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xl/chartsheets/sheet1.xml" ContentType="application/vnd.openxmlformats-officedocument.spreadsheetml.chart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9200" windowHeight="6612" activeTab="8"/>
  </bookViews>
  <sheets>
    <sheet name="All proteins" sheetId="1" r:id="rId1"/>
    <sheet name="Cytoplasm" sheetId="7" r:id="rId2"/>
    <sheet name="EPR" sheetId="8" r:id="rId3"/>
    <sheet name="Golgi" sheetId="9" r:id="rId4"/>
    <sheet name="Mitochondrion" sheetId="10" r:id="rId5"/>
    <sheet name="Nucleus" sheetId="11" r:id="rId6"/>
    <sheet name="Cytoribosomes" sheetId="14" r:id="rId7"/>
    <sheet name="Summary" sheetId="12" r:id="rId8"/>
    <sheet name="Diagram" sheetId="13" r:id="rId9"/>
  </sheets>
  <externalReferences>
    <externalReference r:id="rId10"/>
  </externalReferences>
  <definedNames>
    <definedName name="_xlnm._FilterDatabase" localSheetId="0" hidden="1">'All proteins'!$I$2:$I$1328</definedName>
    <definedName name="_xlnm._FilterDatabase" localSheetId="1" hidden="1">Cytoplasm!$H$1:$H$1328</definedName>
    <definedName name="_xlnm._FilterDatabase" localSheetId="2" hidden="1">EPR!$H$1:$H$1328</definedName>
    <definedName name="_xlnm._FilterDatabase" localSheetId="3" hidden="1">Golgi!$H$1:$H$1328</definedName>
    <definedName name="_xlnm._FilterDatabase" localSheetId="4" hidden="1">Mitochondrion!$H$1:$H$1328</definedName>
    <definedName name="_xlnm._FilterDatabase" localSheetId="5" hidden="1">Nucleus!$H$1:$H$1328</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D91" i="14"/>
  <c r="G8" i="12" l="1"/>
  <c r="F8"/>
  <c r="E8"/>
  <c r="D8"/>
  <c r="C8"/>
  <c r="B8"/>
  <c r="A8"/>
  <c r="H3"/>
  <c r="G3"/>
  <c r="F3"/>
  <c r="E3"/>
  <c r="D3"/>
  <c r="C3"/>
  <c r="B3"/>
  <c r="D355" i="11" l="1"/>
  <c r="D354"/>
  <c r="D353"/>
  <c r="D352"/>
  <c r="D351"/>
  <c r="D350"/>
  <c r="D349"/>
  <c r="D348"/>
  <c r="D347"/>
  <c r="D346"/>
  <c r="D345"/>
  <c r="D344"/>
  <c r="D343"/>
  <c r="D342"/>
  <c r="D341"/>
  <c r="D340"/>
  <c r="D339"/>
  <c r="D338"/>
  <c r="D337"/>
  <c r="D336"/>
  <c r="D335"/>
  <c r="D334"/>
  <c r="D333"/>
  <c r="D332"/>
  <c r="D331"/>
  <c r="D330"/>
  <c r="D329"/>
  <c r="D328"/>
  <c r="D327"/>
  <c r="D326"/>
  <c r="D325"/>
  <c r="D324"/>
  <c r="D323"/>
  <c r="D322"/>
  <c r="D321"/>
  <c r="D320"/>
  <c r="D319"/>
  <c r="D318"/>
  <c r="D317"/>
  <c r="D316"/>
  <c r="D315"/>
  <c r="D314"/>
  <c r="D313"/>
  <c r="D312"/>
  <c r="D311"/>
  <c r="D310"/>
  <c r="D309"/>
  <c r="D308"/>
  <c r="D307"/>
  <c r="D306"/>
  <c r="D305"/>
  <c r="D304"/>
  <c r="D303"/>
  <c r="D302"/>
  <c r="D301"/>
  <c r="D300"/>
  <c r="D299"/>
  <c r="D298"/>
  <c r="D297"/>
  <c r="D296"/>
  <c r="D295"/>
  <c r="D294"/>
  <c r="D293"/>
  <c r="D292"/>
  <c r="D291"/>
  <c r="D290"/>
  <c r="D289"/>
  <c r="D288"/>
  <c r="D287"/>
  <c r="D286"/>
  <c r="D285"/>
  <c r="D284"/>
  <c r="D283"/>
  <c r="D282"/>
  <c r="D281"/>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5"/>
  <c r="D114"/>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D4"/>
  <c r="D3"/>
  <c r="D2"/>
  <c r="D356" s="1"/>
  <c r="D341" i="10" l="1"/>
  <c r="D340"/>
  <c r="D339"/>
  <c r="D338"/>
  <c r="D337"/>
  <c r="D336"/>
  <c r="D335"/>
  <c r="D334"/>
  <c r="D333"/>
  <c r="D332"/>
  <c r="D331"/>
  <c r="D330"/>
  <c r="D329"/>
  <c r="D328"/>
  <c r="D327"/>
  <c r="D326"/>
  <c r="D325"/>
  <c r="D324"/>
  <c r="D323"/>
  <c r="D322"/>
  <c r="D321"/>
  <c r="D320"/>
  <c r="D319"/>
  <c r="D318"/>
  <c r="D317"/>
  <c r="D316"/>
  <c r="D315"/>
  <c r="D314"/>
  <c r="D313"/>
  <c r="D312"/>
  <c r="D311"/>
  <c r="D310"/>
  <c r="D309"/>
  <c r="D308"/>
  <c r="D307"/>
  <c r="D306"/>
  <c r="D305"/>
  <c r="D304"/>
  <c r="D303"/>
  <c r="D302"/>
  <c r="D301"/>
  <c r="D300"/>
  <c r="D299"/>
  <c r="D298"/>
  <c r="D297"/>
  <c r="D296"/>
  <c r="D295"/>
  <c r="D294"/>
  <c r="D293"/>
  <c r="D292"/>
  <c r="D291"/>
  <c r="D290"/>
  <c r="D289"/>
  <c r="D288"/>
  <c r="D287"/>
  <c r="D286"/>
  <c r="D285"/>
  <c r="D284"/>
  <c r="D283"/>
  <c r="D282"/>
  <c r="D281"/>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5"/>
  <c r="D114"/>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342" s="1"/>
  <c r="D5"/>
  <c r="D4"/>
  <c r="D3"/>
  <c r="D2"/>
  <c r="D55" i="9" l="1"/>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D4"/>
  <c r="D3"/>
  <c r="D2"/>
  <c r="D56" s="1"/>
  <c r="D124" i="8" l="1"/>
  <c r="D123"/>
  <c r="D122"/>
  <c r="D121"/>
  <c r="D120"/>
  <c r="D119"/>
  <c r="D118"/>
  <c r="D117"/>
  <c r="D116"/>
  <c r="D115"/>
  <c r="D114"/>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D4"/>
  <c r="D3"/>
  <c r="D2"/>
  <c r="D125" s="1"/>
  <c r="D489" i="7" l="1"/>
  <c r="D488"/>
  <c r="D487"/>
  <c r="D486"/>
  <c r="D485"/>
  <c r="D484"/>
  <c r="D483"/>
  <c r="D482"/>
  <c r="D481"/>
  <c r="D480"/>
  <c r="D479"/>
  <c r="D478"/>
  <c r="D477"/>
  <c r="D476"/>
  <c r="D475"/>
  <c r="D474"/>
  <c r="D473"/>
  <c r="D472"/>
  <c r="D471"/>
  <c r="D470"/>
  <c r="D469"/>
  <c r="D468"/>
  <c r="D467"/>
  <c r="D466"/>
  <c r="D465"/>
  <c r="D464"/>
  <c r="D463"/>
  <c r="D462"/>
  <c r="D461"/>
  <c r="D460"/>
  <c r="D459"/>
  <c r="D458"/>
  <c r="D457"/>
  <c r="D456"/>
  <c r="D455"/>
  <c r="D454"/>
  <c r="D453"/>
  <c r="D452"/>
  <c r="D451"/>
  <c r="D450"/>
  <c r="D449"/>
  <c r="D448"/>
  <c r="D447"/>
  <c r="D446"/>
  <c r="D445"/>
  <c r="D444"/>
  <c r="D443"/>
  <c r="D442"/>
  <c r="D441"/>
  <c r="D440"/>
  <c r="D439"/>
  <c r="D438"/>
  <c r="D437"/>
  <c r="D436"/>
  <c r="D435"/>
  <c r="D434"/>
  <c r="D433"/>
  <c r="D432"/>
  <c r="D431"/>
  <c r="D430"/>
  <c r="D429"/>
  <c r="D428"/>
  <c r="D427"/>
  <c r="D426"/>
  <c r="D425"/>
  <c r="D424"/>
  <c r="D423"/>
  <c r="D422"/>
  <c r="D421"/>
  <c r="D420"/>
  <c r="D419"/>
  <c r="D418"/>
  <c r="D417"/>
  <c r="D416"/>
  <c r="D415"/>
  <c r="D414"/>
  <c r="D413"/>
  <c r="D412"/>
  <c r="D411"/>
  <c r="D410"/>
  <c r="D409"/>
  <c r="D408"/>
  <c r="D407"/>
  <c r="D406"/>
  <c r="D405"/>
  <c r="D404"/>
  <c r="D403"/>
  <c r="D402"/>
  <c r="D401"/>
  <c r="D400"/>
  <c r="D399"/>
  <c r="D398"/>
  <c r="D397"/>
  <c r="D396"/>
  <c r="D395"/>
  <c r="D394"/>
  <c r="D393"/>
  <c r="D392"/>
  <c r="D391"/>
  <c r="D390"/>
  <c r="D389"/>
  <c r="D388"/>
  <c r="D387"/>
  <c r="D386"/>
  <c r="D385"/>
  <c r="D384"/>
  <c r="D383"/>
  <c r="D382"/>
  <c r="D381"/>
  <c r="D380"/>
  <c r="D379"/>
  <c r="D378"/>
  <c r="D377"/>
  <c r="D376"/>
  <c r="D375"/>
  <c r="D374"/>
  <c r="D373"/>
  <c r="D372"/>
  <c r="D371"/>
  <c r="D370"/>
  <c r="D369"/>
  <c r="D368"/>
  <c r="D367"/>
  <c r="D366"/>
  <c r="D365"/>
  <c r="D364"/>
  <c r="D363"/>
  <c r="D362"/>
  <c r="D361"/>
  <c r="D360"/>
  <c r="D359"/>
  <c r="D358"/>
  <c r="D357"/>
  <c r="D356"/>
  <c r="D355"/>
  <c r="D354"/>
  <c r="D353"/>
  <c r="D352"/>
  <c r="D351"/>
  <c r="D350"/>
  <c r="D349"/>
  <c r="D348"/>
  <c r="D347"/>
  <c r="D346"/>
  <c r="D345"/>
  <c r="D344"/>
  <c r="D343"/>
  <c r="D342"/>
  <c r="D341"/>
  <c r="D340"/>
  <c r="D339"/>
  <c r="D338"/>
  <c r="D337"/>
  <c r="D336"/>
  <c r="D335"/>
  <c r="D334"/>
  <c r="D333"/>
  <c r="D332"/>
  <c r="D331"/>
  <c r="D330"/>
  <c r="D329"/>
  <c r="D328"/>
  <c r="D327"/>
  <c r="D326"/>
  <c r="D325"/>
  <c r="D324"/>
  <c r="D323"/>
  <c r="D322"/>
  <c r="D321"/>
  <c r="D320"/>
  <c r="D319"/>
  <c r="D318"/>
  <c r="D317"/>
  <c r="D316"/>
  <c r="D315"/>
  <c r="D314"/>
  <c r="D313"/>
  <c r="D312"/>
  <c r="D311"/>
  <c r="D310"/>
  <c r="D309"/>
  <c r="D308"/>
  <c r="D307"/>
  <c r="D306"/>
  <c r="D305"/>
  <c r="D304"/>
  <c r="D303"/>
  <c r="D302"/>
  <c r="D301"/>
  <c r="D300"/>
  <c r="D299"/>
  <c r="D298"/>
  <c r="D297"/>
  <c r="D296"/>
  <c r="D295"/>
  <c r="D294"/>
  <c r="D293"/>
  <c r="D292"/>
  <c r="D291"/>
  <c r="D290"/>
  <c r="D289"/>
  <c r="D288"/>
  <c r="D287"/>
  <c r="D286"/>
  <c r="D285"/>
  <c r="D284"/>
  <c r="D283"/>
  <c r="D282"/>
  <c r="D281"/>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5"/>
  <c r="D114"/>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490" s="1"/>
  <c r="D9"/>
  <c r="D8"/>
  <c r="D7"/>
  <c r="D6"/>
  <c r="D5"/>
  <c r="D4"/>
  <c r="D3"/>
  <c r="D2"/>
  <c r="D1329" i="1" l="1"/>
  <c r="D3" l="1"/>
  <c r="D4"/>
  <c r="D5"/>
  <c r="D6"/>
  <c r="D7"/>
  <c r="D8"/>
  <c r="D9"/>
  <c r="D10"/>
  <c r="D11"/>
  <c r="D12"/>
  <c r="D13"/>
  <c r="D14"/>
  <c r="D15"/>
  <c r="D16"/>
  <c r="D17"/>
  <c r="D18"/>
  <c r="D19"/>
  <c r="D20"/>
  <c r="D21"/>
  <c r="D22"/>
  <c r="D23"/>
  <c r="D24"/>
  <c r="D25"/>
  <c r="D26"/>
  <c r="D27"/>
  <c r="D28"/>
  <c r="D29"/>
  <c r="D30"/>
  <c r="D31"/>
  <c r="D32"/>
  <c r="D33"/>
  <c r="D34"/>
  <c r="D35"/>
  <c r="D36"/>
  <c r="D37"/>
  <c r="D38"/>
  <c r="D39"/>
  <c r="D40"/>
  <c r="D41"/>
  <c r="D42"/>
  <c r="D43"/>
  <c r="D44"/>
  <c r="D45"/>
  <c r="D46"/>
  <c r="D47"/>
  <c r="D48"/>
  <c r="D49"/>
  <c r="D50"/>
  <c r="D51"/>
  <c r="D52"/>
  <c r="D53"/>
  <c r="D54"/>
  <c r="D55"/>
  <c r="D56"/>
  <c r="D57"/>
  <c r="D58"/>
  <c r="D59"/>
  <c r="D60"/>
  <c r="D61"/>
  <c r="D62"/>
  <c r="D63"/>
  <c r="D64"/>
  <c r="D65"/>
  <c r="D66"/>
  <c r="D67"/>
  <c r="D68"/>
  <c r="D69"/>
  <c r="D70"/>
  <c r="D71"/>
  <c r="D72"/>
  <c r="D73"/>
  <c r="D74"/>
  <c r="D75"/>
  <c r="D76"/>
  <c r="D77"/>
  <c r="D78"/>
  <c r="D79"/>
  <c r="D80"/>
  <c r="D81"/>
  <c r="D82"/>
  <c r="D83"/>
  <c r="D84"/>
  <c r="D85"/>
  <c r="D86"/>
  <c r="D87"/>
  <c r="D88"/>
  <c r="D89"/>
  <c r="D90"/>
  <c r="D91"/>
  <c r="D92"/>
  <c r="D93"/>
  <c r="D94"/>
  <c r="D95"/>
  <c r="D96"/>
  <c r="D97"/>
  <c r="D98"/>
  <c r="D99"/>
  <c r="D100"/>
  <c r="D101"/>
  <c r="D102"/>
  <c r="D103"/>
  <c r="D104"/>
  <c r="D105"/>
  <c r="D106"/>
  <c r="D107"/>
  <c r="D108"/>
  <c r="D109"/>
  <c r="D110"/>
  <c r="D111"/>
  <c r="D112"/>
  <c r="D113"/>
  <c r="D114"/>
  <c r="D115"/>
  <c r="D116"/>
  <c r="D117"/>
  <c r="D118"/>
  <c r="D119"/>
  <c r="D120"/>
  <c r="D121"/>
  <c r="D122"/>
  <c r="D123"/>
  <c r="D124"/>
  <c r="D125"/>
  <c r="D126"/>
  <c r="D127"/>
  <c r="D128"/>
  <c r="D129"/>
  <c r="D130"/>
  <c r="D131"/>
  <c r="D132"/>
  <c r="D133"/>
  <c r="D134"/>
  <c r="D135"/>
  <c r="D136"/>
  <c r="D137"/>
  <c r="D138"/>
  <c r="D139"/>
  <c r="D140"/>
  <c r="D141"/>
  <c r="D142"/>
  <c r="D143"/>
  <c r="D144"/>
  <c r="D145"/>
  <c r="D146"/>
  <c r="D147"/>
  <c r="D148"/>
  <c r="D149"/>
  <c r="D150"/>
  <c r="D151"/>
  <c r="D152"/>
  <c r="D153"/>
  <c r="D154"/>
  <c r="D155"/>
  <c r="D156"/>
  <c r="D157"/>
  <c r="D158"/>
  <c r="D159"/>
  <c r="D160"/>
  <c r="D161"/>
  <c r="D162"/>
  <c r="D163"/>
  <c r="D164"/>
  <c r="D165"/>
  <c r="D166"/>
  <c r="D167"/>
  <c r="D168"/>
  <c r="D169"/>
  <c r="D170"/>
  <c r="D171"/>
  <c r="D172"/>
  <c r="D173"/>
  <c r="D174"/>
  <c r="D175"/>
  <c r="D176"/>
  <c r="D177"/>
  <c r="D178"/>
  <c r="D179"/>
  <c r="D180"/>
  <c r="D181"/>
  <c r="D182"/>
  <c r="D183"/>
  <c r="D184"/>
  <c r="D185"/>
  <c r="D186"/>
  <c r="D187"/>
  <c r="D188"/>
  <c r="D189"/>
  <c r="D190"/>
  <c r="D191"/>
  <c r="D192"/>
  <c r="D193"/>
  <c r="D194"/>
  <c r="D195"/>
  <c r="D196"/>
  <c r="D197"/>
  <c r="D198"/>
  <c r="D199"/>
  <c r="D200"/>
  <c r="D201"/>
  <c r="D202"/>
  <c r="D203"/>
  <c r="D204"/>
  <c r="D205"/>
  <c r="D206"/>
  <c r="D207"/>
  <c r="D208"/>
  <c r="D209"/>
  <c r="D210"/>
  <c r="D211"/>
  <c r="D212"/>
  <c r="D213"/>
  <c r="D214"/>
  <c r="D215"/>
  <c r="D216"/>
  <c r="D217"/>
  <c r="D218"/>
  <c r="D219"/>
  <c r="D220"/>
  <c r="D221"/>
  <c r="D222"/>
  <c r="D223"/>
  <c r="D224"/>
  <c r="D225"/>
  <c r="D226"/>
  <c r="D227"/>
  <c r="D228"/>
  <c r="D229"/>
  <c r="D230"/>
  <c r="D231"/>
  <c r="D232"/>
  <c r="D233"/>
  <c r="D234"/>
  <c r="D235"/>
  <c r="D236"/>
  <c r="D237"/>
  <c r="D238"/>
  <c r="D239"/>
  <c r="D240"/>
  <c r="D241"/>
  <c r="D242"/>
  <c r="D243"/>
  <c r="D244"/>
  <c r="D245"/>
  <c r="D246"/>
  <c r="D247"/>
  <c r="D248"/>
  <c r="D249"/>
  <c r="D250"/>
  <c r="D251"/>
  <c r="D252"/>
  <c r="D253"/>
  <c r="D254"/>
  <c r="D255"/>
  <c r="D256"/>
  <c r="D257"/>
  <c r="D258"/>
  <c r="D259"/>
  <c r="D260"/>
  <c r="D261"/>
  <c r="D262"/>
  <c r="D263"/>
  <c r="D264"/>
  <c r="D265"/>
  <c r="D266"/>
  <c r="D267"/>
  <c r="D268"/>
  <c r="D269"/>
  <c r="D270"/>
  <c r="D271"/>
  <c r="D272"/>
  <c r="D273"/>
  <c r="D274"/>
  <c r="D275"/>
  <c r="D276"/>
  <c r="D277"/>
  <c r="D278"/>
  <c r="D279"/>
  <c r="D280"/>
  <c r="D281"/>
  <c r="D282"/>
  <c r="D283"/>
  <c r="D284"/>
  <c r="D285"/>
  <c r="D286"/>
  <c r="D287"/>
  <c r="D288"/>
  <c r="D289"/>
  <c r="D290"/>
  <c r="D291"/>
  <c r="D292"/>
  <c r="D293"/>
  <c r="D294"/>
  <c r="D295"/>
  <c r="D296"/>
  <c r="D297"/>
  <c r="D298"/>
  <c r="D299"/>
  <c r="D300"/>
  <c r="D301"/>
  <c r="D302"/>
  <c r="D303"/>
  <c r="D304"/>
  <c r="D305"/>
  <c r="D306"/>
  <c r="D307"/>
  <c r="D308"/>
  <c r="D309"/>
  <c r="D310"/>
  <c r="D311"/>
  <c r="D312"/>
  <c r="D313"/>
  <c r="D314"/>
  <c r="D315"/>
  <c r="D316"/>
  <c r="D317"/>
  <c r="D318"/>
  <c r="D319"/>
  <c r="D320"/>
  <c r="D321"/>
  <c r="D322"/>
  <c r="D323"/>
  <c r="D324"/>
  <c r="D325"/>
  <c r="D326"/>
  <c r="D327"/>
  <c r="D328"/>
  <c r="D329"/>
  <c r="D330"/>
  <c r="D331"/>
  <c r="D332"/>
  <c r="D333"/>
  <c r="D334"/>
  <c r="D335"/>
  <c r="D336"/>
  <c r="D337"/>
  <c r="D338"/>
  <c r="D339"/>
  <c r="D340"/>
  <c r="D341"/>
  <c r="D342"/>
  <c r="D343"/>
  <c r="D344"/>
  <c r="D345"/>
  <c r="D346"/>
  <c r="D347"/>
  <c r="D348"/>
  <c r="D349"/>
  <c r="D350"/>
  <c r="D351"/>
  <c r="D352"/>
  <c r="D353"/>
  <c r="D354"/>
  <c r="D355"/>
  <c r="D356"/>
  <c r="D357"/>
  <c r="D358"/>
  <c r="D359"/>
  <c r="D360"/>
  <c r="D361"/>
  <c r="D362"/>
  <c r="D363"/>
  <c r="D364"/>
  <c r="D365"/>
  <c r="D366"/>
  <c r="D367"/>
  <c r="D368"/>
  <c r="D369"/>
  <c r="D370"/>
  <c r="D371"/>
  <c r="D372"/>
  <c r="D373"/>
  <c r="D374"/>
  <c r="D375"/>
  <c r="D376"/>
  <c r="D377"/>
  <c r="D378"/>
  <c r="D379"/>
  <c r="D380"/>
  <c r="D381"/>
  <c r="D382"/>
  <c r="D383"/>
  <c r="D384"/>
  <c r="D385"/>
  <c r="D386"/>
  <c r="D387"/>
  <c r="D388"/>
  <c r="D389"/>
  <c r="D390"/>
  <c r="D391"/>
  <c r="D392"/>
  <c r="D393"/>
  <c r="D394"/>
  <c r="D395"/>
  <c r="D396"/>
  <c r="D397"/>
  <c r="D398"/>
  <c r="D399"/>
  <c r="D400"/>
  <c r="D401"/>
  <c r="D402"/>
  <c r="D403"/>
  <c r="D404"/>
  <c r="D405"/>
  <c r="D406"/>
  <c r="D407"/>
  <c r="D408"/>
  <c r="D409"/>
  <c r="D410"/>
  <c r="D411"/>
  <c r="D412"/>
  <c r="D413"/>
  <c r="D414"/>
  <c r="D415"/>
  <c r="D416"/>
  <c r="D417"/>
  <c r="D418"/>
  <c r="D419"/>
  <c r="D420"/>
  <c r="D421"/>
  <c r="D422"/>
  <c r="D423"/>
  <c r="D424"/>
  <c r="D425"/>
  <c r="D426"/>
  <c r="D427"/>
  <c r="D428"/>
  <c r="D429"/>
  <c r="D430"/>
  <c r="D431"/>
  <c r="D432"/>
  <c r="D433"/>
  <c r="D434"/>
  <c r="D435"/>
  <c r="D436"/>
  <c r="D437"/>
  <c r="D438"/>
  <c r="D439"/>
  <c r="D440"/>
  <c r="D441"/>
  <c r="D442"/>
  <c r="D443"/>
  <c r="D444"/>
  <c r="D445"/>
  <c r="D446"/>
  <c r="D447"/>
  <c r="D448"/>
  <c r="D449"/>
  <c r="D450"/>
  <c r="D451"/>
  <c r="D452"/>
  <c r="D453"/>
  <c r="D454"/>
  <c r="D455"/>
  <c r="D456"/>
  <c r="D457"/>
  <c r="D458"/>
  <c r="D459"/>
  <c r="D460"/>
  <c r="D461"/>
  <c r="D462"/>
  <c r="D463"/>
  <c r="D464"/>
  <c r="D465"/>
  <c r="D466"/>
  <c r="D467"/>
  <c r="D468"/>
  <c r="D469"/>
  <c r="D470"/>
  <c r="D471"/>
  <c r="D472"/>
  <c r="D473"/>
  <c r="D474"/>
  <c r="D475"/>
  <c r="D476"/>
  <c r="D477"/>
  <c r="D478"/>
  <c r="D479"/>
  <c r="D480"/>
  <c r="D481"/>
  <c r="D482"/>
  <c r="D483"/>
  <c r="D484"/>
  <c r="D485"/>
  <c r="D486"/>
  <c r="D487"/>
  <c r="D488"/>
  <c r="D489"/>
  <c r="D490"/>
  <c r="D491"/>
  <c r="D492"/>
  <c r="D493"/>
  <c r="D494"/>
  <c r="D495"/>
  <c r="D496"/>
  <c r="D497"/>
  <c r="D498"/>
  <c r="D499"/>
  <c r="D500"/>
  <c r="D501"/>
  <c r="D502"/>
  <c r="D503"/>
  <c r="D504"/>
  <c r="D505"/>
  <c r="D506"/>
  <c r="D507"/>
  <c r="D508"/>
  <c r="D509"/>
  <c r="D510"/>
  <c r="D511"/>
  <c r="D512"/>
  <c r="D513"/>
  <c r="D514"/>
  <c r="D515"/>
  <c r="D516"/>
  <c r="D517"/>
  <c r="D518"/>
  <c r="D519"/>
  <c r="D520"/>
  <c r="D521"/>
  <c r="D522"/>
  <c r="D523"/>
  <c r="D524"/>
  <c r="D525"/>
  <c r="D526"/>
  <c r="D527"/>
  <c r="D528"/>
  <c r="D529"/>
  <c r="D530"/>
  <c r="D531"/>
  <c r="D532"/>
  <c r="D533"/>
  <c r="D534"/>
  <c r="D535"/>
  <c r="D536"/>
  <c r="D537"/>
  <c r="D538"/>
  <c r="D539"/>
  <c r="D540"/>
  <c r="D541"/>
  <c r="D542"/>
  <c r="D543"/>
  <c r="D544"/>
  <c r="D545"/>
  <c r="D546"/>
  <c r="D547"/>
  <c r="D548"/>
  <c r="D549"/>
  <c r="D550"/>
  <c r="D551"/>
  <c r="D552"/>
  <c r="D553"/>
  <c r="D554"/>
  <c r="D555"/>
  <c r="D556"/>
  <c r="D557"/>
  <c r="D558"/>
  <c r="D559"/>
  <c r="D560"/>
  <c r="D561"/>
  <c r="D562"/>
  <c r="D563"/>
  <c r="D564"/>
  <c r="D565"/>
  <c r="D566"/>
  <c r="D567"/>
  <c r="D568"/>
  <c r="D569"/>
  <c r="D570"/>
  <c r="D571"/>
  <c r="D572"/>
  <c r="D573"/>
  <c r="D574"/>
  <c r="D575"/>
  <c r="D576"/>
  <c r="D577"/>
  <c r="D578"/>
  <c r="D579"/>
  <c r="D580"/>
  <c r="D581"/>
  <c r="D582"/>
  <c r="D583"/>
  <c r="D584"/>
  <c r="D585"/>
  <c r="D586"/>
  <c r="D587"/>
  <c r="D588"/>
  <c r="D589"/>
  <c r="D590"/>
  <c r="D591"/>
  <c r="D592"/>
  <c r="D593"/>
  <c r="D594"/>
  <c r="D595"/>
  <c r="D596"/>
  <c r="D597"/>
  <c r="D598"/>
  <c r="D599"/>
  <c r="D600"/>
  <c r="D601"/>
  <c r="D602"/>
  <c r="D603"/>
  <c r="D604"/>
  <c r="D605"/>
  <c r="D606"/>
  <c r="D607"/>
  <c r="D608"/>
  <c r="D609"/>
  <c r="D610"/>
  <c r="D611"/>
  <c r="D612"/>
  <c r="D613"/>
  <c r="D614"/>
  <c r="D615"/>
  <c r="D616"/>
  <c r="D617"/>
  <c r="D618"/>
  <c r="D619"/>
  <c r="D620"/>
  <c r="D621"/>
  <c r="D622"/>
  <c r="D623"/>
  <c r="D624"/>
  <c r="D625"/>
  <c r="D626"/>
  <c r="D627"/>
  <c r="D628"/>
  <c r="D629"/>
  <c r="D630"/>
  <c r="D631"/>
  <c r="D632"/>
  <c r="D633"/>
  <c r="D634"/>
  <c r="D635"/>
  <c r="D636"/>
  <c r="D637"/>
  <c r="D638"/>
  <c r="D639"/>
  <c r="D640"/>
  <c r="D641"/>
  <c r="D642"/>
  <c r="D643"/>
  <c r="D644"/>
  <c r="D645"/>
  <c r="D646"/>
  <c r="D647"/>
  <c r="D648"/>
  <c r="D649"/>
  <c r="D650"/>
  <c r="D651"/>
  <c r="D652"/>
  <c r="D653"/>
  <c r="D654"/>
  <c r="D655"/>
  <c r="D656"/>
  <c r="D657"/>
  <c r="D658"/>
  <c r="D659"/>
  <c r="D660"/>
  <c r="D661"/>
  <c r="D662"/>
  <c r="D663"/>
  <c r="D664"/>
  <c r="D665"/>
  <c r="D666"/>
  <c r="D667"/>
  <c r="D668"/>
  <c r="D669"/>
  <c r="D670"/>
  <c r="D671"/>
  <c r="D672"/>
  <c r="D673"/>
  <c r="D674"/>
  <c r="D675"/>
  <c r="D676"/>
  <c r="D677"/>
  <c r="D678"/>
  <c r="D679"/>
  <c r="D680"/>
  <c r="D681"/>
  <c r="D682"/>
  <c r="D683"/>
  <c r="D684"/>
  <c r="D685"/>
  <c r="D686"/>
  <c r="D687"/>
  <c r="D688"/>
  <c r="D689"/>
  <c r="D690"/>
  <c r="D691"/>
  <c r="D692"/>
  <c r="D693"/>
  <c r="D694"/>
  <c r="D695"/>
  <c r="D696"/>
  <c r="D697"/>
  <c r="D698"/>
  <c r="D699"/>
  <c r="D700"/>
  <c r="D701"/>
  <c r="D702"/>
  <c r="D703"/>
  <c r="D704"/>
  <c r="D705"/>
  <c r="D706"/>
  <c r="D707"/>
  <c r="D708"/>
  <c r="D709"/>
  <c r="D710"/>
  <c r="D711"/>
  <c r="D712"/>
  <c r="D713"/>
  <c r="D714"/>
  <c r="D715"/>
  <c r="D716"/>
  <c r="D717"/>
  <c r="D718"/>
  <c r="D719"/>
  <c r="D720"/>
  <c r="D721"/>
  <c r="D722"/>
  <c r="D723"/>
  <c r="D724"/>
  <c r="D725"/>
  <c r="D726"/>
  <c r="D727"/>
  <c r="D728"/>
  <c r="D729"/>
  <c r="D730"/>
  <c r="D731"/>
  <c r="D732"/>
  <c r="D733"/>
  <c r="D734"/>
  <c r="D735"/>
  <c r="D736"/>
  <c r="D737"/>
  <c r="D738"/>
  <c r="D739"/>
  <c r="D740"/>
  <c r="D741"/>
  <c r="D742"/>
  <c r="D743"/>
  <c r="D744"/>
  <c r="D745"/>
  <c r="D746"/>
  <c r="D747"/>
  <c r="D748"/>
  <c r="D749"/>
  <c r="D750"/>
  <c r="D751"/>
  <c r="D752"/>
  <c r="D753"/>
  <c r="D754"/>
  <c r="D755"/>
  <c r="D756"/>
  <c r="D757"/>
  <c r="D758"/>
  <c r="D759"/>
  <c r="D760"/>
  <c r="D761"/>
  <c r="D762"/>
  <c r="D763"/>
  <c r="D764"/>
  <c r="D765"/>
  <c r="D766"/>
  <c r="D767"/>
  <c r="D768"/>
  <c r="D769"/>
  <c r="D770"/>
  <c r="D771"/>
  <c r="D772"/>
  <c r="D773"/>
  <c r="D774"/>
  <c r="D775"/>
  <c r="D776"/>
  <c r="D777"/>
  <c r="D778"/>
  <c r="D779"/>
  <c r="D780"/>
  <c r="D781"/>
  <c r="D782"/>
  <c r="D783"/>
  <c r="D784"/>
  <c r="D785"/>
  <c r="D786"/>
  <c r="D787"/>
  <c r="D788"/>
  <c r="D789"/>
  <c r="D790"/>
  <c r="D791"/>
  <c r="D792"/>
  <c r="D793"/>
  <c r="D794"/>
  <c r="D795"/>
  <c r="D796"/>
  <c r="D797"/>
  <c r="D798"/>
  <c r="D799"/>
  <c r="D800"/>
  <c r="D801"/>
  <c r="D802"/>
  <c r="D803"/>
  <c r="D804"/>
  <c r="D805"/>
  <c r="D806"/>
  <c r="D807"/>
  <c r="D808"/>
  <c r="D809"/>
  <c r="D810"/>
  <c r="D811"/>
  <c r="D812"/>
  <c r="D813"/>
  <c r="D814"/>
  <c r="D815"/>
  <c r="D816"/>
  <c r="D817"/>
  <c r="D818"/>
  <c r="D819"/>
  <c r="D820"/>
  <c r="D821"/>
  <c r="D822"/>
  <c r="D823"/>
  <c r="D824"/>
  <c r="D825"/>
  <c r="D826"/>
  <c r="D827"/>
  <c r="D828"/>
  <c r="D829"/>
  <c r="D830"/>
  <c r="D831"/>
  <c r="D832"/>
  <c r="D833"/>
  <c r="D834"/>
  <c r="D835"/>
  <c r="D836"/>
  <c r="D837"/>
  <c r="D838"/>
  <c r="D839"/>
  <c r="D840"/>
  <c r="D841"/>
  <c r="D842"/>
  <c r="D843"/>
  <c r="D844"/>
  <c r="D845"/>
  <c r="D846"/>
  <c r="D847"/>
  <c r="D848"/>
  <c r="D849"/>
  <c r="D850"/>
  <c r="D851"/>
  <c r="D852"/>
  <c r="D853"/>
  <c r="D854"/>
  <c r="D855"/>
  <c r="D856"/>
  <c r="D857"/>
  <c r="D858"/>
  <c r="D859"/>
  <c r="D860"/>
  <c r="D861"/>
  <c r="D862"/>
  <c r="D863"/>
  <c r="D864"/>
  <c r="D865"/>
  <c r="D866"/>
  <c r="D867"/>
  <c r="D868"/>
  <c r="D869"/>
  <c r="D870"/>
  <c r="D871"/>
  <c r="D872"/>
  <c r="D873"/>
  <c r="D874"/>
  <c r="D875"/>
  <c r="D876"/>
  <c r="D877"/>
  <c r="D878"/>
  <c r="D879"/>
  <c r="D880"/>
  <c r="D881"/>
  <c r="D882"/>
  <c r="D883"/>
  <c r="D884"/>
  <c r="D885"/>
  <c r="D886"/>
  <c r="D887"/>
  <c r="D888"/>
  <c r="D889"/>
  <c r="D890"/>
  <c r="D891"/>
  <c r="D892"/>
  <c r="D893"/>
  <c r="D894"/>
  <c r="D895"/>
  <c r="D896"/>
  <c r="D897"/>
  <c r="D898"/>
  <c r="D899"/>
  <c r="D900"/>
  <c r="D901"/>
  <c r="D902"/>
  <c r="D903"/>
  <c r="D904"/>
  <c r="D905"/>
  <c r="D906"/>
  <c r="D907"/>
  <c r="D908"/>
  <c r="D909"/>
  <c r="D910"/>
  <c r="D911"/>
  <c r="D912"/>
  <c r="D913"/>
  <c r="D914"/>
  <c r="D915"/>
  <c r="D916"/>
  <c r="D917"/>
  <c r="D918"/>
  <c r="D919"/>
  <c r="D920"/>
  <c r="D921"/>
  <c r="D922"/>
  <c r="D923"/>
  <c r="D924"/>
  <c r="D925"/>
  <c r="D926"/>
  <c r="D927"/>
  <c r="D928"/>
  <c r="D929"/>
  <c r="D930"/>
  <c r="D931"/>
  <c r="D932"/>
  <c r="D933"/>
  <c r="D934"/>
  <c r="D935"/>
  <c r="D936"/>
  <c r="D937"/>
  <c r="D938"/>
  <c r="D939"/>
  <c r="D940"/>
  <c r="D941"/>
  <c r="D942"/>
  <c r="D943"/>
  <c r="D944"/>
  <c r="D945"/>
  <c r="D946"/>
  <c r="D947"/>
  <c r="D948"/>
  <c r="D949"/>
  <c r="D950"/>
  <c r="D951"/>
  <c r="D952"/>
  <c r="D953"/>
  <c r="D954"/>
  <c r="D955"/>
  <c r="D956"/>
  <c r="D957"/>
  <c r="D958"/>
  <c r="D959"/>
  <c r="D960"/>
  <c r="D961"/>
  <c r="D962"/>
  <c r="D963"/>
  <c r="D964"/>
  <c r="D965"/>
  <c r="D966"/>
  <c r="D967"/>
  <c r="D968"/>
  <c r="D969"/>
  <c r="D970"/>
  <c r="D971"/>
  <c r="D972"/>
  <c r="D973"/>
  <c r="D974"/>
  <c r="D975"/>
  <c r="D976"/>
  <c r="D977"/>
  <c r="D978"/>
  <c r="D979"/>
  <c r="D980"/>
  <c r="D981"/>
  <c r="D982"/>
  <c r="D983"/>
  <c r="D984"/>
  <c r="D985"/>
  <c r="D986"/>
  <c r="D987"/>
  <c r="D988"/>
  <c r="D989"/>
  <c r="D990"/>
  <c r="D991"/>
  <c r="D992"/>
  <c r="D993"/>
  <c r="D994"/>
  <c r="D995"/>
  <c r="D996"/>
  <c r="D997"/>
  <c r="D998"/>
  <c r="D999"/>
  <c r="D1000"/>
  <c r="D1001"/>
  <c r="D1002"/>
  <c r="D1003"/>
  <c r="D1004"/>
  <c r="D1005"/>
  <c r="D1006"/>
  <c r="D1007"/>
  <c r="D1008"/>
  <c r="D1009"/>
  <c r="D1010"/>
  <c r="D1011"/>
  <c r="D1012"/>
  <c r="D1013"/>
  <c r="D1014"/>
  <c r="D1015"/>
  <c r="D1016"/>
  <c r="D1017"/>
  <c r="D1018"/>
  <c r="D1019"/>
  <c r="D1020"/>
  <c r="D1021"/>
  <c r="D1022"/>
  <c r="D1023"/>
  <c r="D1024"/>
  <c r="D1025"/>
  <c r="D1026"/>
  <c r="D1027"/>
  <c r="D1028"/>
  <c r="D1029"/>
  <c r="D1030"/>
  <c r="D1031"/>
  <c r="D1032"/>
  <c r="D1033"/>
  <c r="D1034"/>
  <c r="D1035"/>
  <c r="D1036"/>
  <c r="D1037"/>
  <c r="D1038"/>
  <c r="D1039"/>
  <c r="D1040"/>
  <c r="D1041"/>
  <c r="D1042"/>
  <c r="D1043"/>
  <c r="D1044"/>
  <c r="D1045"/>
  <c r="D1046"/>
  <c r="D1047"/>
  <c r="D1048"/>
  <c r="D1049"/>
  <c r="D1050"/>
  <c r="D1051"/>
  <c r="D1052"/>
  <c r="D1053"/>
  <c r="D1054"/>
  <c r="D1055"/>
  <c r="D1056"/>
  <c r="D1057"/>
  <c r="D1058"/>
  <c r="D1059"/>
  <c r="D1060"/>
  <c r="D1061"/>
  <c r="D1062"/>
  <c r="D1063"/>
  <c r="D1064"/>
  <c r="D1065"/>
  <c r="D1066"/>
  <c r="D1067"/>
  <c r="D1068"/>
  <c r="D1069"/>
  <c r="D1070"/>
  <c r="D1071"/>
  <c r="D1072"/>
  <c r="D1073"/>
  <c r="D1074"/>
  <c r="D1075"/>
  <c r="D1076"/>
  <c r="D1077"/>
  <c r="D1078"/>
  <c r="D1079"/>
  <c r="D1080"/>
  <c r="D1081"/>
  <c r="D1082"/>
  <c r="D1083"/>
  <c r="D1084"/>
  <c r="D1085"/>
  <c r="D1086"/>
  <c r="D1087"/>
  <c r="D1088"/>
  <c r="D1089"/>
  <c r="D1090"/>
  <c r="D1091"/>
  <c r="D1092"/>
  <c r="D1093"/>
  <c r="D1094"/>
  <c r="D1095"/>
  <c r="D1096"/>
  <c r="D1097"/>
  <c r="D1098"/>
  <c r="D1099"/>
  <c r="D1100"/>
  <c r="D1101"/>
  <c r="D1102"/>
  <c r="D1103"/>
  <c r="D1104"/>
  <c r="D1105"/>
  <c r="D1106"/>
  <c r="D1107"/>
  <c r="D1108"/>
  <c r="D1109"/>
  <c r="D1110"/>
  <c r="D1111"/>
  <c r="D1112"/>
  <c r="D1113"/>
  <c r="D1114"/>
  <c r="D1115"/>
  <c r="D1116"/>
  <c r="D1117"/>
  <c r="D1118"/>
  <c r="D1119"/>
  <c r="D1120"/>
  <c r="D1121"/>
  <c r="D1122"/>
  <c r="D1123"/>
  <c r="D1124"/>
  <c r="D1125"/>
  <c r="D1126"/>
  <c r="D1127"/>
  <c r="D1128"/>
  <c r="D1129"/>
  <c r="D1130"/>
  <c r="D1131"/>
  <c r="D1132"/>
  <c r="D1133"/>
  <c r="D1134"/>
  <c r="D1135"/>
  <c r="D1136"/>
  <c r="D1137"/>
  <c r="D1138"/>
  <c r="D1139"/>
  <c r="D1140"/>
  <c r="D1141"/>
  <c r="D1142"/>
  <c r="D1143"/>
  <c r="D1144"/>
  <c r="D1145"/>
  <c r="D1146"/>
  <c r="D1147"/>
  <c r="D1148"/>
  <c r="D1149"/>
  <c r="D1150"/>
  <c r="D1151"/>
  <c r="D1152"/>
  <c r="D1153"/>
  <c r="D1154"/>
  <c r="D1155"/>
  <c r="D1156"/>
  <c r="D1157"/>
  <c r="D1158"/>
  <c r="D1159"/>
  <c r="D1160"/>
  <c r="D1161"/>
  <c r="D1162"/>
  <c r="D1163"/>
  <c r="D1164"/>
  <c r="D1165"/>
  <c r="D1166"/>
  <c r="D1167"/>
  <c r="D1168"/>
  <c r="D1169"/>
  <c r="D1170"/>
  <c r="D1171"/>
  <c r="D1172"/>
  <c r="D1173"/>
  <c r="D1174"/>
  <c r="D1175"/>
  <c r="D1176"/>
  <c r="D1177"/>
  <c r="D1178"/>
  <c r="D1179"/>
  <c r="D1180"/>
  <c r="D1181"/>
  <c r="D1182"/>
  <c r="D1183"/>
  <c r="D1184"/>
  <c r="D1185"/>
  <c r="D1186"/>
  <c r="D1187"/>
  <c r="D1188"/>
  <c r="D1189"/>
  <c r="D1190"/>
  <c r="D1191"/>
  <c r="D1192"/>
  <c r="D1193"/>
  <c r="D1194"/>
  <c r="D1195"/>
  <c r="D1196"/>
  <c r="D1197"/>
  <c r="D1198"/>
  <c r="D1199"/>
  <c r="D1200"/>
  <c r="D1201"/>
  <c r="D1202"/>
  <c r="D1203"/>
  <c r="D1204"/>
  <c r="D1205"/>
  <c r="D1206"/>
  <c r="D1207"/>
  <c r="D1208"/>
  <c r="D1209"/>
  <c r="D1210"/>
  <c r="D1211"/>
  <c r="D1212"/>
  <c r="D1213"/>
  <c r="D1214"/>
  <c r="D1215"/>
  <c r="D1216"/>
  <c r="D1217"/>
  <c r="D1218"/>
  <c r="D1219"/>
  <c r="D1220"/>
  <c r="D1221"/>
  <c r="D1222"/>
  <c r="D1223"/>
  <c r="D1224"/>
  <c r="D1225"/>
  <c r="D1226"/>
  <c r="D1227"/>
  <c r="D1228"/>
  <c r="D1229"/>
  <c r="D1230"/>
  <c r="D1231"/>
  <c r="D1232"/>
  <c r="D1233"/>
  <c r="D1234"/>
  <c r="D1235"/>
  <c r="D1236"/>
  <c r="D1237"/>
  <c r="D1238"/>
  <c r="D1239"/>
  <c r="D1240"/>
  <c r="D1241"/>
  <c r="D1242"/>
  <c r="D1243"/>
  <c r="D1244"/>
  <c r="D1245"/>
  <c r="D1246"/>
  <c r="D1247"/>
  <c r="D1248"/>
  <c r="D1249"/>
  <c r="D1250"/>
  <c r="D1251"/>
  <c r="D1252"/>
  <c r="D1253"/>
  <c r="D1254"/>
  <c r="D1255"/>
  <c r="D1256"/>
  <c r="D1257"/>
  <c r="D1258"/>
  <c r="D1259"/>
  <c r="D1260"/>
  <c r="D1261"/>
  <c r="D1262"/>
  <c r="D1263"/>
  <c r="D1264"/>
  <c r="D1265"/>
  <c r="D1266"/>
  <c r="D1267"/>
  <c r="D1268"/>
  <c r="D1269"/>
  <c r="D1270"/>
  <c r="D1271"/>
  <c r="D1272"/>
  <c r="D1273"/>
  <c r="D1274"/>
  <c r="D1275"/>
  <c r="D1276"/>
  <c r="D1277"/>
  <c r="D1278"/>
  <c r="D1279"/>
  <c r="D1280"/>
  <c r="D1281"/>
  <c r="D1282"/>
  <c r="D1283"/>
  <c r="D1284"/>
  <c r="D1285"/>
  <c r="D1286"/>
  <c r="D1287"/>
  <c r="D1288"/>
  <c r="D1289"/>
  <c r="D1290"/>
  <c r="D1291"/>
  <c r="D1292"/>
  <c r="D1293"/>
  <c r="D1294"/>
  <c r="D1295"/>
  <c r="D1296"/>
  <c r="D1297"/>
  <c r="D1298"/>
  <c r="D1299"/>
  <c r="D1300"/>
  <c r="D1301"/>
  <c r="D1302"/>
  <c r="D1303"/>
  <c r="D1304"/>
  <c r="D1305"/>
  <c r="D1306"/>
  <c r="D1307"/>
  <c r="D1308"/>
  <c r="D1309"/>
  <c r="D1310"/>
  <c r="D1311"/>
  <c r="D1312"/>
  <c r="D1313"/>
  <c r="D1314"/>
  <c r="D1315"/>
  <c r="D1316"/>
  <c r="D1317"/>
  <c r="D1318"/>
  <c r="D1319"/>
  <c r="D1320"/>
  <c r="D1321"/>
  <c r="D1322"/>
  <c r="D1323"/>
  <c r="D1324"/>
  <c r="D1325"/>
  <c r="D1326"/>
  <c r="D1327"/>
  <c r="D1328"/>
  <c r="D2"/>
</calcChain>
</file>

<file path=xl/sharedStrings.xml><?xml version="1.0" encoding="utf-8"?>
<sst xmlns="http://schemas.openxmlformats.org/spreadsheetml/2006/main" count="16579" uniqueCount="6697">
  <si>
    <t>LFQ intensity RSM10_1</t>
  </si>
  <si>
    <t>LFQ intensity RSM10_2</t>
  </si>
  <si>
    <t>LFQ intensity RSM10_3</t>
  </si>
  <si>
    <t>T: Protein IDs</t>
  </si>
  <si>
    <t>Q0045</t>
  </si>
  <si>
    <t>Q0050</t>
  </si>
  <si>
    <t>Q0055</t>
  </si>
  <si>
    <t>Q0065</t>
  </si>
  <si>
    <t>Q0140</t>
  </si>
  <si>
    <t>Q0250</t>
  </si>
  <si>
    <t>YAL003W</t>
  </si>
  <si>
    <t>YAL005C</t>
  </si>
  <si>
    <t>YAL012W</t>
  </si>
  <si>
    <t>YAL017W</t>
  </si>
  <si>
    <t>YAL021C</t>
  </si>
  <si>
    <t>YAL025C</t>
  </si>
  <si>
    <t>YAL029C</t>
  </si>
  <si>
    <t>YAL035W</t>
  </si>
  <si>
    <t>YAL038W</t>
  </si>
  <si>
    <t>YAL039C</t>
  </si>
  <si>
    <t>YAL042W</t>
  </si>
  <si>
    <t>YAL048C</t>
  </si>
  <si>
    <t>YAR014C</t>
  </si>
  <si>
    <t>YBL004W</t>
  </si>
  <si>
    <t>YBL011W</t>
  </si>
  <si>
    <t>YBL015W</t>
  </si>
  <si>
    <t>YBL016W</t>
  </si>
  <si>
    <t>YBL019W</t>
  </si>
  <si>
    <t>YBL020W</t>
  </si>
  <si>
    <t>YBL022C</t>
  </si>
  <si>
    <t>YBL023C</t>
  </si>
  <si>
    <t>YBL026W</t>
  </si>
  <si>
    <t>YBL030C</t>
  </si>
  <si>
    <t>YBL037W</t>
  </si>
  <si>
    <t>YBL038W</t>
  </si>
  <si>
    <t>YBL039C</t>
  </si>
  <si>
    <t>YBL045C</t>
  </si>
  <si>
    <t>YBL057C</t>
  </si>
  <si>
    <t>YBL059W</t>
  </si>
  <si>
    <t>YBL061C</t>
  </si>
  <si>
    <t>YBL064C</t>
  </si>
  <si>
    <t>YBL076C</t>
  </si>
  <si>
    <t>YBL079W</t>
  </si>
  <si>
    <t>YBL090W</t>
  </si>
  <si>
    <t>YBL092W</t>
  </si>
  <si>
    <t>YBL095W</t>
  </si>
  <si>
    <t>YBL098W</t>
  </si>
  <si>
    <t>YBL099W</t>
  </si>
  <si>
    <t>YBL104C</t>
  </si>
  <si>
    <t>YBR003W</t>
  </si>
  <si>
    <t>YBR011C</t>
  </si>
  <si>
    <t>YBR014C</t>
  </si>
  <si>
    <t>YBR017C</t>
  </si>
  <si>
    <t>YBR018C</t>
  </si>
  <si>
    <t>YBR019C</t>
  </si>
  <si>
    <t>YBR020W</t>
  </si>
  <si>
    <t>YBR025C</t>
  </si>
  <si>
    <t>YBR026C</t>
  </si>
  <si>
    <t>YBR028C</t>
  </si>
  <si>
    <t>YBR029C</t>
  </si>
  <si>
    <t>YBR030W</t>
  </si>
  <si>
    <t>YBR031W</t>
  </si>
  <si>
    <t>YBR034C</t>
  </si>
  <si>
    <t>YBR038W</t>
  </si>
  <si>
    <t>YBR039W</t>
  </si>
  <si>
    <t>YBR042C</t>
  </si>
  <si>
    <t>YBR044C</t>
  </si>
  <si>
    <t>YBR052C</t>
  </si>
  <si>
    <t>YBR054W</t>
  </si>
  <si>
    <t>YBR070C</t>
  </si>
  <si>
    <t>YBR072W</t>
  </si>
  <si>
    <t>YBR073W</t>
  </si>
  <si>
    <t>YBR078W</t>
  </si>
  <si>
    <t>YBR079C</t>
  </si>
  <si>
    <t>YBR080C</t>
  </si>
  <si>
    <t>YBR084W</t>
  </si>
  <si>
    <t>YBR085W</t>
  </si>
  <si>
    <t>YBR086C</t>
  </si>
  <si>
    <t>YBR087W</t>
  </si>
  <si>
    <t>YBR094W</t>
  </si>
  <si>
    <t>YBR102C</t>
  </si>
  <si>
    <t>YBR106W</t>
  </si>
  <si>
    <t>YBR115C</t>
  </si>
  <si>
    <t>YBR121C</t>
  </si>
  <si>
    <t>YBR122C</t>
  </si>
  <si>
    <t>YBR126C</t>
  </si>
  <si>
    <t>YBR127C</t>
  </si>
  <si>
    <t>YBR140C</t>
  </si>
  <si>
    <t>YBR142W</t>
  </si>
  <si>
    <t>YBR143C</t>
  </si>
  <si>
    <t>YBR146W</t>
  </si>
  <si>
    <t>YBR149W</t>
  </si>
  <si>
    <t>YBR154C</t>
  </si>
  <si>
    <t>YBR159W</t>
  </si>
  <si>
    <t>YBR160W</t>
  </si>
  <si>
    <t>YBR166C</t>
  </si>
  <si>
    <t>YBR172C</t>
  </si>
  <si>
    <t>YBR185C</t>
  </si>
  <si>
    <t>YBR191W</t>
  </si>
  <si>
    <t>YBR192W</t>
  </si>
  <si>
    <t>YBR196C</t>
  </si>
  <si>
    <t>YBR198C</t>
  </si>
  <si>
    <t>YBR202W</t>
  </si>
  <si>
    <t>YBR205W</t>
  </si>
  <si>
    <t>YBR221C</t>
  </si>
  <si>
    <t>YBR227C</t>
  </si>
  <si>
    <t>YBR230C</t>
  </si>
  <si>
    <t>YBR233W</t>
  </si>
  <si>
    <t>YBR245C</t>
  </si>
  <si>
    <t>YBR247C</t>
  </si>
  <si>
    <t>YBR251W</t>
  </si>
  <si>
    <t>YBR255C-A</t>
  </si>
  <si>
    <t>YBR261C</t>
  </si>
  <si>
    <t>YBR263W</t>
  </si>
  <si>
    <t>YBR268W</t>
  </si>
  <si>
    <t>YBR274W</t>
  </si>
  <si>
    <t>YBR282W</t>
  </si>
  <si>
    <t>YBR283C</t>
  </si>
  <si>
    <t>YBR287W</t>
  </si>
  <si>
    <t>YBR288C</t>
  </si>
  <si>
    <t>YCL009C</t>
  </si>
  <si>
    <t>YCL011C</t>
  </si>
  <si>
    <t>YCL014W</t>
  </si>
  <si>
    <t>YCL017C</t>
  </si>
  <si>
    <t>YCL018W</t>
  </si>
  <si>
    <t>YCL030C</t>
  </si>
  <si>
    <t>YCL037C</t>
  </si>
  <si>
    <t>YCL040W</t>
  </si>
  <si>
    <t>YCL043C</t>
  </si>
  <si>
    <t>YCL044C</t>
  </si>
  <si>
    <t>YCL045C</t>
  </si>
  <si>
    <t>YCL050C</t>
  </si>
  <si>
    <t>YCL054W</t>
  </si>
  <si>
    <t>YCL057C-A</t>
  </si>
  <si>
    <t>YCL064C</t>
  </si>
  <si>
    <t>YCR002C</t>
  </si>
  <si>
    <t>YCR003W</t>
  </si>
  <si>
    <t>YCR012W</t>
  </si>
  <si>
    <t>YCR024C</t>
  </si>
  <si>
    <t>YCR034W</t>
  </si>
  <si>
    <t>YCR043C</t>
  </si>
  <si>
    <t>YCR046C</t>
  </si>
  <si>
    <t>YCR047C</t>
  </si>
  <si>
    <t>YCR057C</t>
  </si>
  <si>
    <t>YCR071C</t>
  </si>
  <si>
    <t>YCR093W</t>
  </si>
  <si>
    <t>YDL007W</t>
  </si>
  <si>
    <t>YDL014W</t>
  </si>
  <si>
    <t>YDL015C</t>
  </si>
  <si>
    <t>YDL022W</t>
  </si>
  <si>
    <t>YDL027C</t>
  </si>
  <si>
    <t>YDL029W</t>
  </si>
  <si>
    <t>YDL031W</t>
  </si>
  <si>
    <t>YDL040C</t>
  </si>
  <si>
    <t>YDL044C</t>
  </si>
  <si>
    <t>YDL045W-A</t>
  </si>
  <si>
    <t>YDL047W</t>
  </si>
  <si>
    <t>YDL052C</t>
  </si>
  <si>
    <t>YDL055C</t>
  </si>
  <si>
    <t>YDL056W</t>
  </si>
  <si>
    <t>YDL063C</t>
  </si>
  <si>
    <t>YDL065C</t>
  </si>
  <si>
    <t>YDL069C</t>
  </si>
  <si>
    <t>YDL077C</t>
  </si>
  <si>
    <t>YDL081C</t>
  </si>
  <si>
    <t>YDL084W</t>
  </si>
  <si>
    <t>YDL088C</t>
  </si>
  <si>
    <t>YDL095W</t>
  </si>
  <si>
    <t>YDL097C</t>
  </si>
  <si>
    <t>YDL102W</t>
  </si>
  <si>
    <t>YDL107W</t>
  </si>
  <si>
    <t>YDL112W</t>
  </si>
  <si>
    <t>YDL116W</t>
  </si>
  <si>
    <t>YDL126C</t>
  </si>
  <si>
    <t>YDL128W</t>
  </si>
  <si>
    <t>YDL130W</t>
  </si>
  <si>
    <t>YDL134C</t>
  </si>
  <si>
    <t>YDL137W</t>
  </si>
  <si>
    <t>YDL143W</t>
  </si>
  <si>
    <t>YDL144C</t>
  </si>
  <si>
    <t>YDL145C</t>
  </si>
  <si>
    <t>YDL147W</t>
  </si>
  <si>
    <t>YDL148C</t>
  </si>
  <si>
    <t>YDL153C</t>
  </si>
  <si>
    <t>YDL165W</t>
  </si>
  <si>
    <t>YDL166C</t>
  </si>
  <si>
    <t>YDL167C</t>
  </si>
  <si>
    <t>YDL183C</t>
  </si>
  <si>
    <t>YDL185W</t>
  </si>
  <si>
    <t>YDL188C</t>
  </si>
  <si>
    <t>YDL192W</t>
  </si>
  <si>
    <t>YDL198C</t>
  </si>
  <si>
    <t>YDL202W</t>
  </si>
  <si>
    <t>YDL204W</t>
  </si>
  <si>
    <t>YDL208W</t>
  </si>
  <si>
    <t>YDL215C</t>
  </si>
  <si>
    <t>YDL225W</t>
  </si>
  <si>
    <t>YDR009W</t>
  </si>
  <si>
    <t>YDR012W</t>
  </si>
  <si>
    <t>YDR023W</t>
  </si>
  <si>
    <t>YDR027C</t>
  </si>
  <si>
    <t>YDR032C</t>
  </si>
  <si>
    <t>YDR033W</t>
  </si>
  <si>
    <t>YDR036C</t>
  </si>
  <si>
    <t>YDR037W</t>
  </si>
  <si>
    <t>YDR041W</t>
  </si>
  <si>
    <t>YDR050C</t>
  </si>
  <si>
    <t>YDR051C</t>
  </si>
  <si>
    <t>YDR054C</t>
  </si>
  <si>
    <t>YDR060W</t>
  </si>
  <si>
    <t>YDR062W</t>
  </si>
  <si>
    <t>YDR064W</t>
  </si>
  <si>
    <t>YDR065W</t>
  </si>
  <si>
    <t>YDR071C</t>
  </si>
  <si>
    <t>YDR074W</t>
  </si>
  <si>
    <t>YDR080W</t>
  </si>
  <si>
    <t>YDR083W</t>
  </si>
  <si>
    <t>YDR086C</t>
  </si>
  <si>
    <t>YDR089W</t>
  </si>
  <si>
    <t>YDR091C</t>
  </si>
  <si>
    <t>YDR097C</t>
  </si>
  <si>
    <t>YDR101C</t>
  </si>
  <si>
    <t>YDR103W</t>
  </si>
  <si>
    <t>YDR115W</t>
  </si>
  <si>
    <t>YDR116C</t>
  </si>
  <si>
    <t>YDR120C</t>
  </si>
  <si>
    <t>YDR127W</t>
  </si>
  <si>
    <t>YDR128W</t>
  </si>
  <si>
    <t>YDR129C</t>
  </si>
  <si>
    <t>YDR135C</t>
  </si>
  <si>
    <t>YDR141C</t>
  </si>
  <si>
    <t>YDR148C</t>
  </si>
  <si>
    <t>YDR150W</t>
  </si>
  <si>
    <t>YDR158W</t>
  </si>
  <si>
    <t>YDR161W</t>
  </si>
  <si>
    <t>YDR166C</t>
  </si>
  <si>
    <t>YDR170C</t>
  </si>
  <si>
    <t>YDR171W</t>
  </si>
  <si>
    <t>YDR172W</t>
  </si>
  <si>
    <t>YDR174W</t>
  </si>
  <si>
    <t>YDR175C</t>
  </si>
  <si>
    <t>YDR178W</t>
  </si>
  <si>
    <t>YDR182W</t>
  </si>
  <si>
    <t>YDR188W</t>
  </si>
  <si>
    <t>YDR189W</t>
  </si>
  <si>
    <t>YDR190C</t>
  </si>
  <si>
    <t>YDR194C</t>
  </si>
  <si>
    <t>YDR208W</t>
  </si>
  <si>
    <t>YDR211W</t>
  </si>
  <si>
    <t>YDR212W</t>
  </si>
  <si>
    <t>YDR214W</t>
  </si>
  <si>
    <t>YDR216W</t>
  </si>
  <si>
    <t>YDR226W</t>
  </si>
  <si>
    <t>YDR228C</t>
  </si>
  <si>
    <t>YDR232W</t>
  </si>
  <si>
    <t>YDR233C</t>
  </si>
  <si>
    <t>YDR237W</t>
  </si>
  <si>
    <t>YDR238C</t>
  </si>
  <si>
    <t>YDR245W</t>
  </si>
  <si>
    <t>YDR246W</t>
  </si>
  <si>
    <t>YDR292C</t>
  </si>
  <si>
    <t>YDR293C</t>
  </si>
  <si>
    <t>YDR294C</t>
  </si>
  <si>
    <t>YDR296W</t>
  </si>
  <si>
    <t>YDR299W</t>
  </si>
  <si>
    <t>YDR300C</t>
  </si>
  <si>
    <t>YDR302W</t>
  </si>
  <si>
    <t>YDR316W</t>
  </si>
  <si>
    <t>YDR322C-A</t>
  </si>
  <si>
    <t>YDR322W</t>
  </si>
  <si>
    <t>YDR324C</t>
  </si>
  <si>
    <t>YDR335W</t>
  </si>
  <si>
    <t>YDR336W</t>
  </si>
  <si>
    <t>YDR337W</t>
  </si>
  <si>
    <t>YDR343C</t>
  </si>
  <si>
    <t>YDR347W</t>
  </si>
  <si>
    <t>YDR350C</t>
  </si>
  <si>
    <t>YDR354W</t>
  </si>
  <si>
    <t>YDR356W</t>
  </si>
  <si>
    <t>YDR361C</t>
  </si>
  <si>
    <t>YDR365C</t>
  </si>
  <si>
    <t>YDR377W</t>
  </si>
  <si>
    <t>YDR381W</t>
  </si>
  <si>
    <t>YDR382W</t>
  </si>
  <si>
    <t>YDR391C</t>
  </si>
  <si>
    <t>YDR394W</t>
  </si>
  <si>
    <t>YDR395W</t>
  </si>
  <si>
    <t>YDR405W</t>
  </si>
  <si>
    <t>YDR407C</t>
  </si>
  <si>
    <t>YDR411C</t>
  </si>
  <si>
    <t>YDR416W</t>
  </si>
  <si>
    <t>YDR427W</t>
  </si>
  <si>
    <t>YDR429C</t>
  </si>
  <si>
    <t>YDR432W</t>
  </si>
  <si>
    <t>YDR434W</t>
  </si>
  <si>
    <t>YDR452W</t>
  </si>
  <si>
    <t>YDR458C</t>
  </si>
  <si>
    <t>YDR462W</t>
  </si>
  <si>
    <t>YDR465C</t>
  </si>
  <si>
    <t>YDR466W</t>
  </si>
  <si>
    <t>YDR470C</t>
  </si>
  <si>
    <t>YDR476C</t>
  </si>
  <si>
    <t>YDR477W</t>
  </si>
  <si>
    <t>YDR494W</t>
  </si>
  <si>
    <t>YDR496C</t>
  </si>
  <si>
    <t>YDR502C</t>
  </si>
  <si>
    <t>YDR507C</t>
  </si>
  <si>
    <t>YDR513W</t>
  </si>
  <si>
    <t>YDR514C</t>
  </si>
  <si>
    <t>YDR516C</t>
  </si>
  <si>
    <t>YDR538W</t>
  </si>
  <si>
    <t>YEL002C</t>
  </si>
  <si>
    <t>YEL013W</t>
  </si>
  <si>
    <t>YEL015W</t>
  </si>
  <si>
    <t>YEL021W</t>
  </si>
  <si>
    <t>YEL022W</t>
  </si>
  <si>
    <t>YEL024W</t>
  </si>
  <si>
    <t>YEL026W</t>
  </si>
  <si>
    <t>YEL027W</t>
  </si>
  <si>
    <t>YEL031W</t>
  </si>
  <si>
    <t>YEL032W</t>
  </si>
  <si>
    <t>YEL034W</t>
  </si>
  <si>
    <t>YEL036C</t>
  </si>
  <si>
    <t>YEL043W</t>
  </si>
  <si>
    <t>YEL046C</t>
  </si>
  <si>
    <t>YEL050C</t>
  </si>
  <si>
    <t>YEL051W</t>
  </si>
  <si>
    <t>YEL055C</t>
  </si>
  <si>
    <t>YEL060C</t>
  </si>
  <si>
    <t>YER001W</t>
  </si>
  <si>
    <t>YER006W</t>
  </si>
  <si>
    <t>YER008C</t>
  </si>
  <si>
    <t>YER016W</t>
  </si>
  <si>
    <t>YER017C</t>
  </si>
  <si>
    <t>YER019W</t>
  </si>
  <si>
    <t>YER021W</t>
  </si>
  <si>
    <t>YER023W</t>
  </si>
  <si>
    <t>YER025W</t>
  </si>
  <si>
    <t>YER026C</t>
  </si>
  <si>
    <t>YER029C</t>
  </si>
  <si>
    <t>YER036C</t>
  </si>
  <si>
    <t>YER043C</t>
  </si>
  <si>
    <t>YER044C</t>
  </si>
  <si>
    <t>YER050C</t>
  </si>
  <si>
    <t>YER052C</t>
  </si>
  <si>
    <t>YER053C</t>
  </si>
  <si>
    <t>YER056C</t>
  </si>
  <si>
    <t>YER068W</t>
  </si>
  <si>
    <t>YER069W</t>
  </si>
  <si>
    <t>YER073W</t>
  </si>
  <si>
    <t>YER075C</t>
  </si>
  <si>
    <t>YER077C</t>
  </si>
  <si>
    <t>YER078C</t>
  </si>
  <si>
    <t>YER082C</t>
  </si>
  <si>
    <t>YER086W</t>
  </si>
  <si>
    <t>YER090W</t>
  </si>
  <si>
    <t>YER091C</t>
  </si>
  <si>
    <t>YER093C</t>
  </si>
  <si>
    <t>YER099C</t>
  </si>
  <si>
    <t>YER103W</t>
  </si>
  <si>
    <t>YER105C</t>
  </si>
  <si>
    <t>YER110C</t>
  </si>
  <si>
    <t>YER125W</t>
  </si>
  <si>
    <t>YER126C</t>
  </si>
  <si>
    <t>YER133W</t>
  </si>
  <si>
    <t>YER141W</t>
  </si>
  <si>
    <t>YER145C</t>
  </si>
  <si>
    <t>YER151C</t>
  </si>
  <si>
    <t>YER154W</t>
  </si>
  <si>
    <t>YER155C</t>
  </si>
  <si>
    <t>YER163C</t>
  </si>
  <si>
    <t>YER165W</t>
  </si>
  <si>
    <t>YER166W</t>
  </si>
  <si>
    <t>YER178W</t>
  </si>
  <si>
    <t>YER182W</t>
  </si>
  <si>
    <t>YFL002C</t>
  </si>
  <si>
    <t>YFL008W</t>
  </si>
  <si>
    <t>YFL016C</t>
  </si>
  <si>
    <t>YFL018C</t>
  </si>
  <si>
    <t>YFL026W</t>
  </si>
  <si>
    <t>YFL036W</t>
  </si>
  <si>
    <t>YFL037W</t>
  </si>
  <si>
    <t>YFL039C</t>
  </si>
  <si>
    <t>YFL045C</t>
  </si>
  <si>
    <t>YFL047W</t>
  </si>
  <si>
    <t>YFR001W</t>
  </si>
  <si>
    <t>YFR002W</t>
  </si>
  <si>
    <t>YFR004W</t>
  </si>
  <si>
    <t>YFR015C</t>
  </si>
  <si>
    <t>YFR028C</t>
  </si>
  <si>
    <t>YFR030W</t>
  </si>
  <si>
    <t>YFR031C</t>
  </si>
  <si>
    <t>YFR041C</t>
  </si>
  <si>
    <t>YFR045W</t>
  </si>
  <si>
    <t>YFR051C</t>
  </si>
  <si>
    <t>YFR052W</t>
  </si>
  <si>
    <t>YFR053C</t>
  </si>
  <si>
    <t>YGL001C</t>
  </si>
  <si>
    <t>YGL006W</t>
  </si>
  <si>
    <t>YGL011C</t>
  </si>
  <si>
    <t>YGL012W</t>
  </si>
  <si>
    <t>YGL014W</t>
  </si>
  <si>
    <t>YGL016W</t>
  </si>
  <si>
    <t>YGL021W</t>
  </si>
  <si>
    <t>YGL022W</t>
  </si>
  <si>
    <t>YGL026C</t>
  </si>
  <si>
    <t>YGL030W</t>
  </si>
  <si>
    <t>YGL031C</t>
  </si>
  <si>
    <t>YGL038C</t>
  </si>
  <si>
    <t>YGL048C</t>
  </si>
  <si>
    <t>YGL054C</t>
  </si>
  <si>
    <t>YGL055W</t>
  </si>
  <si>
    <t>YGL064C</t>
  </si>
  <si>
    <t>YGL065C</t>
  </si>
  <si>
    <t>YGL068W</t>
  </si>
  <si>
    <t>YGL075C</t>
  </si>
  <si>
    <t>YGL078C</t>
  </si>
  <si>
    <t>YGL084C</t>
  </si>
  <si>
    <t>YGL085W</t>
  </si>
  <si>
    <t>YGL091C</t>
  </si>
  <si>
    <t>YGL092W</t>
  </si>
  <si>
    <t>YGL099W</t>
  </si>
  <si>
    <t>YGL100W</t>
  </si>
  <si>
    <t>YGL103W</t>
  </si>
  <si>
    <t>YGL105W</t>
  </si>
  <si>
    <t>YGL107C</t>
  </si>
  <si>
    <t>YGL110C</t>
  </si>
  <si>
    <t>YGL111W</t>
  </si>
  <si>
    <t>YGL112C</t>
  </si>
  <si>
    <t>YGL119W</t>
  </si>
  <si>
    <t>YGL120C</t>
  </si>
  <si>
    <t>YGL123W</t>
  </si>
  <si>
    <t>YGL126W</t>
  </si>
  <si>
    <t>YGL129C</t>
  </si>
  <si>
    <t>YGL137W</t>
  </si>
  <si>
    <t>YGL139W</t>
  </si>
  <si>
    <t>YGL141W</t>
  </si>
  <si>
    <t>YGL147C</t>
  </si>
  <si>
    <t>YGL151W</t>
  </si>
  <si>
    <t>YGL156W</t>
  </si>
  <si>
    <t>YGL159W</t>
  </si>
  <si>
    <t>YGL160W</t>
  </si>
  <si>
    <t>YGL167C</t>
  </si>
  <si>
    <t>YGL171W</t>
  </si>
  <si>
    <t>YGL173C</t>
  </si>
  <si>
    <t>YGL191W</t>
  </si>
  <si>
    <t>YGL195W</t>
  </si>
  <si>
    <t>YGL198W</t>
  </si>
  <si>
    <t>YGL200C</t>
  </si>
  <si>
    <t>YGL201C</t>
  </si>
  <si>
    <t>YGL202W</t>
  </si>
  <si>
    <t>YGL203C</t>
  </si>
  <si>
    <t>YGL206C</t>
  </si>
  <si>
    <t>YGL213C</t>
  </si>
  <si>
    <t>YGL225W</t>
  </si>
  <si>
    <t>YGL227W</t>
  </si>
  <si>
    <t>YGL233W</t>
  </si>
  <si>
    <t>YGL234W</t>
  </si>
  <si>
    <t>YGL236C</t>
  </si>
  <si>
    <t>YGL238W</t>
  </si>
  <si>
    <t>YGL245W</t>
  </si>
  <si>
    <t>YGL252C</t>
  </si>
  <si>
    <t>YGL253W</t>
  </si>
  <si>
    <t>YGR006W</t>
  </si>
  <si>
    <t>YGR024C</t>
  </si>
  <si>
    <t>YGR028W</t>
  </si>
  <si>
    <t>YGR032W</t>
  </si>
  <si>
    <t>YGR060W</t>
  </si>
  <si>
    <t>YGR061C</t>
  </si>
  <si>
    <t>YGR076C</t>
  </si>
  <si>
    <t>YGR077C</t>
  </si>
  <si>
    <t>YGR082W</t>
  </si>
  <si>
    <t>YGR083C</t>
  </si>
  <si>
    <t>YGR084C</t>
  </si>
  <si>
    <t>YGR086C</t>
  </si>
  <si>
    <t>YGR088W</t>
  </si>
  <si>
    <t>YGR090W</t>
  </si>
  <si>
    <t>YGR092W</t>
  </si>
  <si>
    <t>YGR094W</t>
  </si>
  <si>
    <t>YGR099W</t>
  </si>
  <si>
    <t>YGR103W</t>
  </si>
  <si>
    <t>YGR112W</t>
  </si>
  <si>
    <t>YGR119C</t>
  </si>
  <si>
    <t>YGR122W</t>
  </si>
  <si>
    <t>YGR128C</t>
  </si>
  <si>
    <t>YGR130C</t>
  </si>
  <si>
    <t>YGR132C</t>
  </si>
  <si>
    <t>YGR145W</t>
  </si>
  <si>
    <t>YGR147C</t>
  </si>
  <si>
    <t>YGR148C</t>
  </si>
  <si>
    <t>YGR150C</t>
  </si>
  <si>
    <t>YGR155W</t>
  </si>
  <si>
    <t>YGR157W</t>
  </si>
  <si>
    <t>YGR159C</t>
  </si>
  <si>
    <t>YGR165W</t>
  </si>
  <si>
    <t>YGR168C</t>
  </si>
  <si>
    <t>YGR175C</t>
  </si>
  <si>
    <t>YGR178C</t>
  </si>
  <si>
    <t>YGR187C</t>
  </si>
  <si>
    <t>YGR192C</t>
  </si>
  <si>
    <t>YGR198W</t>
  </si>
  <si>
    <t>YGR199W</t>
  </si>
  <si>
    <t>YGR200C</t>
  </si>
  <si>
    <t>YGR202C</t>
  </si>
  <si>
    <t>YGR204W</t>
  </si>
  <si>
    <t>YGR215W</t>
  </si>
  <si>
    <t>YGR218W</t>
  </si>
  <si>
    <t>YGR220C</t>
  </si>
  <si>
    <t>YGR222W</t>
  </si>
  <si>
    <t>YGR231C</t>
  </si>
  <si>
    <t>YGR233C</t>
  </si>
  <si>
    <t>YGR234W</t>
  </si>
  <si>
    <t>YGR235C</t>
  </si>
  <si>
    <t>YGR240C</t>
  </si>
  <si>
    <t>YGR244C</t>
  </si>
  <si>
    <t>YGR245C</t>
  </si>
  <si>
    <t>YGR250C</t>
  </si>
  <si>
    <t>YGR253C</t>
  </si>
  <si>
    <t>YGR254W</t>
  </si>
  <si>
    <t>YGR255C</t>
  </si>
  <si>
    <t>YGR257C</t>
  </si>
  <si>
    <t>YGR261C</t>
  </si>
  <si>
    <t>YGR263C</t>
  </si>
  <si>
    <t>YGR264C</t>
  </si>
  <si>
    <t>YGR267C</t>
  </si>
  <si>
    <t>YGR274C</t>
  </si>
  <si>
    <t>YGR278W</t>
  </si>
  <si>
    <t>YGR282C</t>
  </si>
  <si>
    <t>YGR284C</t>
  </si>
  <si>
    <t>YHL001W</t>
  </si>
  <si>
    <t>YHL003C</t>
  </si>
  <si>
    <t>YHL004W</t>
  </si>
  <si>
    <t>YHL013C</t>
  </si>
  <si>
    <t>YHL015W</t>
  </si>
  <si>
    <t>YHL024W</t>
  </si>
  <si>
    <t>YHL033C</t>
  </si>
  <si>
    <t>YHL038C</t>
  </si>
  <si>
    <t>YHR007C</t>
  </si>
  <si>
    <t>YHR008C</t>
  </si>
  <si>
    <t>YHR011W</t>
  </si>
  <si>
    <t>YHR012W</t>
  </si>
  <si>
    <t>YHR013C</t>
  </si>
  <si>
    <t>YHR017W</t>
  </si>
  <si>
    <t>YHR019C</t>
  </si>
  <si>
    <t>YHR020W</t>
  </si>
  <si>
    <t>YHR025W</t>
  </si>
  <si>
    <t>YHR027C</t>
  </si>
  <si>
    <t>YHR033W</t>
  </si>
  <si>
    <t>YHR041C</t>
  </si>
  <si>
    <t>YHR047C</t>
  </si>
  <si>
    <t>YHR051W</t>
  </si>
  <si>
    <t>YHR052W</t>
  </si>
  <si>
    <t>YHR059W</t>
  </si>
  <si>
    <t>YHR065C</t>
  </si>
  <si>
    <t>YHR077C</t>
  </si>
  <si>
    <t>YHR083W</t>
  </si>
  <si>
    <t>YHR085W</t>
  </si>
  <si>
    <t>YHR088W</t>
  </si>
  <si>
    <t>YHR089C</t>
  </si>
  <si>
    <t>YHR107C</t>
  </si>
  <si>
    <t>YHR111W</t>
  </si>
  <si>
    <t>YHR117W</t>
  </si>
  <si>
    <t>YHR120W</t>
  </si>
  <si>
    <t>YHR121W</t>
  </si>
  <si>
    <t>YHR122W</t>
  </si>
  <si>
    <t>YHR132C</t>
  </si>
  <si>
    <t>YHR133C</t>
  </si>
  <si>
    <t>YHR137W</t>
  </si>
  <si>
    <t>YHR147C</t>
  </si>
  <si>
    <t>YHR148W</t>
  </si>
  <si>
    <t>YHR155W</t>
  </si>
  <si>
    <t>YHR168W</t>
  </si>
  <si>
    <t>YHR169W</t>
  </si>
  <si>
    <t>YHR170W</t>
  </si>
  <si>
    <t>YHR174W</t>
  </si>
  <si>
    <t>YHR187W</t>
  </si>
  <si>
    <t>YHR188C</t>
  </si>
  <si>
    <t>YHR190W</t>
  </si>
  <si>
    <t>YHR196W</t>
  </si>
  <si>
    <t>YHR197W</t>
  </si>
  <si>
    <t>YHR205W</t>
  </si>
  <si>
    <t>YIL005W</t>
  </si>
  <si>
    <t>YIL030C</t>
  </si>
  <si>
    <t>YIL038C</t>
  </si>
  <si>
    <t>YIL041W</t>
  </si>
  <si>
    <t>YIL042C</t>
  </si>
  <si>
    <t>YIL043C</t>
  </si>
  <si>
    <t>YIL051C</t>
  </si>
  <si>
    <t>YIL068C</t>
  </si>
  <si>
    <t>YIL070C</t>
  </si>
  <si>
    <t>YIL075C</t>
  </si>
  <si>
    <t>YIL076W</t>
  </si>
  <si>
    <t>YIL077C</t>
  </si>
  <si>
    <t>YIL078W</t>
  </si>
  <si>
    <t>YIL087C</t>
  </si>
  <si>
    <t>YIL093C</t>
  </si>
  <si>
    <t>YIL094C</t>
  </si>
  <si>
    <t>YIL105C</t>
  </si>
  <si>
    <t>YIL106W</t>
  </si>
  <si>
    <t>YIL108W</t>
  </si>
  <si>
    <t>YIL109C</t>
  </si>
  <si>
    <t>YIL124W</t>
  </si>
  <si>
    <t>YIL125W</t>
  </si>
  <si>
    <t>YIL128W</t>
  </si>
  <si>
    <t>YIL130W</t>
  </si>
  <si>
    <t>YIL133C</t>
  </si>
  <si>
    <t>YIL136W</t>
  </si>
  <si>
    <t>YIL137C</t>
  </si>
  <si>
    <t>YIL142W</t>
  </si>
  <si>
    <t>YIL155C</t>
  </si>
  <si>
    <t>YIL157C</t>
  </si>
  <si>
    <t>YIR001C</t>
  </si>
  <si>
    <t>YIR008C</t>
  </si>
  <si>
    <t>YIR012W</t>
  </si>
  <si>
    <t>YIR021W</t>
  </si>
  <si>
    <t>YJL002C</t>
  </si>
  <si>
    <t>YJL003W</t>
  </si>
  <si>
    <t>YJL008C</t>
  </si>
  <si>
    <t>YJL010C</t>
  </si>
  <si>
    <t>YJL012C</t>
  </si>
  <si>
    <t>YJL014W</t>
  </si>
  <si>
    <t>YJL019W</t>
  </si>
  <si>
    <t>YJL023C</t>
  </si>
  <si>
    <t>YJL024C</t>
  </si>
  <si>
    <t>YJL026W</t>
  </si>
  <si>
    <t>YJL033W</t>
  </si>
  <si>
    <t>YJL034W</t>
  </si>
  <si>
    <t>YJL036W</t>
  </si>
  <si>
    <t>YJL039C</t>
  </si>
  <si>
    <t>YJL041W</t>
  </si>
  <si>
    <t>YJL052W</t>
  </si>
  <si>
    <t>YJL061W</t>
  </si>
  <si>
    <t>YJL063C</t>
  </si>
  <si>
    <t>YJL066C</t>
  </si>
  <si>
    <t>YJL069C</t>
  </si>
  <si>
    <t>YJL071W</t>
  </si>
  <si>
    <t>YJL073W</t>
  </si>
  <si>
    <t>YJL074C</t>
  </si>
  <si>
    <t>YJL080C</t>
  </si>
  <si>
    <t>YJL082W</t>
  </si>
  <si>
    <t>YJL085W</t>
  </si>
  <si>
    <t>YJL096W</t>
  </si>
  <si>
    <t>YJL097W</t>
  </si>
  <si>
    <t>YJL098W</t>
  </si>
  <si>
    <t>YJL102W</t>
  </si>
  <si>
    <t>YJL109C</t>
  </si>
  <si>
    <t>YJL111W</t>
  </si>
  <si>
    <t>YJL112W</t>
  </si>
  <si>
    <t>YJL117W</t>
  </si>
  <si>
    <t>YJL125C</t>
  </si>
  <si>
    <t>YJL130C</t>
  </si>
  <si>
    <t>YJL131C</t>
  </si>
  <si>
    <t>YJL136C</t>
  </si>
  <si>
    <t>YJL143W</t>
  </si>
  <si>
    <t>YJL154C</t>
  </si>
  <si>
    <t>YJL157C</t>
  </si>
  <si>
    <t>YJL172W</t>
  </si>
  <si>
    <t>YJL173C</t>
  </si>
  <si>
    <t>YJL177W</t>
  </si>
  <si>
    <t>YJL183W</t>
  </si>
  <si>
    <t>YJL189W</t>
  </si>
  <si>
    <t>YJL207C</t>
  </si>
  <si>
    <t>YJL208C</t>
  </si>
  <si>
    <t>YJL209W</t>
  </si>
  <si>
    <t>YJR002W</t>
  </si>
  <si>
    <t>YJR010W</t>
  </si>
  <si>
    <t>YJR019C</t>
  </si>
  <si>
    <t>YJR031C</t>
  </si>
  <si>
    <t>YJR041C</t>
  </si>
  <si>
    <t>YJR042W</t>
  </si>
  <si>
    <t>YJR057W</t>
  </si>
  <si>
    <t>YJR061W</t>
  </si>
  <si>
    <t>YJR064W</t>
  </si>
  <si>
    <t>YJR065C</t>
  </si>
  <si>
    <t>YJR068W</t>
  </si>
  <si>
    <t>YJR069C</t>
  </si>
  <si>
    <t>YJR072C</t>
  </si>
  <si>
    <t>YJR073C</t>
  </si>
  <si>
    <t>YJR075W</t>
  </si>
  <si>
    <t>YJR076C</t>
  </si>
  <si>
    <t>YJR077C</t>
  </si>
  <si>
    <t>YJR080C</t>
  </si>
  <si>
    <t>YJR095W</t>
  </si>
  <si>
    <t>YJR100C</t>
  </si>
  <si>
    <t>YJR101W</t>
  </si>
  <si>
    <t>YJR103W</t>
  </si>
  <si>
    <t>YJR109C</t>
  </si>
  <si>
    <t>YJR113C</t>
  </si>
  <si>
    <t>YJR121W</t>
  </si>
  <si>
    <t>YJR123W</t>
  </si>
  <si>
    <t>YJR129C</t>
  </si>
  <si>
    <t>YJR132W</t>
  </si>
  <si>
    <t>YJR133W</t>
  </si>
  <si>
    <t>YJR137C</t>
  </si>
  <si>
    <t>YJR138W</t>
  </si>
  <si>
    <t>YJR139C</t>
  </si>
  <si>
    <t>YJR143C</t>
  </si>
  <si>
    <t>YJR144W</t>
  </si>
  <si>
    <t>YKL003C</t>
  </si>
  <si>
    <t>YKL006W</t>
  </si>
  <si>
    <t>YKL008C</t>
  </si>
  <si>
    <t>YKL009W</t>
  </si>
  <si>
    <t>YKL010C</t>
  </si>
  <si>
    <t>YKL011C</t>
  </si>
  <si>
    <t>YKL014C</t>
  </si>
  <si>
    <t>YKL017C</t>
  </si>
  <si>
    <t>YKL029C</t>
  </si>
  <si>
    <t>YKL035W</t>
  </si>
  <si>
    <t>YKL039W</t>
  </si>
  <si>
    <t>YKL056C</t>
  </si>
  <si>
    <t>YKL057C</t>
  </si>
  <si>
    <t>YKL060C</t>
  </si>
  <si>
    <t>YKL062W</t>
  </si>
  <si>
    <t>YKL064W</t>
  </si>
  <si>
    <t>YKL080W</t>
  </si>
  <si>
    <t>YKL081W</t>
  </si>
  <si>
    <t>YKL085W</t>
  </si>
  <si>
    <t>YKL100C</t>
  </si>
  <si>
    <t>YKL104C</t>
  </si>
  <si>
    <t>YKL106W</t>
  </si>
  <si>
    <t>YKL126W</t>
  </si>
  <si>
    <t>YKL127W</t>
  </si>
  <si>
    <t>YKL129C</t>
  </si>
  <si>
    <t>YKL135C</t>
  </si>
  <si>
    <t>YKL138C</t>
  </si>
  <si>
    <t>YKL140W</t>
  </si>
  <si>
    <t>YKL141W</t>
  </si>
  <si>
    <t>YKL145W</t>
  </si>
  <si>
    <t>YKL152C</t>
  </si>
  <si>
    <t>YKL154W</t>
  </si>
  <si>
    <t>YKL155C</t>
  </si>
  <si>
    <t>YKL165C</t>
  </si>
  <si>
    <t>YKL167C</t>
  </si>
  <si>
    <t>YKL170W</t>
  </si>
  <si>
    <t>YKL172W</t>
  </si>
  <si>
    <t>YKL173W</t>
  </si>
  <si>
    <t>YKL180W</t>
  </si>
  <si>
    <t>YKL181W</t>
  </si>
  <si>
    <t>YKL182W</t>
  </si>
  <si>
    <t>YKL195W</t>
  </si>
  <si>
    <t>YKL196C</t>
  </si>
  <si>
    <t>YKL203C</t>
  </si>
  <si>
    <t>YKL205W</t>
  </si>
  <si>
    <t>YKL208W</t>
  </si>
  <si>
    <t>YKL211C</t>
  </si>
  <si>
    <t>YKL212W</t>
  </si>
  <si>
    <t>YKL217W</t>
  </si>
  <si>
    <t>YKL220C</t>
  </si>
  <si>
    <t>YKR001C</t>
  </si>
  <si>
    <t>YKR006C</t>
  </si>
  <si>
    <t>YKR016W</t>
  </si>
  <si>
    <t>YKR018C</t>
  </si>
  <si>
    <t>YKR023W</t>
  </si>
  <si>
    <t>YKR024C</t>
  </si>
  <si>
    <t>YKR026C</t>
  </si>
  <si>
    <t>YKR048C</t>
  </si>
  <si>
    <t>YKR057W</t>
  </si>
  <si>
    <t>YKR067W</t>
  </si>
  <si>
    <t>YKR081C</t>
  </si>
  <si>
    <t>YKR082W</t>
  </si>
  <si>
    <t>YKR085C</t>
  </si>
  <si>
    <t>YKR093W</t>
  </si>
  <si>
    <t>YKR098C</t>
  </si>
  <si>
    <t>YLL001W</t>
  </si>
  <si>
    <t>YLL008W</t>
  </si>
  <si>
    <t>YLL011W</t>
  </si>
  <si>
    <t>YLL013C</t>
  </si>
  <si>
    <t>YLL018C</t>
  </si>
  <si>
    <t>YLL023C</t>
  </si>
  <si>
    <t>YLL024C</t>
  </si>
  <si>
    <t>YLL026W</t>
  </si>
  <si>
    <t>YLL032C</t>
  </si>
  <si>
    <t>YLL033W</t>
  </si>
  <si>
    <t>YLL034C</t>
  </si>
  <si>
    <t>YLL036C</t>
  </si>
  <si>
    <t>YLL041C</t>
  </si>
  <si>
    <t>YLL045C</t>
  </si>
  <si>
    <t>YLR002C</t>
  </si>
  <si>
    <t>YLR009W</t>
  </si>
  <si>
    <t>YLR017W</t>
  </si>
  <si>
    <t>YLR020C</t>
  </si>
  <si>
    <t>YLR027C</t>
  </si>
  <si>
    <t>YLR038C</t>
  </si>
  <si>
    <t>YLR056W</t>
  </si>
  <si>
    <t>YLR058C</t>
  </si>
  <si>
    <t>YLR060W</t>
  </si>
  <si>
    <t>YLR067C</t>
  </si>
  <si>
    <t>YLR071C</t>
  </si>
  <si>
    <t>YLR075W</t>
  </si>
  <si>
    <t>YLR077W</t>
  </si>
  <si>
    <t>YLR081W</t>
  </si>
  <si>
    <t>YLR089C</t>
  </si>
  <si>
    <t>YLR090W</t>
  </si>
  <si>
    <t>YLR091W</t>
  </si>
  <si>
    <t>YLR100W</t>
  </si>
  <si>
    <t>YLR106C</t>
  </si>
  <si>
    <t>YLR129W</t>
  </si>
  <si>
    <t>YLR139C</t>
  </si>
  <si>
    <t>YLR143W</t>
  </si>
  <si>
    <t>YLR148W</t>
  </si>
  <si>
    <t>YLR153C</t>
  </si>
  <si>
    <t>YLR154W-E</t>
  </si>
  <si>
    <t>YLR166C</t>
  </si>
  <si>
    <t>YLR175W</t>
  </si>
  <si>
    <t>YLR180W</t>
  </si>
  <si>
    <t>YLR182W</t>
  </si>
  <si>
    <t>YLR185W</t>
  </si>
  <si>
    <t>YLR186W</t>
  </si>
  <si>
    <t>YLR196W</t>
  </si>
  <si>
    <t>YLR197W</t>
  </si>
  <si>
    <t>YLR201C</t>
  </si>
  <si>
    <t>YLR203C</t>
  </si>
  <si>
    <t>YLR208W</t>
  </si>
  <si>
    <t>YLR212C</t>
  </si>
  <si>
    <t>YLR214W</t>
  </si>
  <si>
    <t>YLR216C</t>
  </si>
  <si>
    <t>YLR220W</t>
  </si>
  <si>
    <t>YLR222C</t>
  </si>
  <si>
    <t>YLR241W</t>
  </si>
  <si>
    <t>YLR253W</t>
  </si>
  <si>
    <t>YLR258W</t>
  </si>
  <si>
    <t>YLR259C</t>
  </si>
  <si>
    <t>YLR260W</t>
  </si>
  <si>
    <t>YLR274W</t>
  </si>
  <si>
    <t>YLR276C</t>
  </si>
  <si>
    <t>YLR291C</t>
  </si>
  <si>
    <t>YLR303W</t>
  </si>
  <si>
    <t>YLR304C</t>
  </si>
  <si>
    <t>YLR305C</t>
  </si>
  <si>
    <t>YLR312W-A</t>
  </si>
  <si>
    <t>YLR314C</t>
  </si>
  <si>
    <t>YLR321C</t>
  </si>
  <si>
    <t>YLR325C</t>
  </si>
  <si>
    <t>YLR336C</t>
  </si>
  <si>
    <t>YLR340W</t>
  </si>
  <si>
    <t>YLR347C</t>
  </si>
  <si>
    <t>YLR355C</t>
  </si>
  <si>
    <t>YLR372W</t>
  </si>
  <si>
    <t>YLR373C</t>
  </si>
  <si>
    <t>YLR378C</t>
  </si>
  <si>
    <t>YLR382C</t>
  </si>
  <si>
    <t>YLR384C</t>
  </si>
  <si>
    <t>YLR386W</t>
  </si>
  <si>
    <t>YLR395C</t>
  </si>
  <si>
    <t>YLR396C</t>
  </si>
  <si>
    <t>YLR397C</t>
  </si>
  <si>
    <t>YLR398C</t>
  </si>
  <si>
    <t>YLR409C</t>
  </si>
  <si>
    <t>YLR411W</t>
  </si>
  <si>
    <t>YLR419W</t>
  </si>
  <si>
    <t>YLR421C</t>
  </si>
  <si>
    <t>YLR426W</t>
  </si>
  <si>
    <t>YLR438W</t>
  </si>
  <si>
    <t>YLR439W</t>
  </si>
  <si>
    <t>YLR441C</t>
  </si>
  <si>
    <t>YLR447C</t>
  </si>
  <si>
    <t>YLR448W</t>
  </si>
  <si>
    <t>YLR449W</t>
  </si>
  <si>
    <t>YLR450W</t>
  </si>
  <si>
    <t>YLR457C</t>
  </si>
  <si>
    <t>YML009C</t>
  </si>
  <si>
    <t>YML010W</t>
  </si>
  <si>
    <t>YML013W</t>
  </si>
  <si>
    <t>YML015C</t>
  </si>
  <si>
    <t>YML025C</t>
  </si>
  <si>
    <t>YML030W</t>
  </si>
  <si>
    <t>YML031W</t>
  </si>
  <si>
    <t>YML048W</t>
  </si>
  <si>
    <t>YML049C</t>
  </si>
  <si>
    <t>YML054C</t>
  </si>
  <si>
    <t>YML055W</t>
  </si>
  <si>
    <t>YML059C</t>
  </si>
  <si>
    <t>YML063W</t>
  </si>
  <si>
    <t>YML071C</t>
  </si>
  <si>
    <t>YML072C</t>
  </si>
  <si>
    <t>YML073C</t>
  </si>
  <si>
    <t>YML074C</t>
  </si>
  <si>
    <t>YML075C</t>
  </si>
  <si>
    <t>YML085C</t>
  </si>
  <si>
    <t>YML087C</t>
  </si>
  <si>
    <t>YML091C</t>
  </si>
  <si>
    <t>YML092C</t>
  </si>
  <si>
    <t>YML100W</t>
  </si>
  <si>
    <t>YML103C</t>
  </si>
  <si>
    <t>YML117W</t>
  </si>
  <si>
    <t>YML120C</t>
  </si>
  <si>
    <t>YML124C</t>
  </si>
  <si>
    <t>YML125C</t>
  </si>
  <si>
    <t>YML126C</t>
  </si>
  <si>
    <t>YMR001C</t>
  </si>
  <si>
    <t>YMR003W</t>
  </si>
  <si>
    <t>YMR011W</t>
  </si>
  <si>
    <t>YMR012W</t>
  </si>
  <si>
    <t>YMR015C</t>
  </si>
  <si>
    <t>YMR017W</t>
  </si>
  <si>
    <t>YMR020W</t>
  </si>
  <si>
    <t>YMR024W</t>
  </si>
  <si>
    <t>YMR029C</t>
  </si>
  <si>
    <t>YMR031C</t>
  </si>
  <si>
    <t>YMR049C</t>
  </si>
  <si>
    <t>YMR056C</t>
  </si>
  <si>
    <t>YMR058W</t>
  </si>
  <si>
    <t>YMR064W</t>
  </si>
  <si>
    <t>YMR066W</t>
  </si>
  <si>
    <t>YMR076C</t>
  </si>
  <si>
    <t>YMR078C</t>
  </si>
  <si>
    <t>YMR080C</t>
  </si>
  <si>
    <t>YMR083W</t>
  </si>
  <si>
    <t>YMR089C</t>
  </si>
  <si>
    <t>YMR093W</t>
  </si>
  <si>
    <t>YMR098C</t>
  </si>
  <si>
    <t>YMR105C</t>
  </si>
  <si>
    <t>YMR108W</t>
  </si>
  <si>
    <t>YMR109W</t>
  </si>
  <si>
    <t>YMR110C</t>
  </si>
  <si>
    <t>YMR116C</t>
  </si>
  <si>
    <t>YMR119W</t>
  </si>
  <si>
    <t>YMR120C</t>
  </si>
  <si>
    <t>YMR128W</t>
  </si>
  <si>
    <t>YMR129W</t>
  </si>
  <si>
    <t>YMR131C</t>
  </si>
  <si>
    <t>YMR146C</t>
  </si>
  <si>
    <t>YMR157C</t>
  </si>
  <si>
    <t>YMR158W</t>
  </si>
  <si>
    <t>YMR186W</t>
  </si>
  <si>
    <t>YMR188C</t>
  </si>
  <si>
    <t>YMR193W</t>
  </si>
  <si>
    <t>YMR196W</t>
  </si>
  <si>
    <t>YMR203W</t>
  </si>
  <si>
    <t>YMR205C</t>
  </si>
  <si>
    <t>YMR212C</t>
  </si>
  <si>
    <t>YMR214W</t>
  </si>
  <si>
    <t>YMR217W</t>
  </si>
  <si>
    <t>YMR218C</t>
  </si>
  <si>
    <t>YMR225C</t>
  </si>
  <si>
    <t>YMR227C</t>
  </si>
  <si>
    <t>YMR229C</t>
  </si>
  <si>
    <t>YMR231W</t>
  </si>
  <si>
    <t>YMR235C</t>
  </si>
  <si>
    <t>YMR239C</t>
  </si>
  <si>
    <t>YMR240C</t>
  </si>
  <si>
    <t>YMR241W</t>
  </si>
  <si>
    <t>YMR243C</t>
  </si>
  <si>
    <t>YMR247C</t>
  </si>
  <si>
    <t>YMR250W</t>
  </si>
  <si>
    <t>YMR257C</t>
  </si>
  <si>
    <t>YMR259C</t>
  </si>
  <si>
    <t>YMR261C</t>
  </si>
  <si>
    <t>YMR272C</t>
  </si>
  <si>
    <t>YMR280C</t>
  </si>
  <si>
    <t>YMR282C</t>
  </si>
  <si>
    <t>YMR286W</t>
  </si>
  <si>
    <t>YMR287C</t>
  </si>
  <si>
    <t>YMR288W</t>
  </si>
  <si>
    <t>YMR290C</t>
  </si>
  <si>
    <t>YMR295C</t>
  </si>
  <si>
    <t>YMR296C</t>
  </si>
  <si>
    <t>YMR300C</t>
  </si>
  <si>
    <t>YMR302C</t>
  </si>
  <si>
    <t>YMR304W</t>
  </si>
  <si>
    <t>YMR308C</t>
  </si>
  <si>
    <t>YMR309C</t>
  </si>
  <si>
    <t>YMR314W</t>
  </si>
  <si>
    <t>YMR315W</t>
  </si>
  <si>
    <t>YMR318C</t>
  </si>
  <si>
    <t>YNL002C</t>
  </si>
  <si>
    <t>YNL003C</t>
  </si>
  <si>
    <t>YNL004W</t>
  </si>
  <si>
    <t>YNL005C</t>
  </si>
  <si>
    <t>YNL006W</t>
  </si>
  <si>
    <t>YNL008C</t>
  </si>
  <si>
    <t>YNL016W</t>
  </si>
  <si>
    <t>YNL022C</t>
  </si>
  <si>
    <t>YNL026W</t>
  </si>
  <si>
    <t>YNL037C</t>
  </si>
  <si>
    <t>YNL041C</t>
  </si>
  <si>
    <t>YNL047C</t>
  </si>
  <si>
    <t>YNL048W</t>
  </si>
  <si>
    <t>YNL049C</t>
  </si>
  <si>
    <t>YNL055C</t>
  </si>
  <si>
    <t>YNL061W</t>
  </si>
  <si>
    <t>YNL062C</t>
  </si>
  <si>
    <t>YNL064C</t>
  </si>
  <si>
    <t>YNL067W</t>
  </si>
  <si>
    <t>YNL069C</t>
  </si>
  <si>
    <t>YNL070W</t>
  </si>
  <si>
    <t>YNL071W</t>
  </si>
  <si>
    <t>YNL073W</t>
  </si>
  <si>
    <t>YNL081C</t>
  </si>
  <si>
    <t>YNL085W</t>
  </si>
  <si>
    <t>YNL087W</t>
  </si>
  <si>
    <t>YNL088W</t>
  </si>
  <si>
    <t>YNL096C</t>
  </si>
  <si>
    <t>YNL110C</t>
  </si>
  <si>
    <t>YNL112W</t>
  </si>
  <si>
    <t>YNL118C</t>
  </si>
  <si>
    <t>YNL121C</t>
  </si>
  <si>
    <t>YNL131W</t>
  </si>
  <si>
    <t>YNL132W</t>
  </si>
  <si>
    <t>YNL137C</t>
  </si>
  <si>
    <t>YNL139C</t>
  </si>
  <si>
    <t>YNL141W</t>
  </si>
  <si>
    <t>YNL156C</t>
  </si>
  <si>
    <t>YNL163C</t>
  </si>
  <si>
    <t>YNL169C</t>
  </si>
  <si>
    <t>YNL177C</t>
  </si>
  <si>
    <t>YNL178W</t>
  </si>
  <si>
    <t>YNL182C</t>
  </si>
  <si>
    <t>YNL185C</t>
  </si>
  <si>
    <t>YNL197C</t>
  </si>
  <si>
    <t>YNL212W</t>
  </si>
  <si>
    <t>YNL213C</t>
  </si>
  <si>
    <t>YNL219C</t>
  </si>
  <si>
    <t>YNL220W</t>
  </si>
  <si>
    <t>YNL224C</t>
  </si>
  <si>
    <t>YNL229C</t>
  </si>
  <si>
    <t>YNL239W</t>
  </si>
  <si>
    <t>YNL248C</t>
  </si>
  <si>
    <t>YNL252C</t>
  </si>
  <si>
    <t>YNL257C</t>
  </si>
  <si>
    <t>YNL273W</t>
  </si>
  <si>
    <t>YNL281W</t>
  </si>
  <si>
    <t>YNL284C</t>
  </si>
  <si>
    <t>YNL287W</t>
  </si>
  <si>
    <t>YNL288W</t>
  </si>
  <si>
    <t>YNL290W</t>
  </si>
  <si>
    <t>YNL297C</t>
  </si>
  <si>
    <t>YNL306W</t>
  </si>
  <si>
    <t>YNL308C</t>
  </si>
  <si>
    <t>YNL313C</t>
  </si>
  <si>
    <t>YNR001C</t>
  </si>
  <si>
    <t>YNR017W</t>
  </si>
  <si>
    <t>YNR018W</t>
  </si>
  <si>
    <t>YNR021W</t>
  </si>
  <si>
    <t>YNR022C</t>
  </si>
  <si>
    <t>YNR035C</t>
  </si>
  <si>
    <t>YNR036C</t>
  </si>
  <si>
    <t>YNR037C</t>
  </si>
  <si>
    <t>YNR038W</t>
  </si>
  <si>
    <t>YNR040W</t>
  </si>
  <si>
    <t>YNR045W</t>
  </si>
  <si>
    <t>YNR050C</t>
  </si>
  <si>
    <t>YNR051C</t>
  </si>
  <si>
    <t>YNR052C</t>
  </si>
  <si>
    <t>YNR053C</t>
  </si>
  <si>
    <t>YNR068C</t>
  </si>
  <si>
    <t>YOL010W</t>
  </si>
  <si>
    <t>YOL012C</t>
  </si>
  <si>
    <t>YOL023W</t>
  </si>
  <si>
    <t>YOL038W</t>
  </si>
  <si>
    <t>YOL039W</t>
  </si>
  <si>
    <t>YOL040C</t>
  </si>
  <si>
    <t>YOL041C</t>
  </si>
  <si>
    <t>YOL058W</t>
  </si>
  <si>
    <t>YOL061W</t>
  </si>
  <si>
    <t>YOL077C</t>
  </si>
  <si>
    <t>YOL081W</t>
  </si>
  <si>
    <t>YOL086C</t>
  </si>
  <si>
    <t>YOL090W</t>
  </si>
  <si>
    <t>YOL092W</t>
  </si>
  <si>
    <t>YOL094C</t>
  </si>
  <si>
    <t>YOL097C</t>
  </si>
  <si>
    <t>YOL098C</t>
  </si>
  <si>
    <t>YOL107W</t>
  </si>
  <si>
    <t>YOL127W</t>
  </si>
  <si>
    <t>YOL133W</t>
  </si>
  <si>
    <t>YOL139C</t>
  </si>
  <si>
    <t>YOL145C</t>
  </si>
  <si>
    <t>YOL149W</t>
  </si>
  <si>
    <t>YOR001W</t>
  </si>
  <si>
    <t>YOR014W</t>
  </si>
  <si>
    <t>YOR035C</t>
  </si>
  <si>
    <t>YOR037W</t>
  </si>
  <si>
    <t>YOR051C</t>
  </si>
  <si>
    <t>YOR061W</t>
  </si>
  <si>
    <t>YOR063W</t>
  </si>
  <si>
    <t>YOR065W</t>
  </si>
  <si>
    <t>YOR070C</t>
  </si>
  <si>
    <t>YOR086C</t>
  </si>
  <si>
    <t>YOR087W</t>
  </si>
  <si>
    <t>YOR093C</t>
  </si>
  <si>
    <t>YOR096W</t>
  </si>
  <si>
    <t>YOR112W</t>
  </si>
  <si>
    <t>YOR115C</t>
  </si>
  <si>
    <t>YOR117W</t>
  </si>
  <si>
    <t>YOR120W</t>
  </si>
  <si>
    <t>YOR128C</t>
  </si>
  <si>
    <t>YOR130C</t>
  </si>
  <si>
    <t>YOR136W</t>
  </si>
  <si>
    <t>YOR142W</t>
  </si>
  <si>
    <t>YOR145C</t>
  </si>
  <si>
    <t>YOR150W</t>
  </si>
  <si>
    <t>YOR151C</t>
  </si>
  <si>
    <t>YOR158W</t>
  </si>
  <si>
    <t>YOR160W</t>
  </si>
  <si>
    <t>YOR171C</t>
  </si>
  <si>
    <t>YOR173W</t>
  </si>
  <si>
    <t>YOR175C</t>
  </si>
  <si>
    <t>YOR187W</t>
  </si>
  <si>
    <t>YOR196C</t>
  </si>
  <si>
    <t>YOR198C</t>
  </si>
  <si>
    <t>YOR201C</t>
  </si>
  <si>
    <t>YOR202W</t>
  </si>
  <si>
    <t>YOR205C</t>
  </si>
  <si>
    <t>YOR206W</t>
  </si>
  <si>
    <t>YOR207C</t>
  </si>
  <si>
    <t>YOR211C</t>
  </si>
  <si>
    <t>YOR217W</t>
  </si>
  <si>
    <t>YOR222W</t>
  </si>
  <si>
    <t>YOR234C</t>
  </si>
  <si>
    <t>YOR244W</t>
  </si>
  <si>
    <t>YOR246C</t>
  </si>
  <si>
    <t>YOR254C</t>
  </si>
  <si>
    <t>YOR259C</t>
  </si>
  <si>
    <t>YOR260W</t>
  </si>
  <si>
    <t>YOR261C</t>
  </si>
  <si>
    <t>YOR262W</t>
  </si>
  <si>
    <t>YOR270C</t>
  </si>
  <si>
    <t>YOR271C</t>
  </si>
  <si>
    <t>YOR272W</t>
  </si>
  <si>
    <t>YOR274W</t>
  </si>
  <si>
    <t>YOR280C</t>
  </si>
  <si>
    <t>YOR288C</t>
  </si>
  <si>
    <t>YOR294W</t>
  </si>
  <si>
    <t>YOR310C</t>
  </si>
  <si>
    <t>YOR317W</t>
  </si>
  <si>
    <t>YOR326W</t>
  </si>
  <si>
    <t>YOR334W</t>
  </si>
  <si>
    <t>YOR340C</t>
  </si>
  <si>
    <t>YOR341W</t>
  </si>
  <si>
    <t>YOR349W</t>
  </si>
  <si>
    <t>YOR350C</t>
  </si>
  <si>
    <t>YOR354C</t>
  </si>
  <si>
    <t>YOR356W</t>
  </si>
  <si>
    <t>YOR361C</t>
  </si>
  <si>
    <t>YOR362C</t>
  </si>
  <si>
    <t>YOR369C</t>
  </si>
  <si>
    <t>YOR374W</t>
  </si>
  <si>
    <t>YPL004C</t>
  </si>
  <si>
    <t>YPL005W</t>
  </si>
  <si>
    <t>YPL008W</t>
  </si>
  <si>
    <t>YPL010W</t>
  </si>
  <si>
    <t>YPL012W</t>
  </si>
  <si>
    <t>YPL013C</t>
  </si>
  <si>
    <t>YPL020C</t>
  </si>
  <si>
    <t>YPL023C</t>
  </si>
  <si>
    <t>YPL029W</t>
  </si>
  <si>
    <t>YPL032C</t>
  </si>
  <si>
    <t>YPL043W</t>
  </si>
  <si>
    <t>YPL048W</t>
  </si>
  <si>
    <t>YPL050C</t>
  </si>
  <si>
    <t>YPL058C</t>
  </si>
  <si>
    <t>YPL060W</t>
  </si>
  <si>
    <t>YPL061W</t>
  </si>
  <si>
    <t>YPL063W</t>
  </si>
  <si>
    <t>YPL078C</t>
  </si>
  <si>
    <t>YPL079W</t>
  </si>
  <si>
    <t>YPL082C</t>
  </si>
  <si>
    <t>YPL086C</t>
  </si>
  <si>
    <t>YPL093W</t>
  </si>
  <si>
    <t>YPL094C</t>
  </si>
  <si>
    <t>YPL098C</t>
  </si>
  <si>
    <t>YPL103C</t>
  </si>
  <si>
    <t>YPL118W</t>
  </si>
  <si>
    <t>YPL120W</t>
  </si>
  <si>
    <t>YPL125W</t>
  </si>
  <si>
    <t>YPL126W</t>
  </si>
  <si>
    <t>YPL128C</t>
  </si>
  <si>
    <t>YPL129W</t>
  </si>
  <si>
    <t>YPL131W</t>
  </si>
  <si>
    <t>YPL132W</t>
  </si>
  <si>
    <t>YPL134C</t>
  </si>
  <si>
    <t>YPL143W</t>
  </si>
  <si>
    <t>YPL150W</t>
  </si>
  <si>
    <t>YPL154C</t>
  </si>
  <si>
    <t>YPL161C</t>
  </si>
  <si>
    <t>YPL172C</t>
  </si>
  <si>
    <t>YPL173W</t>
  </si>
  <si>
    <t>YPL183W-A</t>
  </si>
  <si>
    <t>YPL184C</t>
  </si>
  <si>
    <t>YPL195W</t>
  </si>
  <si>
    <t>YPL206C</t>
  </si>
  <si>
    <t>YPL207W</t>
  </si>
  <si>
    <t>YPL210C</t>
  </si>
  <si>
    <t>YPL211W</t>
  </si>
  <si>
    <t>YPL212C</t>
  </si>
  <si>
    <t>YPL215W</t>
  </si>
  <si>
    <t>YPL217C</t>
  </si>
  <si>
    <t>YPL218W</t>
  </si>
  <si>
    <t>YPL224C</t>
  </si>
  <si>
    <t>YPL226W</t>
  </si>
  <si>
    <t>YPL231W</t>
  </si>
  <si>
    <t>YPL235W</t>
  </si>
  <si>
    <t>YPL240C</t>
  </si>
  <si>
    <t>YPL242C</t>
  </si>
  <si>
    <t>YPL243W</t>
  </si>
  <si>
    <t>YPL245W</t>
  </si>
  <si>
    <t>YPL249C</t>
  </si>
  <si>
    <t>YPL255W</t>
  </si>
  <si>
    <t>YPL266W</t>
  </si>
  <si>
    <t>YPR010C</t>
  </si>
  <si>
    <t>YPR010C-A</t>
  </si>
  <si>
    <t>YPR011C</t>
  </si>
  <si>
    <t>YPR016C</t>
  </si>
  <si>
    <t>YPR019W</t>
  </si>
  <si>
    <t>YPR020W</t>
  </si>
  <si>
    <t>YPR021C</t>
  </si>
  <si>
    <t>YPR023C</t>
  </si>
  <si>
    <t>YPR029C</t>
  </si>
  <si>
    <t>YPR030W</t>
  </si>
  <si>
    <t>YPR036W</t>
  </si>
  <si>
    <t>YPR041W</t>
  </si>
  <si>
    <t>YPR042C</t>
  </si>
  <si>
    <t>YPR049C</t>
  </si>
  <si>
    <t>YPR055W</t>
  </si>
  <si>
    <t>YPR058W</t>
  </si>
  <si>
    <t>YPR069C</t>
  </si>
  <si>
    <t>YPR072W</t>
  </si>
  <si>
    <t>YPR074C</t>
  </si>
  <si>
    <t>YPR098C</t>
  </si>
  <si>
    <t>YPR100W</t>
  </si>
  <si>
    <t>YPR103W</t>
  </si>
  <si>
    <t>YPR108W</t>
  </si>
  <si>
    <t>YPR110C</t>
  </si>
  <si>
    <t>YPR113W</t>
  </si>
  <si>
    <t>YPR116W</t>
  </si>
  <si>
    <t>YPR122W</t>
  </si>
  <si>
    <t>YPR125W</t>
  </si>
  <si>
    <t>YPR134W</t>
  </si>
  <si>
    <t>YPR137W</t>
  </si>
  <si>
    <t>YPR139C</t>
  </si>
  <si>
    <t>YPR152C</t>
  </si>
  <si>
    <t>YPR155C</t>
  </si>
  <si>
    <t>YPR156C</t>
  </si>
  <si>
    <t>YPR160W</t>
  </si>
  <si>
    <t>YPR166C</t>
  </si>
  <si>
    <t>YPR174C</t>
  </si>
  <si>
    <t>YPR175W</t>
  </si>
  <si>
    <t>YPR181C</t>
  </si>
  <si>
    <t>YPR183W</t>
  </si>
  <si>
    <t>YPR189W</t>
  </si>
  <si>
    <t>YPR191W</t>
  </si>
  <si>
    <t>YDR225W</t>
  </si>
  <si>
    <t>YJR145C</t>
  </si>
  <si>
    <t>YNL030W</t>
  </si>
  <si>
    <t>YIL018W</t>
  </si>
  <si>
    <t>YGL076C</t>
  </si>
  <si>
    <t>YER102W</t>
  </si>
  <si>
    <t>YOL120C</t>
  </si>
  <si>
    <t>YPR080W</t>
  </si>
  <si>
    <t>YPL090C</t>
  </si>
  <si>
    <t>YOR312C</t>
  </si>
  <si>
    <t>YDR224C</t>
  </si>
  <si>
    <t>YOR017W</t>
  </si>
  <si>
    <t>YDR197W</t>
  </si>
  <si>
    <t>YNL031C</t>
  </si>
  <si>
    <t>YHR010W</t>
  </si>
  <si>
    <t>YMR142C</t>
  </si>
  <si>
    <t>YEL054C</t>
  </si>
  <si>
    <t>YER117W</t>
  </si>
  <si>
    <t>YLR029C</t>
  </si>
  <si>
    <t>YGL189C</t>
  </si>
  <si>
    <t>YKL148C</t>
  </si>
  <si>
    <t>YLR167W</t>
  </si>
  <si>
    <t>YBR084C-A</t>
  </si>
  <si>
    <t>YDR025W</t>
  </si>
  <si>
    <t>YGL008C</t>
  </si>
  <si>
    <t>YJR045C</t>
  </si>
  <si>
    <t>YPL249C-A</t>
  </si>
  <si>
    <t>YML026C</t>
  </si>
  <si>
    <t>YIL052C</t>
  </si>
  <si>
    <t>YMR143W</t>
  </si>
  <si>
    <t>YPR102C</t>
  </si>
  <si>
    <t>YBR189W</t>
  </si>
  <si>
    <t>YCR031C</t>
  </si>
  <si>
    <t>YJR048W</t>
  </si>
  <si>
    <t>YML024W</t>
  </si>
  <si>
    <t>YKR059W</t>
  </si>
  <si>
    <t>YPL220W</t>
  </si>
  <si>
    <t>Q0120</t>
  </si>
  <si>
    <t>YIL069C</t>
  </si>
  <si>
    <t>YDL191W</t>
  </si>
  <si>
    <t>YDL229W</t>
  </si>
  <si>
    <t>YLR293C</t>
  </si>
  <si>
    <t>YLR333C</t>
  </si>
  <si>
    <t>YLR048W</t>
  </si>
  <si>
    <t>YAL023C</t>
  </si>
  <si>
    <t>YBL056W</t>
  </si>
  <si>
    <t>YDL061C</t>
  </si>
  <si>
    <t>YDL066W</t>
  </si>
  <si>
    <t>YLR406C</t>
  </si>
  <si>
    <t>YDR011W</t>
  </si>
  <si>
    <t>YHR066W</t>
  </si>
  <si>
    <t>YDR342C</t>
  </si>
  <si>
    <t>YOR133W</t>
  </si>
  <si>
    <t>YOR153W</t>
  </si>
  <si>
    <t>YER070W</t>
  </si>
  <si>
    <t>YIL074C</t>
  </si>
  <si>
    <t>YER114C</t>
  </si>
  <si>
    <t>YER177W</t>
  </si>
  <si>
    <t>YFL005W</t>
  </si>
  <si>
    <t>YGL062W</t>
  </si>
  <si>
    <t>YGR034W</t>
  </si>
  <si>
    <t>YLR350W</t>
  </si>
  <si>
    <t>YPR132W</t>
  </si>
  <si>
    <t>YGR162W</t>
  </si>
  <si>
    <t>YHL011C</t>
  </si>
  <si>
    <t>YKL156W</t>
  </si>
  <si>
    <t>YNL162W</t>
  </si>
  <si>
    <t>YHR183W</t>
  </si>
  <si>
    <t>YIL053W</t>
  </si>
  <si>
    <t>YLR367W</t>
  </si>
  <si>
    <t>YPR043W</t>
  </si>
  <si>
    <t>YKL150W</t>
  </si>
  <si>
    <t>YLR044C</t>
  </si>
  <si>
    <t>YLR061W</t>
  </si>
  <si>
    <t>YLR249W</t>
  </si>
  <si>
    <t>YOR167C</t>
  </si>
  <si>
    <t>YLR342W</t>
  </si>
  <si>
    <t>YML028W</t>
  </si>
  <si>
    <t>YMR145C</t>
  </si>
  <si>
    <t>YMR169C</t>
  </si>
  <si>
    <t>YOR293W</t>
  </si>
  <si>
    <t>YMR303C</t>
  </si>
  <si>
    <t>YNL298W</t>
  </si>
  <si>
    <t>YOL121C</t>
  </si>
  <si>
    <t>YNR016C</t>
  </si>
  <si>
    <t>YOR204W</t>
  </si>
  <si>
    <t>YOR375C</t>
  </si>
  <si>
    <t>YPL106C</t>
  </si>
  <si>
    <t>YPL204W</t>
  </si>
  <si>
    <t>Gene Names</t>
  </si>
  <si>
    <t>Gene Ontology (cellular component)</t>
  </si>
  <si>
    <t>Subcellular location [CC]</t>
  </si>
  <si>
    <t>Gene Ontology (GO)</t>
  </si>
  <si>
    <t>Protein names</t>
  </si>
  <si>
    <t>MRPS35 YGR165W</t>
  </si>
  <si>
    <t>mitochondrial inner membrane [GO:0005743]; mitochondrial small ribosomal subunit [GO:0005763]; mitochondrion [GO:0005739]</t>
  </si>
  <si>
    <t>SUBCELLULAR LOCATION: Mitochondrion {ECO:0000269|PubMed:14562095, ECO:0000269|PubMed:16823961}.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</si>
  <si>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mitochondrial inner membrane [GO:0005743]; mitochondrial small ribosomal subunit [GO:0005763]; mitochondrion [GO:0005739]; structural constituent of ribosome [GO:0003735]; mitochondrial translation [GO:0032543]</t>
  </si>
  <si>
    <t>37S ribosomal protein S35, mitochondrial (Mitochondrial small ribosomal subunit protein mS45)</t>
  </si>
  <si>
    <t>NAM9 MNA6 YNL137C N1211 N1840</t>
  </si>
  <si>
    <t>SUBCELLULAR LOCATION: Mitochondrion {ECO:0000269|PubMed:10529174, ECO:0000269|PubMed:14562095, ECO:0000269|PubMed:14576278}.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</si>
  <si>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mitochondrial inner membrane [GO:0005743]; mitochondrial small ribosomal subunit [GO:0005763]; mitochondrion [GO:0005739]; rRNA binding [GO:0019843]; structural constituent of ribosome [GO:0003735]; mitochondrial translation [GO:0032543]; ribosomal small subunit biogenesis [GO:0042274]</t>
  </si>
  <si>
    <t>37S ribosomal protein NAM9, mitochondrial (Mitochondrial small ribosomal subunit protein uS4m) (Nuclear accommodation of mitochondria protein 9)</t>
  </si>
  <si>
    <t>MSS116 YDR194C YD9346.05C</t>
  </si>
  <si>
    <t>mitochondrial matrix [GO:0005759]; mitochondrion [GO:0005739]</t>
  </si>
  <si>
    <t>SUBCELLULAR LOCATION: Mitochondrion matrix {ECO:0000269|PubMed:14562095, ECO:0000269|PubMed:14576278}.</t>
  </si>
  <si>
    <t>mitochondrial matrix [GO:0005759]; mitochondrion [GO:0005739]; ATP binding [GO:0005524]; ATP hydrolysis activity [GO:0016887]; mRNA binding [GO:0003729]; RNA binding [GO:0003723]; RNA helicase activity [GO:0003724]; RNA strand annealing activity [GO:0033592]; Group I intron splicing [GO:0000372]; Group II intron splicing [GO:0000373]; mitochondrial RNA processing [GO:0000963]; mRNA processing [GO:0006397]; regulation of translation [GO:0006417]; RNA folding [GO:0034337]; transcription elongation by mitochondrial RNA polymerase [GO:0006392]</t>
  </si>
  <si>
    <t>ATP-dependent RNA helicase MSS116, mitochondrial (EC 3.6.4.13)</t>
  </si>
  <si>
    <t>RSM23 YGL129C G2856</t>
  </si>
  <si>
    <t>SUBCELLULAR LOCATION: Mitochondrion {ECO:0000269|PubMed:11278769, ECO:0000269|PubMed:14562095, ECO:0000269|PubMed:14576278}.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</si>
  <si>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mitochondrial inner membrane [GO:0005743]; mitochondrial small ribosomal subunit [GO:0005763]; mitochondrion [GO:0005739]; GTP binding [GO:0005525]; structural constituent of ribosome [GO:0003735]; mitochondrial translation [GO:0032543]</t>
  </si>
  <si>
    <t>37S ribosomal protein S23, mitochondrial (DAP-3) (Mitochondrial small ribosomal subunit protein mS29)</t>
  </si>
  <si>
    <t>PET123 YOR158W</t>
  </si>
  <si>
    <t>SUBCELLULAR LOCATION: Mitochondrion {ECO:0000269|PubMed:14562095, ECO:0000269|PubMed:14576278, ECO:0000269|PubMed:2167435}.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</si>
  <si>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37S ribosomal protein PET123, mitochondrial (Mitochondrial small ribosomal subunit protein mS26)</t>
  </si>
  <si>
    <t>MRP1 YDR347W D9651.1</t>
  </si>
  <si>
    <t>SUBCELLULAR LOCATION: Mitochondrion {ECO:0000269|PubMed:14562095, ECO:0000269|PubMed:14576278, ECO:0000269|PubMed:2185247}.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</si>
  <si>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mitochondrial inner membrane [GO:0005743]; mitochondrial small ribosomal subunit [GO:0005763]; mitochondrion [GO:0005739]; metal ion binding [GO:0046872]; structural constituent of ribosome [GO:0003735]; superoxide dismutase activity [GO:0004784]; mitochondrial translation [GO:0032543]</t>
  </si>
  <si>
    <t>37S ribosomal protein MRP1, mitochondrial (Mitochondrial small ribosomal subunit protein mS43)</t>
  </si>
  <si>
    <t>VAR1 Q0140</t>
  </si>
  <si>
    <t>mitochondrial inner membrane [GO:0005743]; mitochondrial ribosome [GO:0005761]; mitochondrial small ribosomal subunit [GO:0005763]; mitochondrion [GO:0005739]</t>
  </si>
  <si>
    <t>SUBCELLULAR LOCATION: Mitochondrion {ECO:0000269|PubMed:14576278}.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</si>
  <si>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mitochondrial inner membrane [GO:0005743]; mitochondrial ribosome [GO:0005761]; mitochondrial small ribosomal subunit [GO:0005763]; mitochondrion [GO:0005739]; structural constituent of ribosome [GO:0003735]; mitochondrial translation [GO:0032543]</t>
  </si>
  <si>
    <t>Ribosomal protein VAR1, mitochondrial (Mitochondrial small ribosomal subunit protein uS3m)</t>
  </si>
  <si>
    <t>MRPS5 YBR251W YBR1704</t>
  </si>
  <si>
    <t>SUBCELLULAR LOCATION: Mitochondrion {ECO:0000269|PubMed:14562095, ECO:0000269|PubMed:14576278}.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</si>
  <si>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mitochondrial inner membrane [GO:0005743]; mitochondrial small ribosomal subunit [GO:0005763]; mitochondrion [GO:0005739]; RNA binding [GO:0003723]; structural constituent of ribosome [GO:0003735]; mitochondrial translation [GO:0032543]; translation [GO:0006412]</t>
  </si>
  <si>
    <t>37S ribosomal protein S5, mitochondrial (Mitochondrial small ribosomal subunit protein uS5m)</t>
  </si>
  <si>
    <t>RSM24 YDR175C</t>
  </si>
  <si>
    <t>37S ribosomal protein S24, mitochondrial (Mitochondrial ribosomal small subunit protein 24) (Mitochondrial small ribosomal subunit protein mS35)</t>
  </si>
  <si>
    <t>EHD3 MRP5 YDR036C YD9673.08C</t>
  </si>
  <si>
    <t>mitochondrial inner membrane [GO:0005743]; mitochondrial small ribosomal subunit [GO:0005763]; mitochondrion [GO:0005739]; 3-hydroxyisobutyryl-CoA hydrolase activity [GO:0003860]; structural constituent of ribosome [GO:0003735]; mitochondrial translation [GO:0032543]; valine catabolic process [GO:0006574]</t>
  </si>
  <si>
    <t>3-hydroxyisobutyryl-CoA hydrolase, mitochondrial (EC 3.1.2.4) (3-hydroxyisobutyryl-coenzyme A hydrolase) (HIB-CoA hydrolase) (HIBYL-CoA-H) (Mitochondrial small ribosomal subunit protein mS47)</t>
  </si>
  <si>
    <t>RSM28 YDR494W</t>
  </si>
  <si>
    <t>SUBCELLULAR LOCATION: Mitochondrion {ECO:0000269|PubMed:15701796, ECO:0000269|PubMed:16823961}.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</si>
  <si>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mitochondrial inner membrane [GO:0005743]; mitochondrial small ribosomal subunit [GO:0005763]; mitochondrion [GO:0005739]; structural constituent of ribosome [GO:0003735]; mitochondrial translation [GO:0032543]; mitochondrial translational initiation [GO:0070124]</t>
  </si>
  <si>
    <t>37S ribosomal protein RSM28, mitochondrial (Mitochondrial small ribosomal subunit protein mS46)</t>
  </si>
  <si>
    <t>MRP13 YGR084C</t>
  </si>
  <si>
    <t>37S ribosomal protein MRP13, mitochondrial (Mitochondrial small ribosomal subunit protein mS44) (YmS-A)</t>
  </si>
  <si>
    <t>MRPS28 YDR337W D9651.3</t>
  </si>
  <si>
    <t>mitochondrial inner membrane [GO:0005743]; mitochondrial small ribosomal subunit [GO:0005763]; mitochondrion [GO:0005739]; rRNA binding [GO:0019843]; structural constituent of ribosome [GO:0003735]; mitochondrial translation [GO:0032543]</t>
  </si>
  <si>
    <t>37S ribosomal protein S28, mitochondrial (Mitochondrial small ribosomal subunit protein uS15m)</t>
  </si>
  <si>
    <t>MRPL35 YDR322W D9798.5</t>
  </si>
  <si>
    <t>mitochondrial inner membrane [GO:0005743]; mitochondrial large ribosomal subunit [GO:0005762]; mitochondrion [GO:0005739]</t>
  </si>
  <si>
    <t>mitochondrial inner membrane [GO:0005743]; mitochondrial large ribosomal subunit [GO:0005762]; mitochondrion [GO:0005739]; structural constituent of ribosome [GO:0003735]; mitochondrial translation [GO:0032543]</t>
  </si>
  <si>
    <t>54S ribosomal protein L35, mitochondrial (Mitochondrial large ribosomal subunit protein mL38) (YmL35)</t>
  </si>
  <si>
    <t>MRPS17 YMR188C YM8010.18C</t>
  </si>
  <si>
    <t>SUBCELLULAR LOCATION: Mitochondrion {ECO:0000269|PubMed:14562095, ECO:0000269|PubMed:14576278, ECO:0000269|PubMed:15543521}.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</si>
  <si>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mitochondrial inner membrane [GO:0005743]; mitochondrial small ribosomal subunit [GO:0005763]; mitochondrion [GO:0005739]; rRNA binding [GO:0019843]; structural constituent of ribosome [GO:0003735]; mitochondrial translation [GO:0032543]; sporulation resulting in formation of a cellular spore [GO:0030435]</t>
  </si>
  <si>
    <t>37S ribosomal protein S17, mitochondrial (Mitochondrial small ribosomal subunit protein uS17m)</t>
  </si>
  <si>
    <t>RSM25 YIL093C</t>
  </si>
  <si>
    <t>SUBCELLULAR LOCATION: Mitochondrion {ECO:0000269|PubMed:11278769, ECO:0000269|PubMed:14562095, ECO:0000269|PubMed:16823961}.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</si>
  <si>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37S ribosomal protein S25, mitochondrial (Mitochondrial small ribosomal subunit protein mS23)</t>
  </si>
  <si>
    <t>MRP51 YPL118W</t>
  </si>
  <si>
    <t>SUBCELLULAR LOCATION: Mitochondrion {ECO:0000269|PubMed:14562095, ECO:0000269|PubMed:14576278, ECO:0000269|PubMed:9528754}.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</si>
  <si>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37S ribosomal protein MRP51, mitochondrial (Mitochondrial small ribosomal subunit protein bS1m)</t>
  </si>
  <si>
    <t>MRPS16 YPL013C LPA4C</t>
  </si>
  <si>
    <t>37S ribosomal protein S16, mitochondrial (Mitochondrial small ribosomal subunit protein bS16m)</t>
  </si>
  <si>
    <t>MRPS9 YBR146W YBR1123</t>
  </si>
  <si>
    <t>mitochondrial inner membrane [GO:0005743]; mitochondrial small ribosomal subunit [GO:0005763]; mitochondrion [GO:0005739]; RNA binding [GO:0003723]; structural constituent of ribosome [GO:0003735]; mitochondrial translation [GO:0032543]</t>
  </si>
  <si>
    <t>37S ribosomal protein S9, mitochondrial (Mitochondrial small ribosomal subunit protein uS9m)</t>
  </si>
  <si>
    <t>MRPL3 YMR024W YM9711.14</t>
  </si>
  <si>
    <t>mitochondrial inner membrane [GO:0005743]; mitochondrial large ribosomal subunit [GO:0005762]; mitochondrion [GO:0005739]; double-stranded RNA binding [GO:0003725]; ribonuclease III activity [GO:0004525]; structural constituent of ribosome [GO:0003735]; mitochondrial translation [GO:0032543]; mitochondrial translational elongation [GO:0070125]; rRNA processing [GO:0006364]</t>
  </si>
  <si>
    <t>54S ribosomal protein L3, mitochondrial (Mitochondrial large ribosomal subunit protein mL44) (YmL3)</t>
  </si>
  <si>
    <t>MRPS8 YMR158W YM8520.07</t>
  </si>
  <si>
    <t>37S ribosomal protein S8, mitochondrial (Mitochondrial small ribosomal subunit protein uS8m)</t>
  </si>
  <si>
    <t>MRPL22 YNL177C N1657</t>
  </si>
  <si>
    <t>mitochondrial inner membrane [GO:0005743]; mitochondrial large ribosomal subunit [GO:0005762]; mitochondrion [GO:0005739]; structural constituent of ribosome [GO:0003735]; mitochondrial translation [GO:0032543]; ribosome assembly [GO:0042255]</t>
  </si>
  <si>
    <t>54S ribosomal protein L22, mitochondrial (Mitochondrial large ribosomal subunit protein uL22m)</t>
  </si>
  <si>
    <t>MRP17 YKL003C</t>
  </si>
  <si>
    <t>mitochondrial inner membrane [GO:0005743]; mitochondrial small ribosomal subunit [GO:0005763]; mitochondrion [GO:0005739]; small ribosomal subunit rRNA binding [GO:0070181]; structural constituent of ribosome [GO:0003735]; mitochondrial translation [GO:0032543]</t>
  </si>
  <si>
    <t>37S ribosomal protein MRP17, mitochondrial (Mitochondrial small ribosomal subunit protein bS6m) (YmS16)</t>
  </si>
  <si>
    <t>MRPS12 YNR036C N3298</t>
  </si>
  <si>
    <t>mitochondrial inner membrane [GO:0005743]; mitochondrial small ribosomal subunit [GO:0005763]; mitochondrion [GO:0005739]; ribosome [GO:0005840]</t>
  </si>
  <si>
    <t>SUBCELLULAR LOCATION: Mitochondrion {ECO:0000269|PubMed:16823961}.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</si>
  <si>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mitochondrial inner membrane [GO:0005743]; mitochondrial small ribosomal subunit [GO:0005763]; mitochondrion [GO:0005739]; ribosome [GO:0005840]; structural constituent of ribosome [GO:0003735]; mitochondrial translation [GO:0032543]; translation [GO:0006412]</t>
  </si>
  <si>
    <t>37S ribosomal protein S12, mitochondrial (Mitochondrial small ribosomal subunit protein uS12m)</t>
  </si>
  <si>
    <t>MRP4 MRP4A YHL004W</t>
  </si>
  <si>
    <t>37S ribosomal protein MRP4, mitochondrial (Mitochondrial small ribosomal subunit protein uS2m)</t>
  </si>
  <si>
    <t>MRPS18 YNL306W N0397</t>
  </si>
  <si>
    <t>mitochondrial inner membrane [GO:0005743]; mitochondrial small ribosomal subunit [GO:0005763]; mitochondrion [GO:0005739]; mRNA 5'-UTR binding [GO:0048027]; small ribosomal subunit rRNA binding [GO:0070181]; structural constituent of ribosome [GO:0003735]; maturation of SSU-rRNA from tricistronic rRNA transcript (SSU-rRNA, 5.8S rRNA, LSU-rRNA) [GO:0000462]; mitochondrial translation [GO:0032543]; ribosomal small subunit assembly [GO:0000028]; translation [GO:0006412]</t>
  </si>
  <si>
    <t>37S ribosomal protein S18, mitochondrial (Mitochondrial small ribosomal subunit protein uS11m) (YmS18)</t>
  </si>
  <si>
    <t>RSM10 YDR041W YD6888.03</t>
  </si>
  <si>
    <t>mitochondrial inner membrane [GO:0005743]; mitochondrial small ribosomal subunit [GO:0005763]; mitochondrion [GO:0005739]; small ribosomal subunit [GO:0015935]</t>
  </si>
  <si>
    <t>mitochondrial inner membrane [GO:0005743]; mitochondrial small ribosomal subunit [GO:0005763]; mitochondrion [GO:0005739]; small ribosomal subunit [GO:0015935]; structural constituent of ribosome [GO:0003735]; mitochondrial translation [GO:0032543]</t>
  </si>
  <si>
    <t>37S ribosomal protein S10, mitochondrial (Mitochondrial small ribosomal subunit protein uS10m)</t>
  </si>
  <si>
    <t>PET9 AAC2 YBL030C YBL0421</t>
  </si>
  <si>
    <t>membrane [GO:0016020]; mitochondrial inner membrane [GO:0005743]; mitochondrion [GO:0005739]</t>
  </si>
  <si>
    <t>SUBCELLULAR LOCATION: Mitochondrion inner membrane {ECO:0000269|PubMed:795470}; Multi-pass membrane protein {ECO:0000269|PubMed:24474793}.</t>
  </si>
  <si>
    <t>membrane [GO:0016020]; mitochondrial inner membrane [GO:0005743]; mitochondrion [GO:0005739]; ATP:ADP antiporter activity [GO:0005471]; ADP transport [GO:0015866]; aerobic respiration [GO:0009060]; anaerobic respiration [GO:0009061]; apoptotic process [GO:0006915]; ATP transport [GO:0015867]; heme transport [GO:0015886]; mitochondrial ADP transmembrane transport [GO:0140021]; mitochondrial ATP transmembrane transport [GO:1990544]; mitochondrial transport [GO:0006839]; transmembrane transport [GO:0055085]</t>
  </si>
  <si>
    <t>ADP,ATP carrier protein 2 (ADP/ATP translocase 2) (Adenine nucleotide translocator 2) (ANT 2) (Petite colonies protein 9)</t>
  </si>
  <si>
    <t>RML2 YEL050C SYGP-ORF37</t>
  </si>
  <si>
    <t>SUBCELLULAR LOCATION: Mitochondrion {ECO:0000269|PubMed:24675956}.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</si>
  <si>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mitochondrial inner membrane [GO:0005743]; mitochondrial large ribosomal subunit [GO:0005762]; mitochondrion [GO:0005739]; RNA binding [GO:0003723]; structural constituent of ribosome [GO:0003735]; transferase activity [GO:0016740]; mitochondrial translation [GO:0032543]</t>
  </si>
  <si>
    <t>54S ribosomal protein RML2, mitochondrial (L2) (Mitochondrial large ribosomal subunit protein uL2m)</t>
  </si>
  <si>
    <t>YML6 YML025C</t>
  </si>
  <si>
    <t>54S ribosomal protein YmL6, mitochondrial (Mitochondrial large ribosomal subunit protein uL4m)</t>
  </si>
  <si>
    <t>RSM18 YER050C</t>
  </si>
  <si>
    <t>mitochondrial inner membrane [GO:0005743]; mitochondrial small ribosomal subunit [GO:0005763]; mitochondrion [GO:0005739]; small ribosomal subunit rRNA binding [GO:0070181]; structural constituent of ribosome [GO:0003735]; mitochondrial translation [GO:0032543]; translation [GO:0006412]</t>
  </si>
  <si>
    <t>37S ribosomal protein RSM18, mitochondrial (Mitochondrial small ribosomal subunit protein bS18m)</t>
  </si>
  <si>
    <t>RSM7 YJR113C J2020</t>
  </si>
  <si>
    <t>mitochondrial inner membrane [GO:0005743]; mitochondrial small ribosomal subunit [GO:0005763]; mitochondrion [GO:0005739]; ribosome [GO:0005840]; mRNA binding [GO:0003729]; rRNA binding [GO:0019843]; structural constituent of ribosome [GO:0003735]; mitochondrial translation [GO:0032543]; ribosomal small subunit assembly [GO:0000028]; translation [GO:0006412]</t>
  </si>
  <si>
    <t>37S ribosomal protein S7, mitochondrial (Mitochondrial small ribosomal subunit protein uS7m)</t>
  </si>
  <si>
    <t>MRPL7 YDR237W YD8419.04</t>
  </si>
  <si>
    <t>cytosolic large ribosomal subunit [GO:0022625]; mitochondrial inner membrane [GO:0005743]; mitochondrial large ribosomal subunit [GO:0005762]; mitochondrion [GO:0005739]</t>
  </si>
  <si>
    <t>cytosolic large ribosomal subunit [GO:0022625]; mitochondrial inner membrane [GO:0005743]; mitochondrial large ribosomal subunit [GO:0005762]; mitochondrion [GO:0005739]; RNA binding [GO:0003723]; structural constituent of ribosome [GO:0003735]; mitochondrial translation [GO:0032543]</t>
  </si>
  <si>
    <t>54S ribosomal protein L7, mitochondrial (Mitochondrial large ribosomal subunit protein uL5m) (YmL5) (YmL7)</t>
  </si>
  <si>
    <t>RSM27 YGR215W</t>
  </si>
  <si>
    <t>Mitochondrial 37S ribosomal protein S27 (Mitochondrial small ribosomal subunit protein mS33)</t>
  </si>
  <si>
    <t>MRP2 YPR166C P9325.7</t>
  </si>
  <si>
    <t>mitochondrial inner membrane [GO:0005743]; mitochondrial small ribosomal subunit [GO:0005763]; mitochondrion [GO:0005739]; structural constituent of ribosome [GO:0003735]; mitochondrial translation [GO:0032543]; translation [GO:0006412]</t>
  </si>
  <si>
    <t>37S ribosomal protein MRP2, mitochondrial (Mitochondrial small ribosomal subunit protein uS14m)</t>
  </si>
  <si>
    <t>RSM22 YKL155C YKL610</t>
  </si>
  <si>
    <t>mitochondrial small ribosomal subunit [GO:0005763]; mitochondrion [GO:0005739]</t>
  </si>
  <si>
    <t>SUBCELLULAR LOCATION: Mitochondrion {ECO:0000269|PubMed:11278769, ECO:0000269|PubMed:14562095, ECO:0000269|PubMed:16823961}.</t>
  </si>
  <si>
    <t>mitochondrial small ribosomal subunit [GO:0005763]; mitochondrion [GO:0005739]; methyltransferase activity [GO:0008168]; structural constituent of ribosome [GO:0003735]; methylation [GO:0032259]; mitochondrial translation [GO:0032543]</t>
  </si>
  <si>
    <t>Probable S-adenosyl-L-methionine-dependent RNA methyltransferase RSM22, mitochondrial (EC 2.1.1.-)</t>
  </si>
  <si>
    <t>RPL4A RPL2 RPL2A YBR031W YBR0315</t>
  </si>
  <si>
    <t>cytosol [GO:0005829]; cytosolic large ribosomal subunit [GO:0022625]; nucleus [GO:0005634]</t>
  </si>
  <si>
    <t>SUBCELLULAR LOCATION: Cytoplasm {ECO:0000269|PubMed:14562095, ECO:0000269|PubMed:22096102, ECO:0000269|PubMed:25936803}. Nucleus {ECO:0000269|PubMed:25936803}.</t>
  </si>
  <si>
    <t>cytosol [GO:0005829]; cytosolic large ribosomal subunit [GO:0022625]; nucleus [GO:0005634]; RNA binding [GO:0003723]; structural constituent of ribosome [GO:0003735]; cytoplasmic translation [GO:0002181]</t>
  </si>
  <si>
    <t>60S ribosomal protein L4-A (L2) (Large ribosomal subunit protein uL4-A) (RP2) (YL2)</t>
  </si>
  <si>
    <t>RSM19 YNR037C N3300</t>
  </si>
  <si>
    <t>cytosolic small ribosomal subunit [GO:0022627]; mitochondrial inner membrane [GO:0005743]; mitochondrial small ribosomal subunit [GO:0005763]; mitochondrion [GO:0005739]</t>
  </si>
  <si>
    <t>SUBCELLULAR LOCATION: Mitochondrion {ECO:0000269|PubMed:11278769, ECO:0000269|PubMed:14576278}.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</si>
  <si>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cytosolic small ribosomal subunit [GO:0022627]; mitochondrial inner membrane [GO:0005743]; mitochondrial small ribosomal subunit [GO:0005763]; mitochondrion [GO:0005739]; RNA binding [GO:0003723]; structural constituent of ribosome [GO:0003735]; mitochondrial translation [GO:0032543]; ribosomal small subunit assembly [GO:0000028]</t>
  </si>
  <si>
    <t>37S ribosomal protein S19, mitochondrial (Mitochondrial small ribosomal subunit protein uS19m)</t>
  </si>
  <si>
    <t>MRPL6 YHR147C</t>
  </si>
  <si>
    <t>mitochondrial inner membrane [GO:0005743]; mitochondrial large ribosomal subunit [GO:0005762]; mitochondrion [GO:0005739]; rRNA binding [GO:0019843]; structural constituent of ribosome [GO:0003735]; mitochondrial translation [GO:0032543]</t>
  </si>
  <si>
    <t>54S ribosomal protein L6, mitochondrial (Mitochondrial large ribosomal subunit protein uL6m) (YmL16)</t>
  </si>
  <si>
    <t>MRPL4 YLR439W L9753.1</t>
  </si>
  <si>
    <t>54S ribosomal protein L4, mitochondrial (Mitochondrial large ribosomal subunit protein uL29m) (YmL4)</t>
  </si>
  <si>
    <t>AI1 Q0050</t>
  </si>
  <si>
    <t>mitochondrion [GO:0005739]</t>
  </si>
  <si>
    <t>SUBCELLULAR LOCATION: Mitochondrion {ECO:0000305}.</t>
  </si>
  <si>
    <t>mitochondrion [GO:0005739]; RNA-directed DNA polymerase activity [GO:0003964]; homing of group II introns [GO:0006315]; mitochondrial mRNA processing [GO:0090615]; mRNA processing [GO:0006397]; RNA-templated DNA biosynthetic process [GO:0006278]</t>
  </si>
  <si>
    <t>Putative COX1/OXI3 intron 1 protein</t>
  </si>
  <si>
    <t>MRP21 MRP50 YBL090W YBL0702</t>
  </si>
  <si>
    <t>37S ribosomal protein MRP21, mitochondrial (Mitochondrial small ribosomal subunit protein bS21m)</t>
  </si>
  <si>
    <t>MRPL40 YPL173W</t>
  </si>
  <si>
    <t>mitochondrial inner membrane [GO:0005743]; mitochondrial large ribosomal subunit [GO:0005762]; mitochondrion [GO:0005739]; structural constituent of ribosome [GO:0003735]; mitochondrial translation [GO:0032543]; translation [GO:0006412]</t>
  </si>
  <si>
    <t>54S ribosomal protein L40, mitochondrial (Mitochondrial large ribosomal subunit protein uL24m) (YmL40)</t>
  </si>
  <si>
    <t>MRP7 MRPL2 YNL005C N2007</t>
  </si>
  <si>
    <t>54S ribosomal protein L2, mitochondrial (Mitochondrial large ribosomal subunit protein bL27m) (YMR6) (YmL2)</t>
  </si>
  <si>
    <t>MRPL16 RML16 YBL038W YBL0411</t>
  </si>
  <si>
    <t>54S ribosomal protein L16, mitochondrial (Mitochondrial large ribosomal subunit protein uL16m) (YmL47)</t>
  </si>
  <si>
    <t>FYV4 YHR059W</t>
  </si>
  <si>
    <t>SUBCELLULAR LOCATION: Mitochondrion {ECO:0000269|PubMed:14562095}.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</si>
  <si>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Protein FYV4, mitochondrial (Function required for yeast viability protein 4) (Mitochondrial small ribosomal subunit protein mS41)</t>
  </si>
  <si>
    <t>MIR1 YJR077C J1837</t>
  </si>
  <si>
    <t>mitochondrial inner membrane [GO:0005743]; mitochondrial intermembrane space [GO:0005758]; mitochondrion [GO:0005739]</t>
  </si>
  <si>
    <t>SUBCELLULAR LOCATION: Mitochondrion inner membrane; Multi-pass membrane protein.</t>
  </si>
  <si>
    <t>mitochondrial inner membrane [GO:0005743]; mitochondrial intermembrane space [GO:0005758]; mitochondrion [GO:0005739]; inorganic phosphate transmembrane transporter activity [GO:0005315]; mitochondrial phosphate ion transmembrane transport [GO:1990547]; phosphate ion transmembrane transport [GO:0035435]</t>
  </si>
  <si>
    <t>Mitochondrial phosphate carrier protein (Mitochondrial import receptor) (Phosphate transport protein) (PTP) (mPic 1) (p32) [Cleaved into: Mitochondrial phosphate carrier protein, N-terminally processed]</t>
  </si>
  <si>
    <t>MRPL49 YJL096W J0904</t>
  </si>
  <si>
    <t>54S ribosomal protein L49, mitochondrial (Mitochondrial large ribosomal subunit protein bL21m) (YmL49)</t>
  </si>
  <si>
    <t>IMG1 PETCR46 YCR046C YCR46C</t>
  </si>
  <si>
    <t>54S ribosomal protein IMG1, mitochondrial (Integrity of mitochondrial genome protein 1) (Mitochondrial large ribosomal subunit protein bL19m) (PetCR46)</t>
  </si>
  <si>
    <t>RPL21A URP1 YBR191W YBR1401</t>
  </si>
  <si>
    <t>cytosol [GO:0005829]; cytosolic large ribosomal subunit [GO:0022625]</t>
  </si>
  <si>
    <t>SUBCELLULAR LOCATION: Cytoplasm {ECO:0000269|PubMed:14562095, ECO:0000269|PubMed:22096102}.</t>
  </si>
  <si>
    <t>cytosol [GO:0005829]; cytosolic large ribosomal subunit [GO:0022625]; structural constituent of ribosome [GO:0003735]; cytoplasmic translation [GO:0002181]</t>
  </si>
  <si>
    <t>60S ribosomal protein L21-A (Large ribosomal subunit protein eL21-A)</t>
  </si>
  <si>
    <t>YHM2 YMR241W YM9408.03</t>
  </si>
  <si>
    <t>mitochondrial inner membrane [GO:0005743]; mitochondrial nucleoid [GO:0042645]; mitochondrion [GO:0005739]</t>
  </si>
  <si>
    <t>SUBCELLULAR LOCATION: Mitochondrion inner membrane {ECO:0000269|PubMed:14562095, ECO:0000269|PubMed:14576278, ECO:0000269|PubMed:20371607, ECO:0000269|PubMed:9742088}; Multi-pass membrane protein {ECO:0000269|PubMed:14562095, ECO:0000269|PubMed:14576278, ECO:0000269|PubMed:20371607, ECO:0000269|PubMed:9742088}. Mitochondrion matrix, mitochondrion nucleoid {ECO:0000269|PubMed:9742088}.</t>
  </si>
  <si>
    <t>mitochondrial inner membrane [GO:0005743]; mitochondrial nucleoid [GO:0042645]; mitochondrion [GO:0005739]; DNA binding [GO:0003677]; tricarboxylate secondary active transmembrane transporter activity [GO:0005371]; alpha-ketoglutarate transport [GO:0015742]; mitochondrial citrate transmembrane transport [GO:0006843]; mitochondrial genome maintenance [GO:0000002]; tricarboxylic acid transport [GO:0006842]</t>
  </si>
  <si>
    <t>Citrate/oxoglutarate carrier protein (Coc1p) (Mitochondrial DNA replication protein YHM2)</t>
  </si>
  <si>
    <t>HTA1 H2A1 SPT11 YDR225W YD9934.10</t>
  </si>
  <si>
    <t>nucleosome [GO:0000786]; nucleus [GO:0005634]; replication fork protection complex [GO:0031298]</t>
  </si>
  <si>
    <t>SUBCELLULAR LOCATION: Nucleus. Chromosome.</t>
  </si>
  <si>
    <t>nucleosome [GO:0000786]; nucleus [GO:0005634]; replication fork protection complex [GO:0031298]; DNA binding [GO:0003677]; protein heterodimerization activity [GO:0046982]; structural constituent of chromatin [GO:0030527]; chromatin organization [GO:0006325]; DNA repair [GO:0006281]; negative regulation of transcription by RNA polymerase II [GO:0000122]</t>
  </si>
  <si>
    <t>Histone H2A.1</t>
  </si>
  <si>
    <t>MRPL13 YKR006C YK105</t>
  </si>
  <si>
    <t>54S ribosomal protein L13, mitochondrial (Mitochondrial large ribosomal subunit protein mL50) (YmL13)</t>
  </si>
  <si>
    <t>RPS4A RPS7B YJR145C J2186</t>
  </si>
  <si>
    <t>90S preribosome [GO:0030686]; cytoplasm [GO:0005737]; cytosol [GO:0005829]; cytosolic small ribosomal subunit [GO:0022627]</t>
  </si>
  <si>
    <t>90S preribosome [GO:0030686]; cytoplasm [GO:0005737]; cytosol [GO:0005829]; cytosolic small ribosomal subunit [GO:0022627]; RNA binding [GO:0003723]; rRNA binding [GO:0019843]; structural constituent of ribosome [GO:0003735]; cytoplasmic translation [GO:0002181]; translation [GO:0006412]</t>
  </si>
  <si>
    <t>40S ribosomal protein S4-A (RP5) (S7) (Small ribosomal subunit protein eS4-A) (YS6)</t>
  </si>
  <si>
    <t>RPL14B YHL001W</t>
  </si>
  <si>
    <t>cytosol [GO:0005829]; cytosolic large ribosomal subunit [GO:0022625]; RNA binding [GO:0003723]; structural constituent of ribosome [GO:0003735]; cytoplasmic translation [GO:0002181]; ribosomal large subunit biogenesis [GO:0042273]</t>
  </si>
  <si>
    <t>60S ribosomal protein L14-B (Large ribosomal subunit protein eL14-B)</t>
  </si>
  <si>
    <t>MRPL8 YJL063C HRD238 J1125</t>
  </si>
  <si>
    <t>54S ribosomal protein L8, mitochondrial (Mitochondrial large ribosomal subunit protein bL17m) (YmL8)</t>
  </si>
  <si>
    <t>RPL10 GRC5 QSR1 YLR075W</t>
  </si>
  <si>
    <t>cytoplasm [GO:0005737]; cytosol [GO:0005829]; cytosolic large ribosomal subunit [GO:0022625]</t>
  </si>
  <si>
    <t>cytoplasm [GO:0005737]; cytosol [GO:0005829]; cytosolic large ribosomal subunit [GO:0022625]; structural constituent of ribosome [GO:0003735]; cytoplasmic translation [GO:0002181]; ribosomal large subunit assembly [GO:0000027]; translational termination [GO:0006415]</t>
  </si>
  <si>
    <t>60S ribosomal protein L10 (L9) (Large ribosomal subunit protein uL16) (Ubiquinol-cytochrome C reductase complex subunit VI-requiring protein)</t>
  </si>
  <si>
    <t>MRPL9 YGR220C G8520</t>
  </si>
  <si>
    <t>54S ribosomal protein L9, mitochondrial (Mitochondrial large ribosomal subunit protein uL3m) (YmL9)</t>
  </si>
  <si>
    <t>MRM1 PET56 YOR201C</t>
  </si>
  <si>
    <t>SUBCELLULAR LOCATION: Mitochondrion {ECO:0000269|PubMed:14562095}.</t>
  </si>
  <si>
    <t>mitochondrion [GO:0005739]; RNA binding [GO:0003723]; rRNA (guanine) methyltransferase activity [GO:0016435]; rRNA (guanine-N1-)-methyltransferase activity [GO:0008989]; rRNA modification [GO:0000154]</t>
  </si>
  <si>
    <t>rRNA methyltransferase 1, mitochondrial (EC 2.1.1.-) (21S rRNA (guanosine(2270)-2'-O)-methyltransferase) (21S rRNA [Gm2270] 2'-O-methyltransferase) (Mitochondrial large ribosomal RNA ribose methylase) (Petite colonies protein 56)</t>
  </si>
  <si>
    <t>RPL6A RPL17A YL16A YML073C</t>
  </si>
  <si>
    <t>cytosol [GO:0005829]; cytosolic large ribosomal subunit [GO:0022625]; RNA binding [GO:0003723]; structural constituent of ribosome [GO:0003735]; cytoplasmic translation [GO:0002181]; ribosomal large subunit assembly [GO:0000027]</t>
  </si>
  <si>
    <t>60S ribosomal protein L6-A (L17) (Large ribosomal subunit protein eL6-A) (RP18) (YL16)</t>
  </si>
  <si>
    <t>GGC1 SHM1 YHM1 YDL198C D1214</t>
  </si>
  <si>
    <t>mitochondrial inner membrane [GO:0005743]; mitochondrion [GO:0005739]</t>
  </si>
  <si>
    <t>SUBCELLULAR LOCATION: Mitochondrion inner membrane {ECO:0000269|PubMed:14576278}; Multi-pass membrane protein {ECO:0000269|PubMed:14576278}.</t>
  </si>
  <si>
    <t>mitochondrial inner membrane [GO:0005743]; mitochondrion [GO:0005739]; guanine nucleotide transmembrane transporter activity [GO:0001409]; guanine nucleotide transport [GO:0001408]; intracellular iron ion homeostasis [GO:0006879]; mitochondrial genome maintenance [GO:0000002]; transmembrane transport [GO:0055085]</t>
  </si>
  <si>
    <t>Mitochondrial GTP/GDP carrier protein 1</t>
  </si>
  <si>
    <t>CBP2 YHL038C</t>
  </si>
  <si>
    <t>SUBCELLULAR LOCATION: Mitochondrion.</t>
  </si>
  <si>
    <t>mitochondrion [GO:0005739]; RNA binding [GO:0003723]; Group I intron splicing [GO:0000372]; mitochondrial mRNA processing [GO:0090615]</t>
  </si>
  <si>
    <t>Cytochrome B pre-mRNA-processing protein 2</t>
  </si>
  <si>
    <t>RPS3 SUF14 YNL178W N1653</t>
  </si>
  <si>
    <t>90S preribosome [GO:0030686]; cytoplasm [GO:0005737]; cytosol [GO:0005829]; cytosolic small ribosomal subunit [GO:0022627]; nucleus [GO:0005634]; preribosome, small subunit precursor [GO:0030688]</t>
  </si>
  <si>
    <t>SUBCELLULAR LOCATION: Cytoplasm {ECO:0000269|PubMed:22096102}.</t>
  </si>
  <si>
    <t>90S preribosome [GO:0030686]; cytoplasm [GO:0005737]; cytosol [GO:0005829]; cytosolic small ribosomal subunit [GO:0022627]; nucleus [GO:0005634]; preribosome, small subunit precursor [GO:0030688]; DNA-(apurinic or apyrimidinic site) endonuclease activity [GO:0003906]; RNA binding [GO:0003723]; structural constituent of ribosome [GO:0003735]; cytoplasmic translation [GO:0002181]; ribosomal small subunit export from nucleus [GO:0000056]; rRNA export from nucleus [GO:0006407]</t>
  </si>
  <si>
    <t>40S ribosomal protein S3 (RP13) (Small ribosomal subunit protein uS3) (YS3)</t>
  </si>
  <si>
    <t>HHF1 YBR009C YBR0122; HHF2 YNL030W N2752</t>
  </si>
  <si>
    <t>nucleosome [GO:0000786]; nucleus [GO:0005634]; replication fork protection complex [GO:0031298]; RNA polymerase I upstream activating factor complex [GO:0000500]</t>
  </si>
  <si>
    <t>nucleosome [GO:0000786]; nucleus [GO:0005634]; replication fork protection complex [GO:0031298]; RNA polymerase I upstream activating factor complex [GO:0000500]; DNA binding [GO:0003677]; protein heterodimerization activity [GO:0046982]; structural constituent of chromatin [GO:0030527]; chromatin organization [GO:0006325]; nucleolar large rRNA transcription by RNA polymerase I [GO:0042790]; nucleosome assembly [GO:0006334]; positive regulation of transcription by RNA polymerase I [GO:0045943]; regulation of DNA-templated transcription [GO:0006355]</t>
  </si>
  <si>
    <t>Histone H4</t>
  </si>
  <si>
    <t>RSM26 YJR101W J1952</t>
  </si>
  <si>
    <t>37S ribosomal protein S26, mitochondrial (Mitochondrial small ribosomal subunit protein mS42)</t>
  </si>
  <si>
    <t>MRPL15 YLR312W-A YLR312BW</t>
  </si>
  <si>
    <t>mitochondrial inner membrane [GO:0005743]; mitochondrial large ribosomal subunit [GO:0005762]; mitochondrion [GO:0005739]; ribonuclease III activity [GO:0004525]; structural constituent of ribosome [GO:0003735]; mitochondrial translation [GO:0032543]; RNA processing [GO:0006396]</t>
  </si>
  <si>
    <t>54S ribosomal protein L15, mitochondrial (Mitochondrial large ribosomal subunit protein mL57) (YmL15)</t>
  </si>
  <si>
    <t>RPL2B RPL5A YIL018W</t>
  </si>
  <si>
    <t>cytosol [GO:0005829]; cytosolic large ribosomal subunit [GO:0022625]; RNA binding [GO:0003723]; rRNA binding [GO:0019843]; structural constituent of ribosome [GO:0003735]; cytoplasmic translation [GO:0002181]</t>
  </si>
  <si>
    <t>60S ribosomal protein L2-B (L5) (Large ribosomal subunit protein uL2-B) (RP8) (YL6)</t>
  </si>
  <si>
    <t>MRPL17 MRPL30 YNL252C N0864</t>
  </si>
  <si>
    <t>54S ribosomal protein L17, mitochondrial (Mitochondrial large ribosomal subunit protein mL46) (YmL17/YmL30)</t>
  </si>
  <si>
    <t>RPL7A RPL6A RPL8A YL8A YGL076C</t>
  </si>
  <si>
    <t>cytoplasm [GO:0005737]; cytosol [GO:0005829]; cytosolic large ribosomal subunit [GO:0022625]; RNA binding [GO:0003723]; structural constituent of ribosome [GO:0003735]; cytoplasmic translation [GO:0002181]; maturation of LSU-rRNA [GO:0000470]; maturation of LSU-rRNA from tricistronic rRNA transcript (SSU-rRNA, 5.8S rRNA, LSU-rRNA) [GO:0000463]; ribosomal large subunit biogenesis [GO:0042273]</t>
  </si>
  <si>
    <t>60S ribosomal protein L7-A (L6) (Large ribosomal subunit protein uL30-A) (RP11) (YL8)</t>
  </si>
  <si>
    <t>RPP0 L10E RPA0 RPL10E RPLA0 YLR340W L8300.8</t>
  </si>
  <si>
    <t>90S preribosome [GO:0030686]; cytoplasm [GO:0005737]; cytosolic large ribosomal subunit [GO:0022625]</t>
  </si>
  <si>
    <t>90S preribosome [GO:0030686]; cytoplasm [GO:0005737]; cytosolic large ribosomal subunit [GO:0022625]; large ribosomal subunit rRNA binding [GO:0070180]; structural constituent of ribosome [GO:0003735]; cytoplasmic translation [GO:0002181]; ribosomal large subunit assembly [GO:0000027]</t>
  </si>
  <si>
    <t>60S acidic ribosomal protein P0 (A0) (L10e) (Large ribosomal subunit protein uL10)</t>
  </si>
  <si>
    <t>MRPL23 YOR150W O3530</t>
  </si>
  <si>
    <t>mitochondrial inner membrane [GO:0005743]; mitochondrial large ribosomal subunit [GO:0005762]; mitochondrion [GO:0005739]; ribosome [GO:0005840]</t>
  </si>
  <si>
    <t>mitochondrial inner membrane [GO:0005743]; mitochondrial large ribosomal subunit [GO:0005762]; mitochondrion [GO:0005739]; ribosome [GO:0005840]; mRNA binding [GO:0003729]; structural constituent of ribosome [GO:0003735]; mitochondrial translation [GO:0032543]; negative regulation of translation [GO:0017148]</t>
  </si>
  <si>
    <t>54S ribosomal protein L23, mitochondrial (Mitochondrial large ribosomal subunit protein uL13m) (YmL23)</t>
  </si>
  <si>
    <t>PIL1 YGR086C</t>
  </si>
  <si>
    <t>cell periphery [GO:0071944]; cytoplasm [GO:0005737]; eisosome [GO:0032126]; eisosome filament [GO:0036286]; lipid droplet [GO:0005811]; mitochondrial outer membrane [GO:0005741]; mitochondrion [GO:0005739]; plasma membrane [GO:0005886]</t>
  </si>
  <si>
    <t>SUBCELLULAR LOCATION: Lipid droplet {ECO:0000269|PubMed:14562095}.</t>
  </si>
  <si>
    <t>cell periphery [GO:0071944]; cytoplasm [GO:0005737]; eisosome [GO:0032126]; eisosome filament [GO:0036286]; lipid droplet [GO:0005811]; mitochondrial outer membrane [GO:0005741]; mitochondrion [GO:0005739]; plasma membrane [GO:0005886]; lipid binding [GO:0008289]; eisosome assembly [GO:0070941]; endocytosis [GO:0006897]; negative regulation of protein kinase activity [GO:0006469]; protein localization [GO:0008104]; protein localization to eisosome filament [GO:0097446]; response to heat [GO:0009408]</t>
  </si>
  <si>
    <t>Sphingolipid long chain base-responsive protein PIL1</t>
  </si>
  <si>
    <t>MRP49 YKL167C YKL631</t>
  </si>
  <si>
    <t>54S ribosomal protein MRP49, mitochondrial (Mitochondrial large ribosomal subunit protein mL61)</t>
  </si>
  <si>
    <t>ATP1 YBL099W YBL0827</t>
  </si>
  <si>
    <t>cytosol [GO:0005829]; mitochondrial inner membrane [GO:0005743]; mitochondrial intermembrane space [GO:0005758]; mitochondrial nucleoid [GO:0042645]; mitochondrial proton-transporting ATP synthase complex [GO:0005753]; mitochondrial proton-transporting ATP synthase, catalytic core [GO:0005754]; mitochondrion [GO:0005739]; proton-transporting ATP synthase complex, catalytic core F(1) [GO:0045261]</t>
  </si>
  <si>
    <t>SUBCELLULAR LOCATION: Mitochondrion inner membrane {ECO:0000269|PubMed:11502169}. Note=Peripheral membrane protein.</t>
  </si>
  <si>
    <t>cytosol [GO:0005829]; mitochondrial inner membrane [GO:0005743]; mitochondrial intermembrane space [GO:0005758]; mitochondrial nucleoid [GO:0042645]; mitochondrial proton-transporting ATP synthase complex [GO:0005753]; mitochondrial proton-transporting ATP synthase, catalytic core [GO:0005754]; mitochondrion [GO:0005739]; proton-transporting ATP synthase complex, catalytic core F(1) [GO:0045261]; ADP binding [GO:0043531]; ATP binding [GO:0005524]; proton-transporting ATP synthase activity, rotational mechanism [GO:0046933]; proton motive force-driven ATP synthesis [GO:0015986]</t>
  </si>
  <si>
    <t>ATP synthase subunit alpha, mitochondrial</t>
  </si>
  <si>
    <t>LSP1 YPL004C</t>
  </si>
  <si>
    <t>cell periphery [GO:0071944]; cytoplasm [GO:0005737]; eisosome [GO:0032126]; eisosome filament [GO:0036286]; mitochondrial outer membrane [GO:0005741]; mitochondrion [GO:0005739]; plasma membrane [GO:0005886]</t>
  </si>
  <si>
    <t>SUBCELLULAR LOCATION: Cytoplasm, cell cortex {ECO:0000269|PubMed:14562095, ECO:0000269|PubMed:16496001}. Note=Localizes at eisosomes, structures which colocalize with sites of protein and lipid endocytosis.</t>
  </si>
  <si>
    <t>cell periphery [GO:0071944]; cytoplasm [GO:0005737]; eisosome [GO:0032126]; eisosome filament [GO:0036286]; mitochondrial outer membrane [GO:0005741]; mitochondrion [GO:0005739]; plasma membrane [GO:0005886]; lipid binding [GO:0008289]; eisosome assembly [GO:0070941]; endocytosis [GO:0006897]; negative regulation of protein kinase activity [GO:0006469]; response to heat [GO:0009408]</t>
  </si>
  <si>
    <t>Sphingolipid long chain base-responsive protein LSP1</t>
  </si>
  <si>
    <t>MRPL24 MRPL14 YMR193W YM9646.05</t>
  </si>
  <si>
    <t>54S ribosomal protein L24, mitochondrial (Mitochondrial large ribosomal subunit protein bL28m) (YmL14/YmL24)</t>
  </si>
  <si>
    <t>MRPL36 YBR122C YBR0918</t>
  </si>
  <si>
    <t>54S ribosomal protein L36, mitochondrial (Mitochondrial large ribosomal subunit protein bL31m) (YmL36)</t>
  </si>
  <si>
    <t>RPL3 MAK8 TCM1 YOR063W YOR29-14</t>
  </si>
  <si>
    <t>cytoplasm [GO:0005737]; cytosol [GO:0005829]; cytosolic large ribosomal subunit [GO:0022625]; RNA binding [GO:0003723]; structural constituent of ribosome [GO:0003735]; cytoplasmic translation [GO:0002181]; maintenance of translational fidelity [GO:1990145]; ribosomal large subunit assembly [GO:0000027]; rRNA processing [GO:0006364]; translation [GO:0006412]</t>
  </si>
  <si>
    <t>60S ribosomal protein L3 (Large ribosomal subunit protein uL3) (Maintenance of killer protein 8) (RP1) (Trichodermin resistance protein) (YL1)</t>
  </si>
  <si>
    <t>MRP20 MRPL41 YDR405W D9509.23</t>
  </si>
  <si>
    <t>54S ribosomal protein L41, mitochondrial (Mitochondrial large ribosomal subunit protein uL23m) (YmL41)</t>
  </si>
  <si>
    <t>MRPL1 YDR116C YD9727.11C</t>
  </si>
  <si>
    <t>mitochondrial inner membrane [GO:0005743]; mitochondrial large ribosomal subunit [GO:0005762]; mitochondrion [GO:0005739]; RNA binding [GO:0003723]; structural constituent of ribosome [GO:0003735]; mitochondrial translation [GO:0032543]</t>
  </si>
  <si>
    <t>54S ribosomal protein L1, mitochondrial (Mitochondrial large ribosomal subunit protein uL1m)</t>
  </si>
  <si>
    <t>MRPL25 YMR26 YGR076C</t>
  </si>
  <si>
    <t>54S ribosomal protein L25, mitochondrial (Mitochondrial large ribosomal subunit protein mL59) (YmL25)</t>
  </si>
  <si>
    <t>MRPL20 YKR085C YKR405</t>
  </si>
  <si>
    <t>54S ribosomal protein L20, mitochondrial (Mitochondrial large ribosomal subunit protein mL58) (YmL20)</t>
  </si>
  <si>
    <t>MHR1 XTC1 YDR296W</t>
  </si>
  <si>
    <t>mitochondrial inner membrane [GO:0005743]; mitochondrial large ribosomal subunit [GO:0005762]; mitochondrion [GO:0005739]; nucleus [GO:0005634]</t>
  </si>
  <si>
    <t>SUBCELLULAR LOCATION: Nucleus {ECO:0000269|PubMed:12034822}. Mitochondrion {ECO:0000269|PubMed:12034822, ECO:0000269|PubMed:12198175, ECO:0000269|PubMed:14562095, ECO:0000269|PubMed:14576278}.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</si>
  <si>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mitochondrial inner membrane [GO:0005743]; mitochondrial large ribosomal subunit [GO:0005762]; mitochondrion [GO:0005739]; nucleus [GO:0005634]; DNA binding [GO:0003677]; DNA strand exchange activity [GO:0000150]; single-stranded DNA binding [GO:0003697]; structural constituent of ribosome [GO:0003735]; cellular response to oxidative stress [GO:0034599]; DNA recombination [GO:0006310]; mitochondrial genome maintenance [GO:0000002]; mitochondrial translation [GO:0032543]; positive regulation of mitochondrial DNA replication [GO:0090297]; regulation of DNA-templated transcription [GO:0006355]</t>
  </si>
  <si>
    <t>Mitochondrial homologous recombination protein 1 (Cross-linked transcription component 1) (Mitochondrial large ribosomal subunit protein mL67)</t>
  </si>
  <si>
    <t>RPL17A RPL17 RPL20A YKL180W</t>
  </si>
  <si>
    <t>cytoplasm [GO:0005737]; cytosol [GO:0005829]; cytosolic large ribosomal subunit [GO:0022625]; preribosome, large subunit precursor [GO:0030687]</t>
  </si>
  <si>
    <t>cytoplasm [GO:0005737]; cytosol [GO:0005829]; cytosolic large ribosomal subunit [GO:0022625]; preribosome, large subunit precursor [GO:0030687]; structural constituent of ribosome [GO:0003735]; cleavage in ITS2 between 5.8S rRNA and LSU-rRNA of tricistronic rRNA transcript (SSU-rRNA, 5.8S rRNA, LSU-rRNA) [GO:0000448]; cytoplasmic translation [GO:0002181]</t>
  </si>
  <si>
    <t>60S ribosomal protein L17-A (L20A) (Large ribosomal subunit protein uL22-A) (YL17)</t>
  </si>
  <si>
    <t>RPS8B RPS14B YER102W</t>
  </si>
  <si>
    <t>90S preribosome [GO:0030686]; cytosol [GO:0005829]; cytosolic small ribosomal subunit [GO:0022627]</t>
  </si>
  <si>
    <t>90S preribosome [GO:0030686]; cytosol [GO:0005829]; cytosolic small ribosomal subunit [GO:0022627]; structural constituent of ribosome [GO:0003735]; cytoplasmic translation [GO:0002181]; maturation of SSU-rRNA from tricistronic rRNA transcript (SSU-rRNA, 5.8S rRNA, LSU-rRNA) [GO:0000462]</t>
  </si>
  <si>
    <t>40S ribosomal protein S8-B (RP19) (S14) (Small ribosomal subunit protein eS8-B) (YS9)</t>
  </si>
  <si>
    <t>MRPL28 YDR462W D8035.6</t>
  </si>
  <si>
    <t>54S ribosomal protein L28, mitochondrial (Mitochondrial large ribosomal subunit protein mL40) (YmL28)</t>
  </si>
  <si>
    <t>RPL18A RP28A YOL120C</t>
  </si>
  <si>
    <t>cytosol [GO:0005829]; cytosolic large ribosomal subunit [GO:0022625]; RNA binding [GO:0003723]; structural constituent of ribosome [GO:0003735]; cytoplasmic translation [GO:0002181]</t>
  </si>
  <si>
    <t>60S ribosomal protein L18-A (Large ribosomal subunit protein eL18-A) (RP28)</t>
  </si>
  <si>
    <t>TEF1 YPR080W P9513.7; TEF2 YBR118W YBR0913</t>
  </si>
  <si>
    <t>cytoplasm [GO:0005737]; cytoskeleton [GO:0005856]; cytosol [GO:0005829]; eukaryotic translation elongation factor 1 complex [GO:0005853]; fungal-type vacuole membrane [GO:0000329]; mitochondrion [GO:0005739]; ribosome [GO:0005840]</t>
  </si>
  <si>
    <t>SUBCELLULAR LOCATION: Cytoplasm {ECO:0000269|PubMed:14562095}. Cytoplasm, cytoskeleton {ECO:0000269|PubMed:14562095}.</t>
  </si>
  <si>
    <t>cytoplasm [GO:0005737]; cytoskeleton [GO:0005856]; cytosol [GO:0005829]; eukaryotic translation elongation factor 1 complex [GO:0005853]; fungal-type vacuole membrane [GO:0000329]; mitochondrion [GO:0005739]; ribosome [GO:0005840]; actin filament binding [GO:0051015]; GDP binding [GO:0019003]; GTP binding [GO:0005525]; GTPase activity [GO:0003924]; melatonin binding [GO:1904408]; protein kinase binding [GO:0019901]; ribosome binding [GO:0043022]; translation elongation factor activity [GO:0003746]; actin filament bundle assembly [GO:0051017]; cellular response to amino acid starvation [GO:0034198]; negative regulation of protein kinase activity [GO:0006469]; negative regulation of protein phosphorylation [GO:0001933]; translation [GO:0006412]; translational elongation [GO:0006414]; tRNA export from nucleus [GO:0006409]</t>
  </si>
  <si>
    <t>Elongation factor 1-alpha (EF-1-alpha) (Eukaryotic elongation factor 1A) (eEF1A) (Translation elongation factor 1A)</t>
  </si>
  <si>
    <t>RPS6A RPS101 RPS10B YPL090C LPG18C</t>
  </si>
  <si>
    <t>90S preribosome [GO:0030686]; cytosol [GO:0005829]; cytosolic small ribosomal subunit [GO:0022627]; nucleolus [GO:0005730]; nucleoplasm [GO:0005654]; small-subunit processome [GO:0032040]</t>
  </si>
  <si>
    <t>SUBCELLULAR LOCATION: Cytoplasm {ECO:0000269|PubMed:22096102}. Nucleus, nucleolus {ECO:0000269|PubMed:15590835}.</t>
  </si>
  <si>
    <t>90S preribosome [GO:0030686]; cytosol [GO:0005829]; cytosolic small ribosomal subunit [GO:0022627]; nucleolus [GO:0005730]; nucleoplasm [GO:0005654]; small-subunit processome [GO:0032040]; structural constituent of ribosome [GO:0003735]; cytoplasmic translation [GO:0002181]; maturation of SSU-rRNA from tricistronic rRNA transcript (SSU-rRNA, 5.8S rRNA, LSU-rRNA) [GO:0000462]</t>
  </si>
  <si>
    <t>40S ribosomal protein S6-A (RP9) (S10) (Small ribosomal subunit protein eS6-A) (YS4)</t>
  </si>
  <si>
    <t>RPL5 RPL1 RPL1A YPL131W LPI14W</t>
  </si>
  <si>
    <t>cytoplasm [GO:0005737]; cytosol [GO:0005829]; cytosolic large ribosomal subunit [GO:0022625]; nucleus [GO:0005634]</t>
  </si>
  <si>
    <t>SUBCELLULAR LOCATION: Cytoplasm {ECO:0000269|PubMed:22096102}. Nucleus {ECO:0000269|PubMed:23118189}. Note=The SYO1-uL5-uL18 complex is transported into the nucleus by KAP104. {ECO:0000269|PubMed:23118189}.</t>
  </si>
  <si>
    <t>cytoplasm [GO:0005737]; cytosol [GO:0005829]; cytosolic large ribosomal subunit [GO:0022625]; nucleus [GO:0005634]; 5S rRNA binding [GO:0008097]; structural constituent of ribosome [GO:0003735]; cytoplasmic translation [GO:0002181]; ribosomal large subunit assembly [GO:0000027]</t>
  </si>
  <si>
    <t>60S ribosomal protein L5 (L1) (L1a) (Large ribosomal subunit protein uL18) (Ribosomal 5S RNA-binding protein) (YL3)</t>
  </si>
  <si>
    <t>MRPL10 MRPL18 YNL284C N0580</t>
  </si>
  <si>
    <t>54S ribosomal protein L10, mitochondrial (Mitochondrial large ribosomal subunit protein uL15m) (YmL10/YmL18)</t>
  </si>
  <si>
    <t>MRPL27 YBR282W YBR2019</t>
  </si>
  <si>
    <t>54S ribosomal protein L27, mitochondrial (Mitochondrial large ribosomal subunit protein mL41) (YmL27)</t>
  </si>
  <si>
    <t>RPL20B RPL18A1 RPL18B YOR312C O6116</t>
  </si>
  <si>
    <t>60S ribosomal protein L20-B (L18a) (Large ribosomal subunit protein eL20-B)</t>
  </si>
  <si>
    <t>TES1 PTE1 YJR019C J1456</t>
  </si>
  <si>
    <t>mitochondrion [GO:0005739]; peroxisomal matrix [GO:0005782]; peroxisome [GO:0005777]</t>
  </si>
  <si>
    <t>SUBCELLULAR LOCATION: Peroxisome {ECO:0000269|PubMed:10092594}.</t>
  </si>
  <si>
    <t>mitochondrion [GO:0005739]; peroxisomal matrix [GO:0005782]; peroxisome [GO:0005777]; acyl-CoA hydrolase activity [GO:0047617]; carboxylic ester hydrolase activity [GO:0052689]; myristoyl-CoA hydrolase activity [GO:0102991]; palmitoyl-CoA hydrolase activity [GO:0016290]; acyl-CoA metabolic process [GO:0006637]; fatty acid beta-oxidation [GO:0006635]; fatty acid catabolic process [GO:0009062]; fatty acid oxidation [GO:0019395]</t>
  </si>
  <si>
    <t>Peroxisomal acyl-coenzyme A thioester hydrolase 1 (EC 3.1.2.2) (Peroxisomal long-chain acyl-CoA thioesterase 1)</t>
  </si>
  <si>
    <t>IMG2 YCR071C YCR71C</t>
  </si>
  <si>
    <t>54S ribosomal protein IMG2, mitochondrial (Integrity of mitochondrial genome protein 2) (Mitochondrial large ribosomal subunit protein mL49)</t>
  </si>
  <si>
    <t>RPL25 YOL127W</t>
  </si>
  <si>
    <t>cytosol [GO:0005829]; cytosolic large ribosomal subunit [GO:0022625]; preribosome, large subunit precursor [GO:0030687]</t>
  </si>
  <si>
    <t>cytosol [GO:0005829]; cytosolic large ribosomal subunit [GO:0022625]; preribosome, large subunit precursor [GO:0030687]; RNA binding [GO:0003723]; rRNA binding [GO:0019843]; structural constituent of ribosome [GO:0003735]; cytoplasmic translation [GO:0002181]; ribosomal large subunit assembly [GO:0000027]</t>
  </si>
  <si>
    <t>60S ribosomal protein L25 (Large ribosomal subunit protein uL23) (RP16L) (YL25) (YP42')</t>
  </si>
  <si>
    <t>RPL16A RPL13 RPL21A YIL133C</t>
  </si>
  <si>
    <t>cytosol [GO:0005829]; cytosolic large ribosomal subunit [GO:0022625]; ribosome [GO:0005840]</t>
  </si>
  <si>
    <t>cytosol [GO:0005829]; cytosolic large ribosomal subunit [GO:0022625]; ribosome [GO:0005840]; mRNA binding [GO:0003729]; RNA binding [GO:0003723]; structural constituent of ribosome [GO:0003735]; cytoplasmic translation [GO:0002181]; negative regulation of translation [GO:0017148]</t>
  </si>
  <si>
    <t>60S ribosomal protein L16-A (L13a) (L21) (Large ribosomal subunit protein uL13-A) (RP22) (YL15)</t>
  </si>
  <si>
    <t>RPL16B RP23 RPL21B YNL069C N2377</t>
  </si>
  <si>
    <t>60S ribosomal protein L16-B (L21) (Large ribosomal subunit protein uL13-B) (RP23) (YL15)</t>
  </si>
  <si>
    <t>MRPL11 YDL202W D1070</t>
  </si>
  <si>
    <t>SUBCELLULAR LOCATION: Mitochondrion {ECO:0000269|PubMed:14562095, ECO:0000269|PubMed:14576278, ECO:0000269|PubMed:9162110}.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</si>
  <si>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54S ribosomal protein L11, mitochondrial (Mitochondrial large ribosomal subunit protein uL10m) (YmL11)</t>
  </si>
  <si>
    <t>HTB1 H2B1 SPT12 YDR224C YD9934.09C</t>
  </si>
  <si>
    <t>nucleosome [GO:0000786]; nucleus [GO:0005634]; replication fork protection complex [GO:0031298]; DNA binding [GO:0003677]; protein heterodimerization activity [GO:0046982]; structural constituent of chromatin [GO:0030527]; chromatin organization [GO:0006325]; negative regulation of transcription by RNA polymerase II [GO:0000122]; postreplication repair [GO:0006301]; regulation of DNA-templated transcription [GO:0006355]</t>
  </si>
  <si>
    <t>Histone H2B.1 (Suppressor of Ty protein 12)</t>
  </si>
  <si>
    <t>MIS1 YBR084W YBR0751</t>
  </si>
  <si>
    <t>cytosol [GO:0005829]; mitochondrion [GO:0005739]</t>
  </si>
  <si>
    <t>SUBCELLULAR LOCATION: Mitochondrion {ECO:0000269|PubMed:14562095, ECO:0000269|PubMed:14576278, ECO:0000269|PubMed:3528153}.</t>
  </si>
  <si>
    <t>cytosol [GO:0005829]; mitochondrion [GO:0005739]; ATP binding [GO:0005524]; formate-tetrahydrofolate ligase activity [GO:0004329]; methenyltetrahydrofolate cyclohydrolase activity [GO:0004477]; methylenetetrahydrofolate dehydrogenase (NADP+) activity [GO:0004488]; folic acid biosynthetic process [GO:0046656]; histidine biosynthetic process [GO:0000105]; methionine biosynthetic process [GO:0009086]; nucleobase-containing compound metabolic process [GO:0006139]; purine nucleotide biosynthetic process [GO:0006164]; tetrahydrofolate interconversion [GO:0035999]</t>
  </si>
  <si>
    <t>C-1-tetrahydrofolate synthase, mitochondrial (C1-THF synthase) [Includes: Methylenetetrahydrofolate dehydrogenase (EC 1.5.1.5); Methenyltetrahydrofolate cyclohydrolase (EC 3.5.4.9); Formyltetrahydrofolate synthetase (EC 6.3.4.3)]</t>
  </si>
  <si>
    <t>MRP10 YDL045W-A</t>
  </si>
  <si>
    <t>mitochondrial inner membrane [GO:0005743]; mitochondrial small ribosomal subunit [GO:0005763]</t>
  </si>
  <si>
    <t>SUBCELLULAR LOCATION: Mitochondrion {ECO:0000269|PubMed:14562095}. Mitochondrion matrix {ECO:0000269|PubMed:24360785}.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</si>
  <si>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mitochondrial inner membrane [GO:0005743]; mitochondrial small ribosomal subunit [GO:0005763]; structural constituent of ribosome [GO:0003735]; mitochondrial translation [GO:0032543]</t>
  </si>
  <si>
    <t>37S ribosomal protein MRP10, mitochondrial (Mitochondrial small ribosomal subunit protein mS37) (YmS-T)</t>
  </si>
  <si>
    <t>MRPL19 YNL185C N1623</t>
  </si>
  <si>
    <t>mitochondrial inner membrane [GO:0005743]; mitochondrial large ribosomal subunit [GO:0005762]; mitochondrion [GO:0005739]; large ribosomal subunit rRNA binding [GO:0070180]; structural constituent of ribosome [GO:0003735]; mitochondrial translation [GO:0032543]; translation [GO:0006412]</t>
  </si>
  <si>
    <t>54S ribosomal protein L19, mitochondrial (Mitochondrial large ribosomal subunit protein uL11m) (YmL19)</t>
  </si>
  <si>
    <t>DSS1 MSU1 YMR287C YM8021.13C</t>
  </si>
  <si>
    <t>exosome (RNase complex) [GO:0000178]; mitochondrial degradosome [GO:0045025]; mitochondrial matrix [GO:0005759]; mitochondrion [GO:0005739]; P-body [GO:0000932]</t>
  </si>
  <si>
    <t>SUBCELLULAR LOCATION: Mitochondrion matrix {ECO:0000269|PubMed:14576278}.</t>
  </si>
  <si>
    <t>exosome (RNase complex) [GO:0000178]; mitochondrial degradosome [GO:0045025]; mitochondrial matrix [GO:0005759]; mitochondrion [GO:0005739]; P-body [GO:0000932]; 3'-5'-RNA exonuclease activity [GO:0000175]; exoribonuclease II activity [GO:0008859]; RNA binding [GO:0003723]; mitochondrial RNA catabolic process [GO:0000957]; mRNA catabolic process [GO:0006402]</t>
  </si>
  <si>
    <t>Exoribonuclease II, mitochondrial (RNase II) (Ribonuclease II) (EC 3.1.13.1) (Deletion of SUV3 suppressor 1) (Mitochondrial biogenesis protein MSU1)</t>
  </si>
  <si>
    <t>RPL33A RPL37A YPL143W LPI4W P2625</t>
  </si>
  <si>
    <t>cytosol [GO:0005829]; cytosolic large ribosomal subunit [GO:0022625]; structural constituent of ribosome [GO:0003735]; cytoplasmic translation [GO:0002181]; ribosomal large subunit biogenesis [GO:0042273]</t>
  </si>
  <si>
    <t>60S ribosomal protein L33-A (L37) (Large ribosomal subunit protein eL33-A) (RP47) (YL37)</t>
  </si>
  <si>
    <t>CBP1 YJL209W HRA654 J0242</t>
  </si>
  <si>
    <t>mitochondrion [GO:0005739]; mRNA binding [GO:0003729]; aerobic respiration [GO:0009060]; mitochondrial mRNA catabolic process [GO:0000958]; mRNA processing [GO:0006397]</t>
  </si>
  <si>
    <t>Cytochrome B pre-mRNA-processing protein 1</t>
  </si>
  <si>
    <t>RPL8B KRB1 RPL4B YLL045C</t>
  </si>
  <si>
    <t>cytosol [GO:0005829]; cytosolic large ribosomal subunit [GO:0022625]; structural constituent of ribosome [GO:0003735]; cytoplasmic translation [GO:0002181]; maturation of LSU-rRNA [GO:0000470]</t>
  </si>
  <si>
    <t>60S ribosomal protein L8-B (L4) (L4-1) (Large ribosomal subunit protein eL8-B) (RP6) (YL5)</t>
  </si>
  <si>
    <t>PET127 YOR017W OR26.07</t>
  </si>
  <si>
    <t>mitochondrial envelope [GO:0005740]; mitochondrion [GO:0005739]</t>
  </si>
  <si>
    <t>mitochondrial envelope [GO:0005740]; mitochondrion [GO:0005739]; mitochondrial RNA 5'-end processing [GO:0000964]</t>
  </si>
  <si>
    <t>Putative mitochondrial translation system component PET127</t>
  </si>
  <si>
    <t>CBS2 CBP7 YDR197W YD9346.08</t>
  </si>
  <si>
    <t>cytoplasm [GO:0005737]; mitochondrial ribosome [GO:0005761]; mitochondrion [GO:0005739]</t>
  </si>
  <si>
    <t>SUBCELLULAR LOCATION: Mitochondrion {ECO:0000269|PubMed:2270079}.</t>
  </si>
  <si>
    <t>cytoplasm [GO:0005737]; mitochondrial ribosome [GO:0005761]; mitochondrion [GO:0005739]; 2-dehydropantoate 2-reductase activity [GO:0008677]; NADP binding [GO:0050661]; translation regulator activity [GO:0045182]; positive regulation of mitochondrial translation [GO:0070131]</t>
  </si>
  <si>
    <t>Cytochrome B translational activator protein CBS2</t>
  </si>
  <si>
    <t>HHT1 YBR010W YBR0201; HHT2 SIN2 YNL031C N2749</t>
  </si>
  <si>
    <t>CENP-A containing nucleosome [GO:0043505]; nucleosome [GO:0000786]; nucleus [GO:0005634]; replication fork protection complex [GO:0031298]; RNA polymerase I upstream activating factor complex [GO:0000500]</t>
  </si>
  <si>
    <t>CENP-A containing nucleosome [GO:0043505]; nucleosome [GO:0000786]; nucleus [GO:0005634]; replication fork protection complex [GO:0031298]; RNA polymerase I upstream activating factor complex [GO:0000500]; DNA binding [GO:0003677]; protein heterodimerization activity [GO:0046982]; structural constituent of chromatin [GO:0030527]; chromatin organization [GO:0006325]; global genome nucleotide-excision repair [GO:0070911]; nucleolar large rRNA transcription by RNA polymerase I [GO:0042790]; positive regulation of transcription by RNA polymerase I [GO:0045943]; regulation of DNA-templated transcription [GO:0006355]; rRNA transcription [GO:0009303]; sexual sporulation resulting in formation of a cellular spore [GO:0043935]</t>
  </si>
  <si>
    <t>Histone H3</t>
  </si>
  <si>
    <t>YNR021W N3216</t>
  </si>
  <si>
    <t>endoplasmic reticulum [GO:0005783]; endoplasmic reticulum membrane [GO:0005789]</t>
  </si>
  <si>
    <t>SUBCELLULAR LOCATION: Endoplasmic reticulum membrane {ECO:0000305|PubMed:14562095}; Single-pass membrane protein {ECO:0000305|PubMed:14562095}.</t>
  </si>
  <si>
    <t>endoplasmic reticulum [GO:0005783]; endoplasmic reticulum membrane [GO:0005789]; calcium ion binding [GO:0005509]; endoplasmic reticulum calcium ion homeostasis [GO:0032469]</t>
  </si>
  <si>
    <t>UPF0674 endoplasmic reticulum membrane protein YNR021W</t>
  </si>
  <si>
    <t>RPL27A RPL27 YHR010W</t>
  </si>
  <si>
    <t>60S ribosomal protein L27-A (Large ribosomal subunit protein eL27-A)</t>
  </si>
  <si>
    <t>SWS2 YNL081C N2322</t>
  </si>
  <si>
    <t>SUBCELLULAR LOCATION: Mitochondrion {ECO:0000269|PubMed:10649453, ECO:0000269|PubMed:14562095}.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</si>
  <si>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mitochondrial inner membrane [GO:0005743]; mitochondrial small ribosomal subunit [GO:0005763]; mitochondrion [GO:0005739]; small ribosomal subunit [GO:0015935]; RNA binding [GO:0003723]; structural constituent of ribosome [GO:0003735]; mitochondrial translation [GO:0032543]</t>
  </si>
  <si>
    <t>37S ribosomal protein SWS2, mitochondrial (Mitochondrial small ribosomal subunit protein uS13m) (Sick without securin protein 2)</t>
  </si>
  <si>
    <t>MRPL38 MRPL34 YKL170W YKL634</t>
  </si>
  <si>
    <t>mitochondrial inner membrane [GO:0005743]; mitochondrial large ribosomal subunit [GO:0005762]; mitochondrion [GO:0005739]; large ribosomal subunit rRNA binding [GO:0070180]; structural constituent of ribosome [GO:0003735]; mitochondrial translation [GO:0032543]</t>
  </si>
  <si>
    <t>54S ribosomal protein L38, mitochondrial (Mitochondrial large ribosomal subunit protein uL14m) (YmL38) [Cleaved into: 54S ribosomal protein L34, mitochondrial (YmL34)]</t>
  </si>
  <si>
    <t>MDJ1 YFL016C</t>
  </si>
  <si>
    <t>cytoplasm [GO:0005737]; mitochondrial matrix [GO:0005759]; mitochondrion [GO:0005739]</t>
  </si>
  <si>
    <t>cytoplasm [GO:0005737]; mitochondrial matrix [GO:0005759]; mitochondrion [GO:0005739]; ATP binding [GO:0005524]; ATPase activator activity [GO:0001671]; heat shock protein binding [GO:0031072]; metal ion binding [GO:0046872]; unfolded protein binding [GO:0051082]; 'de novo' protein folding [GO:0006458]; chaperone cofactor-dependent protein refolding [GO:0051085]; mitochondrial genome maintenance [GO:0000002]; protein quality control for misfolded or incompletely synthesized proteins [GO:0006515]; protein refolding [GO:0042026]; response to heat [GO:0009408]</t>
  </si>
  <si>
    <t>DnaJ homolog 1, mitochondrial</t>
  </si>
  <si>
    <t>RPL32 YBL092W YBL0838</t>
  </si>
  <si>
    <t>cytoplasm [GO:0005737]; cytosol [GO:0005829]; cytosolic large ribosomal subunit [GO:0022625]; structural constituent of ribosome [GO:0003735]; cytoplasmic translation [GO:0002181]</t>
  </si>
  <si>
    <t>60S ribosomal protein L32 (Large ribosomal subunit protein eL32)</t>
  </si>
  <si>
    <t>RPL13B RPL13 YMR142C YM9375.11C</t>
  </si>
  <si>
    <t>cytosol [GO:0005829]; cytosolic large ribosomal subunit [GO:0022625]; RNA binding [GO:0003723]; structural constituent of ribosome [GO:0003735]; cytoplasmic translation [GO:0002181]; macroautophagy [GO:0016236]</t>
  </si>
  <si>
    <t>60S ribosomal protein L13-B (Large ribosomal subunit protein eL13-B)</t>
  </si>
  <si>
    <t>AEP2 ATP13 YMR282C YM8021.08C</t>
  </si>
  <si>
    <t>mitochondrion [GO:0005739]; RNA binding [GO:0003723]; mitochondrial translational initiation [GO:0070124]; regulation of translation [GO:0006417]</t>
  </si>
  <si>
    <t>ATPase expression protein 2, mitochondrial</t>
  </si>
  <si>
    <t>RPL12A RPL15B YEL054C</t>
  </si>
  <si>
    <t>cytosol [GO:0005829]; cytosolic large ribosomal subunit [GO:0022625]; large ribosomal subunit rRNA binding [GO:0070180]; structural constituent of ribosome [GO:0003735]; cytoplasmic translation [GO:0002181]; ribosomal large subunit assembly [GO:0000027]; translation [GO:0006412]</t>
  </si>
  <si>
    <t>60S ribosomal protein L12-A (L15) (Large ribosomal subunit protein uL11-A) (YL23)</t>
  </si>
  <si>
    <t>RTC6 TAE4 YPL183W-A YPL183BW</t>
  </si>
  <si>
    <t>mitochondrial inner membrane [GO:0005743]; mitochondrial large ribosomal subunit [GO:0005762]</t>
  </si>
  <si>
    <t>mitochondrial inner membrane [GO:0005743]; mitochondrial large ribosomal subunit [GO:0005762]; structural constituent of ribosome [GO:0003735]; mitochondrial translation [GO:0032543]; ribosome biogenesis [GO:0042254]</t>
  </si>
  <si>
    <t>54S ribosomal protein RTC6, mitochondrial (Mitochondrial large ribosomal subunit protein bL36m) (Restriction of telomere capping protein 6) (Translation associated element 4)</t>
  </si>
  <si>
    <t>YDR115W YD9727.10</t>
  </si>
  <si>
    <t>cytoplasm [GO:0005737]; mitochondrial inner membrane [GO:0005743]; mitochondrial large ribosomal subunit [GO:0005762]; mitochondrion [GO:0005739]; nucleus [GO:0005634]</t>
  </si>
  <si>
    <t>cytoplasm [GO:0005737]; mitochondrial inner membrane [GO:0005743]; mitochondrial large ribosomal subunit [GO:0005762]; mitochondrion [GO:0005739]; nucleus [GO:0005634]; structural constituent of ribosome [GO:0003735]; mitochondrial translation [GO:0032543]</t>
  </si>
  <si>
    <t>54S ribosomal protein L34, mitochondrial (L34mt) (Mitochondrial large ribosomal subunit protein bL34m)</t>
  </si>
  <si>
    <t>MRPL33 YMR286W YM8021.12</t>
  </si>
  <si>
    <t>54S ribosomal protein L33, mitochondrial (Mitochondrial large ribosomal subunit protein uL30m) (YmL33)</t>
  </si>
  <si>
    <t>AAC1 YMR056C YM9796.09C</t>
  </si>
  <si>
    <t>cytosol [GO:0005829]; mitochondrial inner membrane [GO:0005743]; mitochondrial intermembrane space [GO:0005758]; mitochondrion [GO:0005739]</t>
  </si>
  <si>
    <t>SUBCELLULAR LOCATION: Mitochondrion inner membrane {ECO:0000250|UniProtKB:P18239}; Multi-pass membrane protein {ECO:0000255}.</t>
  </si>
  <si>
    <t>cytosol [GO:0005829]; mitochondrial inner membrane [GO:0005743]; mitochondrial intermembrane space [GO:0005758]; mitochondrion [GO:0005739]; ATP:ADP antiporter activity [GO:0005471]; aerobic respiration [GO:0009060]; heme biosynthetic process [GO:0006783]; heme transport [GO:0015886]; mitochondrial ADP transmembrane transport [GO:0140021]; mitochondrial ATP transmembrane transport [GO:1990544]; mitochondrial transport [GO:0006839]</t>
  </si>
  <si>
    <t>ADP,ATP carrier protein 1 (ADP/ATP translocase 1) (Adenine nucleotide translocator 1) (ANT 1)</t>
  </si>
  <si>
    <t>RPL23B RPL17AB RPL17B YER117W</t>
  </si>
  <si>
    <t>cytosol [GO:0005829]; cytosolic large ribosomal subunit [GO:0022625]; nucleus [GO:0005634]; large ribosomal subunit rRNA binding [GO:0070180]; structural constituent of ribosome [GO:0003735]; cytoplasmic translation [GO:0002181]</t>
  </si>
  <si>
    <t>60S ribosomal protein L23-B (L17a) (Large ribosomal subunit protein uL14-B) (YL32)</t>
  </si>
  <si>
    <t>AIM23 YJL131C J0682</t>
  </si>
  <si>
    <t>SUBCELLULAR LOCATION: Mitochondrion {ECO:0000269|PubMed:14562095, ECO:0000269|PubMed:16823961}.</t>
  </si>
  <si>
    <t>mitochondrion [GO:0005739]; mitochondrial ribosome binding [GO:0097177]; translation initiation factor activity [GO:0003743]; mitochondrial translational initiation [GO:0070124]</t>
  </si>
  <si>
    <t>Altered inheritance of mitochondria protein 23, mitochondrial</t>
  </si>
  <si>
    <t>MRPL31 YKL138C</t>
  </si>
  <si>
    <t>54S ribosomal protein L31, mitochondrial (Mitochondrial large ribosomal subunit protein mL60) (YmL31)</t>
  </si>
  <si>
    <t>RPL24A RP29 RPL30A YGL031C</t>
  </si>
  <si>
    <t>cytosol [GO:0005829]; cytosolic large ribosomal subunit [GO:0022625]; mRNA binding [GO:0003729]; RNA binding [GO:0003723]; structural constituent of ribosome [GO:0003735]; cytoplasmic translation [GO:0002181]</t>
  </si>
  <si>
    <t>60S ribosomal protein L24-A (L30) (Large ribosomal subunit protein eL24-A) (RP29) (YL21)</t>
  </si>
  <si>
    <t>RPL15A RPL10A RPL13A YL10A YLR029C</t>
  </si>
  <si>
    <t>60S ribosomal protein L15-A (L13) (Large ribosomal subunit protein eL15-A) (RP15R) (YL10) (YP18)</t>
  </si>
  <si>
    <t>MRPL39 YML009C YM9571.09C</t>
  </si>
  <si>
    <t>54S ribosomal protein L39, mitochondrial (Mitochondrial large ribosomal subunit protein bL33m) (YmL39)</t>
  </si>
  <si>
    <t>RPS2 RPS4 SUP38 SUP44 YGL123W G2893</t>
  </si>
  <si>
    <t>cytoplasm [GO:0005737]; cytosol [GO:0005829]; cytosolic small ribosomal subunit [GO:0022627]; nucleolus [GO:0005730]; nucleoplasm [GO:0005654]; small-subunit processome [GO:0032040]</t>
  </si>
  <si>
    <t>cytoplasm [GO:0005737]; cytosol [GO:0005829]; cytosolic small ribosomal subunit [GO:0022627]; nucleolus [GO:0005730]; nucleoplasm [GO:0005654]; small-subunit processome [GO:0032040]; small ribosomal subunit rRNA binding [GO:0070181]; structural constituent of ribosome [GO:0003735]; cytoplasmic translation [GO:0002181]; positive regulation of translational fidelity [GO:0045903]; rRNA export from nucleus [GO:0006407]; rRNA processing [GO:0006364]; translation [GO:0006412]</t>
  </si>
  <si>
    <t>40S ribosomal protein S2 (Omnipotent suppressor protein SUP44) (RP12) (S4) (Small ribosomal subunit protein uS5) (YS5)</t>
  </si>
  <si>
    <t>ATP2 YJR121W J2041</t>
  </si>
  <si>
    <t>cytosol [GO:0005829]; mitochondrial inner membrane [GO:0005743]; mitochondrial intermembrane space [GO:0005758]; mitochondrial proton-transporting ATP synthase complex [GO:0005753]; mitochondrial proton-transporting ATP synthase, catalytic core [GO:0005754]; mitochondrion [GO:0005739]; proton-transporting ATP synthase complex, catalytic core F(1) [GO:0045261]</t>
  </si>
  <si>
    <t>SUBCELLULAR LOCATION: Mitochondrion. Mitochondrion inner membrane. Note=Peripheral membrane protein.</t>
  </si>
  <si>
    <t>cytosol [GO:0005829]; mitochondrial inner membrane [GO:0005743]; mitochondrial intermembrane space [GO:0005758]; mitochondrial proton-transporting ATP synthase complex [GO:0005753]; mitochondrial proton-transporting ATP synthase, catalytic core [GO:0005754]; mitochondrion [GO:0005739]; proton-transporting ATP synthase complex, catalytic core F(1) [GO:0045261]; ATP binding [GO:0005524]; proton-transporting ATP synthase activity, rotational mechanism [GO:0046933]; proton-transporting ATPase activity, rotational mechanism [GO:0046961]; proton motive force-driven ATP synthesis [GO:0015986]; proton motive force-driven mitochondrial ATP synthesis [GO:0042776]</t>
  </si>
  <si>
    <t>ATP synthase subunit beta, mitochondrial (EC 7.1.2.2)</t>
  </si>
  <si>
    <t>YNR040W N3407</t>
  </si>
  <si>
    <t>mitochondrial inner membrane [GO:0005743]; mitochondrion [GO:0005739]; mitochondrial ribosome binding [GO:0097177]; protein insertion into mitochondrial inner membrane from matrix [GO:0032979]</t>
  </si>
  <si>
    <t>Uncharacterized protein YNR040W</t>
  </si>
  <si>
    <t>RPL9A RPL8A RPL9 YGL147C</t>
  </si>
  <si>
    <t>cytosol [GO:0005829]; cytosolic large ribosomal subunit [GO:0022625]; rRNA binding [GO:0019843]; structural constituent of ribosome [GO:0003735]; cytoplasmic translation [GO:0002181]</t>
  </si>
  <si>
    <t>60S ribosomal protein L9-A (L8) (Large ribosomal subunit protein uL6-A) (RP24) (YL11)</t>
  </si>
  <si>
    <t>RPL30 RPL32 YGL030W</t>
  </si>
  <si>
    <t>cytoplasm [GO:0005737]; cytosol [GO:0005829]; cytosolic large ribosomal subunit [GO:0022625]; pre-mRNA 5'-splice site binding [GO:0030627]; RNA binding [GO:0003723]; structural constituent of ribosome [GO:0003735]; cytoplasmic translation [GO:0002181]; negative regulation of mRNA splicing, via spliceosome [GO:0048025]; rRNA processing [GO:0006364]</t>
  </si>
  <si>
    <t>60S ribosomal protein L30 (L32) (Large ribosomal subunit protein eL30) (RP73) (YL38)</t>
  </si>
  <si>
    <t>RPS26A RPS26 YGL189C G1355</t>
  </si>
  <si>
    <t>cytosol [GO:0005829]; cytosolic small ribosomal subunit [GO:0022627]</t>
  </si>
  <si>
    <t>cytosol [GO:0005829]; cytosolic small ribosomal subunit [GO:0022627]; mRNA binding [GO:0003729]; structural constituent of ribosome [GO:0003735]; cytoplasmic translation [GO:0002181]; ribosome assembly [GO:0042255]; rRNA export from nucleus [GO:0006407]</t>
  </si>
  <si>
    <t>40S ribosomal protein S26-A (Small ribosomal subunit protein eS26-A)</t>
  </si>
  <si>
    <t>SDH1 SDHA YKL148C YKL602</t>
  </si>
  <si>
    <t>mitochondrial membrane [GO:0031966]; mitochondrial respiratory chain complex II, succinate dehydrogenase complex (ubiquinone) [GO:0005749]; mitochondrion [GO:0005739]</t>
  </si>
  <si>
    <t>SUBCELLULAR LOCATION: Mitochondrion inner membrane {ECO:0000269|PubMed:11502169}; Peripheral membrane protein {ECO:0000269|PubMed:11502169}; Matrix side {ECO:0000269|PubMed:11502169}.</t>
  </si>
  <si>
    <t>mitochondrial membrane [GO:0031966]; mitochondrial respiratory chain complex II, succinate dehydrogenase complex (ubiquinone) [GO:0005749]; mitochondrion [GO:0005739]; electron transfer activity [GO:0009055]; flavin adenine dinucleotide binding [GO:0050660]; fumarate reductase (menaquinone) [GO:0102040]; succinate dehydrogenase (ubiquinone) activity [GO:0008177]; cellular respiration [GO:0045333]; mitochondrial electron transport, succinate to ubiquinone [GO:0006121]; proton motive force-driven mitochondrial ATP synthesis [GO:0042776]; tricarboxylic acid cycle [GO:0006099]</t>
  </si>
  <si>
    <t>Succinate dehydrogenase [ubiquinone] flavoprotein subunit, mitochondrial (EC 1.3.5.1) (Flavoprotein subunit of complex II) (FP)</t>
  </si>
  <si>
    <t>MGM101 MGM9 YJR144W J2181</t>
  </si>
  <si>
    <t>mitochondrial chromosome [GO:0000262]; mitochondrial nucleoid [GO:0042645]; mitochondrion [GO:0005739]</t>
  </si>
  <si>
    <t>SUBCELLULAR LOCATION: Mitochondrion matrix, mitochondrion nucleoid {ECO:0000269|PubMed:10209025, ECO:0000269|PubMed:14576278}.</t>
  </si>
  <si>
    <t>mitochondrial chromosome [GO:0000262]; mitochondrial nucleoid [GO:0042645]; mitochondrion [GO:0005739]; DNA binding [GO:0003677]; single-stranded DNA binding [GO:0003697]; DNA repair [GO:0006281]; interstrand cross-link repair [GO:0036297]; mitochondrial genome maintenance [GO:0000002]; recombinational repair [GO:0000725]</t>
  </si>
  <si>
    <t>Mitochondrial genome maintenance protein MGM101</t>
  </si>
  <si>
    <t>RPS1B PLC2 RPS10B YML063W</t>
  </si>
  <si>
    <t>SUBCELLULAR LOCATION: Cytoplasm {ECO:0000255|HAMAP-Rule:MF_03122, ECO:0000269|PubMed:14562095, ECO:0000269|PubMed:22096102}.</t>
  </si>
  <si>
    <t>40S ribosomal protein S1-B (RP10B) (Small ribosomal subunit protein eS1-B)</t>
  </si>
  <si>
    <t>MRPL51 YPR100W P8283.12</t>
  </si>
  <si>
    <t>SUBCELLULAR LOCATION: Mitochondrion {ECO:0000269|PubMed:14562095, ECO:0000269|PubMed:14576278, ECO:0000269|PubMed:31374566}.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</si>
  <si>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mitochondrial inner membrane [GO:0005743]; mitochondrial large ribosomal subunit [GO:0005762]; mitochondrion [GO:0005739]; structural constituent of ribosome [GO:0003735]; cell redox homeostasis [GO:0045454]; mitochondrial genome maintenance [GO:0000002]; mitochondrial translation [GO:0032543]</t>
  </si>
  <si>
    <t>54S ribosomal protein L51, mitochondrial (Mitochondrial large ribosomal subunit protein mL43)</t>
  </si>
  <si>
    <t>HSC82 YMR186W YM8010.16</t>
  </si>
  <si>
    <t>cytoplasm [GO:0005737]; cytosol [GO:0005829]; mitochondrion [GO:0005739]; perinuclear region of cytoplasm [GO:0048471]; plasma membrane [GO:0005886]; protein-containing complex [GO:0032991]</t>
  </si>
  <si>
    <t>SUBCELLULAR LOCATION: Cytoplasm. Mitochondrion.</t>
  </si>
  <si>
    <t>cytoplasm [GO:0005737]; cytosol [GO:0005829]; mitochondrion [GO:0005739]; perinuclear region of cytoplasm [GO:0048471]; plasma membrane [GO:0005886]; protein-containing complex [GO:0032991]; ATP binding [GO:0005524]; ATP hydrolysis activity [GO:0016887]; ATP-dependent protein folding chaperone [GO:0140662]; unfolded protein binding [GO:0051082]; box C/D snoRNP assembly [GO:0000492]; cellular response to heat [GO:0034605]; proteasome assembly [GO:0043248]; protein folding [GO:0006457]; protein stabilization [GO:0050821]; response to oxygen levels [GO:0070482]; telomere maintenance [GO:0000723]</t>
  </si>
  <si>
    <t>ATP-dependent molecular chaperone HSC82 (82 kDa heat shock cognate protein) (Heat shock protein Hsp90 constitutive isoform)</t>
  </si>
  <si>
    <t>MRX1 YER077C</t>
  </si>
  <si>
    <t>MIOREX complex component 1 (Mitochondrial organization of gene expression protein 1)</t>
  </si>
  <si>
    <t>RPS31 RPS37 UBI3 YLR167W L9470.14</t>
  </si>
  <si>
    <t>cytoplasm [GO:0005737]; cytosol [GO:0005829]; cytosolic small ribosomal subunit [GO:0022627]; nucleus [GO:0005634]</t>
  </si>
  <si>
    <t>SUBCELLULAR LOCATION: [Ubiquitin]: Cytoplasm {ECO:0000250}. Nucleus {ECO:0000250}.; SUBCELLULAR LOCATION: [40S ribosomal protein S31]: Cytoplasm {ECO:0000269|PubMed:22096102}.</t>
  </si>
  <si>
    <t>cytoplasm [GO:0005737]; cytosol [GO:0005829]; cytosolic small ribosomal subunit [GO:0022627]; nucleus [GO:0005634]; metal ion binding [GO:0046872]; protein tag [GO:0031386]; structural constituent of ribosome [GO:0003735]; ubiquitin protein ligase binding [GO:0031625]; cytoplasmic translation [GO:0002181]; maturation of SSU-rRNA from tricistronic rRNA transcript (SSU-rRNA, LSU-rRNA,5S) [GO:0002109]; modification-dependent protein catabolic process [GO:0019941]; protein ubiquitination [GO:0016567]; ribosomal small subunit assembly [GO:0000028]; ribosome biogenesis [GO:0042254]</t>
  </si>
  <si>
    <t>Ubiquitin-40S ribosomal protein S31 [Cleaved into: Ubiquitin; 40S ribosomal protein S31 (CEP76) (S37) (Small ribosomal subunit protein eS31) (YS24)]</t>
  </si>
  <si>
    <t>COX2 OXI1 Q0250</t>
  </si>
  <si>
    <t>mitochondrial respiratory chain complex IV [GO:0005751]; mitochondrion [GO:0005739]</t>
  </si>
  <si>
    <t>SUBCELLULAR LOCATION: Mitochondrion inner membrane {ECO:0000269|PubMed:30598554}; Multi-pass membrane protein {ECO:0000269|PubMed:30598554}.</t>
  </si>
  <si>
    <t>mitochondrial respiratory chain complex IV [GO:0005751]; mitochondrion [GO:0005739]; copper ion binding [GO:0005507]; cytochrome-c oxidase activity [GO:0004129]; aerobic respiration [GO:0009060]; ATP synthesis coupled electron transport [GO:0042773]; cellular respiration [GO:0045333]; mitochondrial electron transport, cytochrome c to oxygen [GO:0006123]</t>
  </si>
  <si>
    <t>Cytochrome c oxidase subunit 2 (EC 7.1.1.9) (Cytochrome c oxidase polypeptide II)</t>
  </si>
  <si>
    <t>MRPL50 YNR022C N3220</t>
  </si>
  <si>
    <t>54S ribosomal protein L50, mitochondrial (Mitochondrial large ribosomal subunit protein bL9m)</t>
  </si>
  <si>
    <t>AEP1 NCA1 YMR064W YM9916.03</t>
  </si>
  <si>
    <t>mitochondrion [GO:0005739]; translation regulator activity [GO:0045182]; regulation of translation [GO:0006417]</t>
  </si>
  <si>
    <t>ATPase expression protein 1, mitochondrial (Nuclear control of ATPase messenger RNA expression protein 1)</t>
  </si>
  <si>
    <t>RPL19A RPL23A YL14A YBR084C-A YBR084BC</t>
  </si>
  <si>
    <t>60S ribosomal protein L19-A (L23) (Large ribosomal subunit protein eL19-A) (RP15L) (RP33) (YL14)</t>
  </si>
  <si>
    <t>TDH1 GPD1 SSS2 YJL052W J1154</t>
  </si>
  <si>
    <t>cytosol [GO:0005829]; fungal-type cell wall [GO:0009277]; lipid droplet [GO:0005811]; mitochondrion [GO:0005739]; plasma membrane [GO:0005886]</t>
  </si>
  <si>
    <t>SUBCELLULAR LOCATION: Cytoplasm {ECO:0000269|PubMed:11502169}.</t>
  </si>
  <si>
    <t>cytosol [GO:0005829]; fungal-type cell wall [GO:0009277]; lipid droplet [GO:0005811]; mitochondrion [GO:0005739]; plasma membrane [GO:0005886]; glyceraldehyde-3-phosphate dehydrogenase (NAD+) (phosphorylating) activity [GO:0004365]; melatonin binding [GO:1904408]; NAD binding [GO:0051287]; NADP binding [GO:0050661]; gluconeogenesis [GO:0006094]; glycolytic process [GO:0006096]</t>
  </si>
  <si>
    <t>Glyceraldehyde-3-phosphate dehydrogenase 1 (GAPDH 1) (EC 1.2.1.12)</t>
  </si>
  <si>
    <t>MRPL32 YCR003W YCR041 YCR3W</t>
  </si>
  <si>
    <t>54S ribosomal protein L32, mitochondrial (Mitochondrial large ribosomal subunit protein bL32m) (YmL32)</t>
  </si>
  <si>
    <t>YRA1 YDR381W D9481.2 D9509.1</t>
  </si>
  <si>
    <t>nucleus [GO:0005634]; transcription export complex [GO:0000346]</t>
  </si>
  <si>
    <t>SUBCELLULAR LOCATION: Nucleus.</t>
  </si>
  <si>
    <t>nucleus [GO:0005634]; transcription export complex [GO:0000346]; mRNA binding [GO:0003729]; RNA binding [GO:0003723]; RNA helicase inhibitor activity [GO:1990119]; mRNA export from nucleus [GO:0006406]; negative regulation of RNA helicase activity [GO:1902281]; regulation of ATP-dependent activity [GO:0043462]; transcription elongation by RNA polymerase II [GO:0006368]; transcription-coupled nucleotide-excision repair [GO:0006283]</t>
  </si>
  <si>
    <t>RNA annealing protein YRA1</t>
  </si>
  <si>
    <t>RPS13 RPS13C YDR064W D4252 YD9609.18</t>
  </si>
  <si>
    <t>90S preribosome [GO:0030686]; cytoplasm [GO:0005737]; cytosol [GO:0005829]; cytosolic small ribosomal subunit [GO:0022627]; nucleolus [GO:0005730]</t>
  </si>
  <si>
    <t>90S preribosome [GO:0030686]; cytoplasm [GO:0005737]; cytosol [GO:0005829]; cytosolic small ribosomal subunit [GO:0022627]; nucleolus [GO:0005730]; small ribosomal subunit rRNA binding [GO:0070181]; structural constituent of ribosome [GO:0003735]; cytoplasmic translation [GO:0002181]; maturation of SSU-rRNA from tricistronic rRNA transcript (SSU-rRNA, 5.8S rRNA, LSU-rRNA) [GO:0000462]</t>
  </si>
  <si>
    <t>40S ribosomal protein S13 (S27a) (Small ribosomal subunit protein uS15) (YS15)</t>
  </si>
  <si>
    <t>RPL33B RPL37B YOR234C O5224</t>
  </si>
  <si>
    <t>60S ribosomal protein L33-B (L37) (Large ribosomal subunit protein eL33-B) (RP47) (YL37)</t>
  </si>
  <si>
    <t>RIM2 YBR192W YBR1402</t>
  </si>
  <si>
    <t>SUBCELLULAR LOCATION: Mitochondrion inner membrane {ECO:0000269|PubMed:16823961}; Multi-pass membrane protein {ECO:0000269|PubMed:16823961}.</t>
  </si>
  <si>
    <t>mitochondrial inner membrane [GO:0005743]; mitochondrion [GO:0005739]; pyrimidine nucleotide transmembrane transporter activity [GO:0015218]; metal ion transport [GO:0030001]; mitochondrial genome maintenance [GO:0000002]; pyrimidine nucleotide import into mitochondrion [GO:1990519]; pyrimidine nucleotide transport [GO:0006864]; regulation of mitochondrial membrane potential [GO:0051881]; transmembrane transport [GO:0055085]</t>
  </si>
  <si>
    <t>Mitochondrial carrier protein RIM2</t>
  </si>
  <si>
    <t>ACT1 ABY1 END7 YFL039C</t>
  </si>
  <si>
    <t>actin cortical patch [GO:0030479]; actin filament [GO:0005884]; actin filament bundle [GO:0032432]; cellular bud neck contractile ring [GO:0000142]; chromatin [GO:0000785]; Ino80 complex [GO:0031011]; NuA4 histone acetyltransferase complex [GO:0035267]; nucleus [GO:0005634]; Swr1 complex [GO:0000812]</t>
  </si>
  <si>
    <t>SUBCELLULAR LOCATION: Cytoplasm, cytoskeleton.</t>
  </si>
  <si>
    <t>actin cortical patch [GO:0030479]; actin filament [GO:0005884]; actin filament bundle [GO:0032432]; cellular bud neck contractile ring [GO:0000142]; chromatin [GO:0000785]; Ino80 complex [GO:0031011]; NuA4 histone acetyltransferase complex [GO:0035267]; nucleus [GO:0005634]; Swr1 complex [GO:0000812]; ATP binding [GO:0005524]; hydrolase activity [GO:0016787]; identical protein binding [GO:0042802]; structural constituent of cytoskeleton [GO:0005200]; ascospore wall assembly [GO:0030476]; chromatin remodeling [GO:0006338]; DNA repair [GO:0006281]; DNA-templated transcription [GO:0006351]; endocytosis [GO:0006897]; establishment of cell polarity [GO:0030010]; histone acetylation [GO:0016573]; mitotic actomyosin contractile ring contraction [GO:1902404]; protein secretion [GO:0009306]; regulation of DNA-templated transcription [GO:0006355]; vacuole inheritance [GO:0000011]</t>
  </si>
  <si>
    <t>Actin (EC 3.6.4.-)</t>
  </si>
  <si>
    <t>MRH4 YGL064C</t>
  </si>
  <si>
    <t>mitochondrial matrix [GO:0005759]; mitochondrion [GO:0005739]; nucleolus [GO:0005730]</t>
  </si>
  <si>
    <t>SUBCELLULAR LOCATION: Mitochondrion {ECO:0000269|PubMed:12702275, ECO:0000269|PubMed:14562095, ECO:0000269|PubMed:14576278}.</t>
  </si>
  <si>
    <t>mitochondrial matrix [GO:0005759]; mitochondrion [GO:0005739]; nucleolus [GO:0005730]; ATP binding [GO:0005524]; ATP hydrolysis activity [GO:0016887]; mitochondrial ribosomal large subunit rRNA binding [GO:1990400]; RNA helicase activity [GO:0003724]; maturation of LSU-rRNA from tricistronic rRNA transcript (SSU-rRNA, 5.8S rRNA, LSU-rRNA) [GO:0000463]; mitochondrial large ribosomal subunit assembly [GO:1902775]; RNA metabolic process [GO:0016070]</t>
  </si>
  <si>
    <t>ATP-dependent RNA helicase MRH4, mitochondrial (EC 3.6.4.13) (Mitochondrial RNA helicase 4)</t>
  </si>
  <si>
    <t>RCF2 AIM38 YNR018W N3185</t>
  </si>
  <si>
    <t>mitochondrial inner membrane [GO:0005743]; mitochondrial respirasome [GO:0005746]; mitochondrion [GO:0005739]</t>
  </si>
  <si>
    <t>SUBCELLULAR LOCATION: Mitochondrion membrane {ECO:0000255|PROSITE-ProRule:PRU00836, ECO:0000269|PubMed:14562095, ECO:0000269|PubMed:14576278}; Multi-pass membrane protein {ECO:0000255|PROSITE-ProRule:PRU00836, ECO:0000269|PubMed:14562095, ECO:0000269|PubMed:14576278}.</t>
  </si>
  <si>
    <t>mitochondrial inner membrane [GO:0005743]; mitochondrial respirasome [GO:0005746]; mitochondrion [GO:0005739]; mitochondrial cytochrome c oxidase assembly [GO:0033617]; regulation of proton transport [GO:0010155]</t>
  </si>
  <si>
    <t>Respiratory supercomplex factor 2, mitochondrial (Altered inheritance of mitochondria protein 38)</t>
  </si>
  <si>
    <t>RPS11A RPS18A YDR025W YD9813.03</t>
  </si>
  <si>
    <t>90S preribosome [GO:0030686]; cytosol [GO:0005829]; cytosolic small ribosomal subunit [GO:0022627]; rRNA binding [GO:0019843]; structural constituent of ribosome [GO:0003735]; cytoplasmic translation [GO:0002181]; maturation of SSU-rRNA from tricistronic rRNA transcript (SSU-rRNA, 5.8S rRNA, LSU-rRNA) [GO:0000462]; ribosomal small subunit assembly [GO:0000028]</t>
  </si>
  <si>
    <t>40S ribosomal protein S11-A (RP41) (S18) (Small ribosomal subunit protein uS17-A) (YS12)</t>
  </si>
  <si>
    <t>CBT1 SOC1 YKL208W</t>
  </si>
  <si>
    <t>mitochondrion [GO:0005739]; cytochrome complex assembly [GO:0017004]; mRNA processing [GO:0006397]; mRNA stabilization [GO:0048255]; rRNA processing [GO:0006364]</t>
  </si>
  <si>
    <t>Cytochrome b termination protein 1</t>
  </si>
  <si>
    <t>POR1 OMP2 VDAC1 YNL055C N2441 YNL2441C</t>
  </si>
  <si>
    <t>cytoplasm [GO:0005737]; mitochondrial intermembrane space [GO:0005758]; mitochondrial outer membrane [GO:0005741]; mitochondrion [GO:0005739]; pore complex [GO:0046930]</t>
  </si>
  <si>
    <t>SUBCELLULAR LOCATION: Mitochondrion outer membrane.</t>
  </si>
  <si>
    <t>cytoplasm [GO:0005737]; mitochondrial intermembrane space [GO:0005758]; mitochondrial outer membrane [GO:0005741]; mitochondrion [GO:0005739]; pore complex [GO:0046930]; porin activity [GO:0015288]; ubiquinone binding [GO:0048039]; voltage-gated monoatomic anion channel activity [GO:0008308]; apoptotic process [GO:0006915]; cell redox homeostasis [GO:0045454]; DNA transport [GO:0051027]; mitochondrion organization [GO:0007005]; monoatomic ion transport [GO:0006811]; positive regulation of protein import into nucleus [GO:0042307]; positive regulation of protein serine/threonine kinase activity [GO:0071902]</t>
  </si>
  <si>
    <t>Mitochondrial outer membrane protein porin 1 (Voltage-dependent anion-selective channel protein 1) (VDAC-1)</t>
  </si>
  <si>
    <t>PMA1 YGL008C</t>
  </si>
  <si>
    <t>cytosol [GO:0005829]; eisosome [GO:0032126]; membrane raft [GO:0045121]; mitochondrion [GO:0005739]; plasma membrane [GO:0005886]</t>
  </si>
  <si>
    <t>SUBCELLULAR LOCATION: Cell membrane; Multi-pass membrane protein.</t>
  </si>
  <si>
    <t>cytosol [GO:0005829]; eisosome [GO:0032126]; membrane raft [GO:0045121]; mitochondrion [GO:0005739]; plasma membrane [GO:0005886]; ATP binding [GO:0005524]; ATP hydrolysis activity [GO:0016887]; metal ion binding [GO:0046872]; P-type proton-exporting transporter activity [GO:0008553]; positive regulation of TORC1 signaling [GO:1904263]; proteasome storage granule assembly [GO:1902906]; proton export across plasma membrane [GO:0120029]; proton transmembrane transport [GO:1902600]; regulation of intracellular pH [GO:0051453]; transmembrane transport [GO:0055085]</t>
  </si>
  <si>
    <t>Plasma membrane ATPase 1 (EC 7.1.2.1) (Proton pump 1)</t>
  </si>
  <si>
    <t>SSC1 ENS1 YJR045C J1639</t>
  </si>
  <si>
    <t>cytoplasm [GO:0005737]; endodeoxyribonuclease complex [GO:1905347]; mitochondrial inner membrane [GO:0005743]; mitochondrial nucleoid [GO:0042645]; mitochondrion [GO:0005739]; PAM complex, Tim23 associated import motor [GO:0001405]; TIM23 mitochondrial import inner membrane translocase complex [GO:0005744]</t>
  </si>
  <si>
    <t>SUBCELLULAR LOCATION: Mitochondrion matrix {ECO:0000269|PubMed:2265609}.</t>
  </si>
  <si>
    <t>cytoplasm [GO:0005737]; endodeoxyribonuclease complex [GO:1905347]; mitochondrial inner membrane [GO:0005743]; mitochondrial nucleoid [GO:0042645]; mitochondrion [GO:0005739]; PAM complex, Tim23 associated import motor [GO:0001405]; TIM23 mitochondrial import inner membrane translocase complex [GO:0005744]; ATP binding [GO:0005524]; ATP hydrolysis activity [GO:0016887]; ATP-dependent protein folding chaperone [GO:0140662]; enzyme regulator activity [GO:0030234]; heat shock protein binding [GO:0031072]; mitochondrial protein-transporting ATPase activity [GO:0008566]; protein folding chaperone [GO:0044183]; unfolded protein binding [GO:0051082]; chaperone cofactor-dependent protein refolding [GO:0051085]; intracellular protein transport [GO:0006886]; mitochondrial cytochrome c oxidase assembly [GO:0033617]; mitochondrial DNA metabolic process [GO:0032042]; negative regulation of mitochondrial translation [GO:0070130]; positive regulation of endodeoxyribonuclease activity [GO:0032079]; protein import into mitochondrial matrix [GO:0030150]; protein refolding [GO:0042026]; protein stabilization [GO:0050821]; protein unfolding [GO:0043335]; regulation of DNA recombination [GO:0000018]</t>
  </si>
  <si>
    <t>Import motor subunit, mitochondrial (EC 3.6.4.10) (Endonuclease SceI 75 kDa subunit) (Endo.SceI 75 kDa subunit) (mtHSP70)</t>
  </si>
  <si>
    <t>RPL36B RPL39B YPL249C-A YPL249BC</t>
  </si>
  <si>
    <t>60S ribosomal protein L36-B (L39) (Large ribosomal subunit protein eL36-B) (YL39)</t>
  </si>
  <si>
    <t>RPS18B YML026C</t>
  </si>
  <si>
    <t>cytosol [GO:0005829]; cytosolic small ribosomal subunit [GO:0022627]; mitochondrion [GO:0005739]; small ribosomal subunit [GO:0015935]</t>
  </si>
  <si>
    <t>cytosol [GO:0005829]; cytosolic small ribosomal subunit [GO:0022627]; mitochondrion [GO:0005739]; small ribosomal subunit [GO:0015935]; rRNA binding [GO:0019843]; structural constituent of ribosome [GO:0003735]; cytoplasmic translation [GO:0002181]; endonucleolytic cleavage in ITS1 to separate SSU-rRNA from 5.8S rRNA and LSU-rRNA from tricistronic rRNA transcript (SSU-rRNA, 5.8S rRNA, LSU-rRNA) [GO:0000447]; rRNA export from nucleus [GO:0006407]</t>
  </si>
  <si>
    <t>40S ribosomal protein S18-B (Small ribosomal subunit protein uS13-B)</t>
  </si>
  <si>
    <t>SUV3 YPL029W LPB2W</t>
  </si>
  <si>
    <t>mitochondrial degradosome [GO:0045025]; mitochondrial matrix [GO:0005759]; mitochondrion [GO:0005739]</t>
  </si>
  <si>
    <t>mitochondrial degradosome [GO:0045025]; mitochondrial matrix [GO:0005759]; mitochondrion [GO:0005739]; ATP binding [GO:0005524]; ATP hydrolysis activity [GO:0016887]; RNA binding [GO:0003723]; RNA helicase activity [GO:0003724]; Group I intron splicing [GO:0000372]; mitochondrial DNA replication [GO:0006264]; mitochondrial RNA 3'-end processing [GO:0000965]; mitochondrial RNA catabolic process [GO:0000957]; RNA catabolic process [GO:0006401]; RNA phosphodiester bond hydrolysis, exonucleolytic [GO:0090503]</t>
  </si>
  <si>
    <t>ATP-dependent RNA helicase SUV3, mitochondrial (EC 3.6.4.13)</t>
  </si>
  <si>
    <t>YME2 PRP12 RNA12 YMR302C YM9952.04C</t>
  </si>
  <si>
    <t>SUBCELLULAR LOCATION: Mitochondrion inner membrane {ECO:0000269|PubMed:14562095, ECO:0000269|PubMed:14576278, ECO:0000269|PubMed:8649384}; Single-pass membrane protein {ECO:0000269|PubMed:14562095, ECO:0000269|PubMed:14576278, ECO:0000269|PubMed:8649384}.</t>
  </si>
  <si>
    <t>mitochondrial inner membrane [GO:0005743]; mitochondrion [GO:0005739]; RNA binding [GO:0003723]; mitochondrial genome maintenance [GO:0000002]; mRNA processing [GO:0006397]</t>
  </si>
  <si>
    <t>Mitochondrial escape protein 2 (Protein RNA12)</t>
  </si>
  <si>
    <t>ATP25 YMR098C YM6543.05C</t>
  </si>
  <si>
    <t>SUBCELLULAR LOCATION: Mitochondrion inner membrane {ECO:0000269|PubMed:14562095, ECO:0000269|PubMed:16823961, ECO:0000269|PubMed:18216280}; Peripheral membrane protein {ECO:0000269|PubMed:14562095, ECO:0000269|PubMed:16823961, ECO:0000269|PubMed:18216280}; Matrix side {ECO:0000269|PubMed:14562095, ECO:0000269|PubMed:16823961, ECO:0000269|PubMed:18216280}.</t>
  </si>
  <si>
    <t>mitochondrial inner membrane [GO:0005743]; mitochondrion [GO:0005739]; mitochondrial gene expression [GO:0140053]; mitochondrial proton-transporting ATP synthase complex assembly [GO:0033615]; mRNA stabilization [GO:0048255]</t>
  </si>
  <si>
    <t>ATPase synthesis protein 25, mitochondrial (OLI1 mRNA stabilization factor)</t>
  </si>
  <si>
    <t>ERJ5 YFR041C</t>
  </si>
  <si>
    <t>SUBCELLULAR LOCATION: Endoplasmic reticulum membrane {ECO:0000269|PubMed:14562095, ECO:0000269|PubMed:17157937}; Single-pass type I membrane protein {ECO:0000269|PubMed:14562095, ECO:0000269|PubMed:17157937}.</t>
  </si>
  <si>
    <t>endoplasmic reticulum [GO:0005783]; endoplasmic reticulum membrane [GO:0005789]; protein folding [GO:0006457]</t>
  </si>
  <si>
    <t>ER-localized J domain-containing protein 5</t>
  </si>
  <si>
    <t>JEM1 KAR8 YJL073W HRC558 J1083</t>
  </si>
  <si>
    <t>endoplasmic reticulum [GO:0005783]; endoplasmic reticulum membrane [GO:0005789]; nuclear membrane [GO:0031965]; nuclear outer membrane-endoplasmic reticulum membrane network [GO:0042175]</t>
  </si>
  <si>
    <t>SUBCELLULAR LOCATION: Endoplasmic reticulum membrane {ECO:0000269|PubMed:9148890}; Single-pass type IV membrane protein {ECO:0000269|PubMed:9148890}. Nucleus membrane {ECO:0000269|PubMed:15282802}.</t>
  </si>
  <si>
    <t>endoplasmic reticulum [GO:0005783]; endoplasmic reticulum membrane [GO:0005789]; nuclear membrane [GO:0031965]; nuclear outer membrane-endoplasmic reticulum membrane network [GO:0042175]; misfolded protein binding [GO:0051787]; protein-folding chaperone binding [GO:0051087]; unfolded protein binding [GO:0051082]; karyogamy involved in conjugation with cellular fusion [GO:0000742]; protein folding in endoplasmic reticulum [GO:0034975]; ubiquitin-dependent ERAD pathway [GO:0030433]</t>
  </si>
  <si>
    <t>DnaJ-like chaperone JEM1 (DnaJ-like protein of the ER membrane 1)</t>
  </si>
  <si>
    <t>RPL34B YIL052C</t>
  </si>
  <si>
    <t>cytosol [GO:0005829]; cytosolic large ribosomal subunit [GO:0022625]; structural constituent of ribosome [GO:0003735]; cytoplasmic translation [GO:0002181]; ribosome biogenesis [GO:0042254]</t>
  </si>
  <si>
    <t>60S ribosomal protein L34-B (Large ribosomal subunit protein eL34-B)</t>
  </si>
  <si>
    <t>MRPL44 YMR44 YMR225C YM9959.07C</t>
  </si>
  <si>
    <t>54S ribosomal protein L44, mitochondrial (Mitochondrial large ribosomal subunit protein mL53) (YmL44)</t>
  </si>
  <si>
    <t>RPS16A RP61R YMR143W YM9375.12</t>
  </si>
  <si>
    <t>90S preribosome [GO:0030686]; cytosol [GO:0005829]; cytosolic small ribosomal subunit [GO:0022627]; RNA binding [GO:0003723]; structural constituent of ribosome [GO:0003735]; maturation of SSU-rRNA from tricistronic rRNA transcript (SSU-rRNA, 5.8S rRNA, LSU-rRNA) [GO:0000462]; translation [GO:0006412]</t>
  </si>
  <si>
    <t>40S ribosomal protein S16-A (RP61R) (Small ribosomal subunit protein uS9-A)</t>
  </si>
  <si>
    <t>PET309 YLR067C L2189</t>
  </si>
  <si>
    <t>mitochondrial inner membrane [GO:0005743]; mitochondrial matrix [GO:0005759]; mitochondrion [GO:0005739]</t>
  </si>
  <si>
    <t>SUBCELLULAR LOCATION: Mitochondrion inner membrane {ECO:0000305}; Single-pass membrane protein {ECO:0000305}.</t>
  </si>
  <si>
    <t>mitochondrial inner membrane [GO:0005743]; mitochondrial matrix [GO:0005759]; mitochondrion [GO:0005739]; mRNA binding [GO:0003729]; translation regulator activity [GO:0045182]; tRNA binding [GO:0000049]; mitochondrial cytochrome c oxidase assembly [GO:0033617]; positive regulation of mitochondrial translational initiation [GO:0070134]; tRNA 3'-end processing [GO:0042780]</t>
  </si>
  <si>
    <t>Pentatricopeptide repeat-containing protein PET309, mitochondrial</t>
  </si>
  <si>
    <t>RPL11A RP39A RPL16A YPR102C P8283.14</t>
  </si>
  <si>
    <t>cytosol [GO:0005829]; cytosolic large ribosomal subunit [GO:0022625]; nucleus [GO:0005634]; RNA binding [GO:0003723]; rRNA binding [GO:0019843]; structural constituent of ribosome [GO:0003735]; cytoplasmic translation [GO:0002181]; ribosomal large subunit assembly [GO:0000027]</t>
  </si>
  <si>
    <t>60S ribosomal protein L11-A (L16) (Large ribosomal subunit protein uL5-A) (RP39) (YL22)</t>
  </si>
  <si>
    <t>ILV1 YER086W</t>
  </si>
  <si>
    <t>SUBCELLULAR LOCATION: Mitochondrion {ECO:0000269|PubMed:14562095, ECO:0000269|PubMed:14576278}.</t>
  </si>
  <si>
    <t>mitochondrion [GO:0005739]; L-serine ammonia-lyase activity [GO:0003941]; L-threonine ammonia-lyase activity [GO:0004794]; pyridoxal phosphate binding [GO:0030170]; isoleucine biosynthetic process [GO:0009097]; L-serine catabolic process [GO:0006565]; threonine catabolic process [GO:0006567]</t>
  </si>
  <si>
    <t>Threonine dehydratase, mitochondrial (EC 4.3.1.19) (Threonine deaminase)</t>
  </si>
  <si>
    <t>PIC2 YER053C</t>
  </si>
  <si>
    <t>SUBCELLULAR LOCATION: Mitochondrion inner membrane {ECO:0000269|PubMed:14756774}; Multi-pass membrane protein {ECO:0000269|PubMed:14756774}.</t>
  </si>
  <si>
    <t>mitochondrial inner membrane [GO:0005743]; mitochondrion [GO:0005739]; copper ion transmembrane transporter activity [GO:0005375]; inorganic phosphate transmembrane transporter activity [GO:0005315]; copper ion transmembrane transport [GO:0035434]; intracellular copper ion homeostasis [GO:0006878]; mitochondrial phosphate ion transmembrane transport [GO:1990547]; phosphate ion transmembrane transport [GO:0035435]</t>
  </si>
  <si>
    <t>Mitochondrial phosphate carrier protein 2 (Phosphate transport protein 2) (PTP 2) (Pi carrier isoform 2) (mPic 2)</t>
  </si>
  <si>
    <t>OLE1 YGL055W</t>
  </si>
  <si>
    <t>SUBCELLULAR LOCATION: Endoplasmic reticulum membrane {ECO:0000269|PubMed:26928762}; Multi-pass membrane protein {ECO:0000255}.</t>
  </si>
  <si>
    <t>endoplasmic reticulum [GO:0005783]; endoplasmic reticulum membrane [GO:0005789]; electron transfer activity [GO:0009055]; heme binding [GO:0020037]; iron ion binding [GO:0005506]; stearoyl-CoA 9-desaturase activity [GO:0004768]; mitochondrion inheritance [GO:0000001]; unsaturated fatty acid biosynthetic process [GO:0006636]</t>
  </si>
  <si>
    <t>Acyl-CoA desaturase 1 (EC 1.14.19.1) (Delta 9 fatty acid desaturase) (Fatty acid desaturase 1) (Stearoyl-CoA desaturase 1)</t>
  </si>
  <si>
    <t>CYT1 CTC1 YOR065W YOR29-16</t>
  </si>
  <si>
    <t>cytosol [GO:0005829]; mitochondrial intermembrane space [GO:0005758]; mitochondrial respiratory chain complex III [GO:0005750]; mitochondrion [GO:0005739]</t>
  </si>
  <si>
    <t>SUBCELLULAR LOCATION: Mitochondrion inner membrane {ECO:0000269|PubMed:18390544, ECO:0000269|PubMed:30598554}; Single-pass membrane protein {ECO:0000269|PubMed:18390544, ECO:0000269|PubMed:30598554}.</t>
  </si>
  <si>
    <t>cytosol [GO:0005829]; mitochondrial intermembrane space [GO:0005758]; mitochondrial respiratory chain complex III [GO:0005750]; mitochondrion [GO:0005739]; heme binding [GO:0020037]; metal ion binding [GO:0046872]; ubiquinol-cytochrome-c reductase activity [GO:0008121]; cellular respiration [GO:0045333]; mitochondrial electron transport, ubiquinol to cytochrome c [GO:0006122]</t>
  </si>
  <si>
    <t>Cytochrome c1, heme protein, mitochondrial (EC 7.1.1.8) (Complex III subunit 4) (Complex III subunit IV) (Cytochrome b-c1 complex subunit 4) (Ubiquinol-cytochrome c oxidoreductase cytochrome c1 subunit) (Cytochrome c-1)</t>
  </si>
  <si>
    <t>AEP3 YPL005W YP8132.08</t>
  </si>
  <si>
    <t>cytoplasm [GO:0005737]; mitochondrial inner membrane [GO:0005743]; mitochondrion [GO:0005739]</t>
  </si>
  <si>
    <t>SUBCELLULAR LOCATION: Mitochondrion inner membrane {ECO:0000269|PubMed:14562095, ECO:0000269|PubMed:14742425}; Peripheral membrane protein {ECO:0000269|PubMed:14562095, ECO:0000269|PubMed:14742425}; Matrix side {ECO:0000269|PubMed:14562095, ECO:0000269|PubMed:14742425}.</t>
  </si>
  <si>
    <t>cytoplasm [GO:0005737]; mitochondrial inner membrane [GO:0005743]; mitochondrion [GO:0005739]; mRNA binding [GO:0003729]; mitochondrial translational initiation [GO:0070124]; mRNA processing [GO:0006397]</t>
  </si>
  <si>
    <t>ATPase expression protein 3</t>
  </si>
  <si>
    <t>RPS9B RPS13B SUP46 YBR189W YBR1317</t>
  </si>
  <si>
    <t>90S preribosome [GO:0030686]; cytosol [GO:0005829]; cytosolic small ribosomal subunit [GO:0022627]; nucleolus [GO:0005730]; small-subunit processome [GO:0032040]</t>
  </si>
  <si>
    <t>90S preribosome [GO:0030686]; cytosol [GO:0005829]; cytosolic small ribosomal subunit [GO:0022627]; nucleolus [GO:0005730]; small-subunit processome [GO:0032040]; rRNA binding [GO:0019843]; structural constituent of ribosome [GO:0003735]; maturation of SSU-rRNA from tricistronic rRNA transcript (SSU-rRNA, 5.8S rRNA, LSU-rRNA) [GO:0000462]; positive regulation of translational fidelity [GO:0045903]; ribosomal small subunit biogenesis [GO:0042274]; translation [GO:0006412]</t>
  </si>
  <si>
    <t>40S ribosomal protein S9-B (RP21) (S13) (Small ribosomal subunit protein uS4-B) (YP28) (YS11)</t>
  </si>
  <si>
    <t>HMG1 YML075C</t>
  </si>
  <si>
    <t>endoplasmic reticulum [GO:0005783]; endoplasmic reticulum membrane [GO:0005789]; nuclear envelope [GO:0005635]; nuclear periphery [GO:0034399]; peroxisomal membrane [GO:0005778]</t>
  </si>
  <si>
    <t>SUBCELLULAR LOCATION: Endoplasmic reticulum membrane {ECO:0000269|PubMed:14562095, ECO:0000269|PubMed:8744950}; Multi-pass membrane protein {ECO:0000255}. Nucleus envelope {ECO:0000269|PubMed:14562095}.</t>
  </si>
  <si>
    <t>endoplasmic reticulum [GO:0005783]; endoplasmic reticulum membrane [GO:0005789]; nuclear envelope [GO:0005635]; nuclear periphery [GO:0034399]; peroxisomal membrane [GO:0005778]; hydroxymethylglutaryl-CoA reductase (NADPH) activity [GO:0004420]; coenzyme A metabolic process [GO:0015936]; ergosterol biosynthetic process [GO:0006696]; isopentenyl diphosphate biosynthetic process, mevalonate pathway [GO:0019287]; isoprenoid biosynthetic process [GO:0008299]</t>
  </si>
  <si>
    <t>3-hydroxy-3-methylglutaryl-coenzyme A reductase 1 (HMG-CoA reductase 1) (EC 1.1.1.34)</t>
  </si>
  <si>
    <t>RPS14A CRY1 RPL59 YCR031C YCR31C</t>
  </si>
  <si>
    <t>90S preribosome [GO:0030686]; cytosol [GO:0005829]; cytosolic small ribosomal subunit [GO:0022627]; nucleolus [GO:0005730]; nucleoplasm [GO:0005654]; small-subunit processome [GO:0032040]; mRNA 5'-UTR binding [GO:0048027]; mRNA binding [GO:0003729]; small ribosomal subunit rRNA binding [GO:0070181]; structural constituent of ribosome [GO:0003735]; cytoplasmic translation [GO:0002181]; maturation of SSU-rRNA from tricistronic rRNA transcript (SSU-rRNA, 5.8S rRNA, LSU-rRNA) [GO:0000462]; ribosomal small subunit assembly [GO:0000028]; translation [GO:0006412]</t>
  </si>
  <si>
    <t>40S ribosomal protein S14-A (RP59A) (Small ribosomal subunit protein uS11-A)</t>
  </si>
  <si>
    <t>RPL8A MAK7 RPL4A YHL033C</t>
  </si>
  <si>
    <t>60S ribosomal protein L8-A (L4) (L4-2) (L7a-1) (Large ribosomal subunit protein eL8-A) (Maintenance of killer protein 7) (RP6) (YL5)</t>
  </si>
  <si>
    <t>TDH3 GPD3 YGR192C G7576</t>
  </si>
  <si>
    <t>cytoplasm [GO:0005737]; cytosol [GO:0005829]; fungal-type cell wall [GO:0009277]; lipid droplet [GO:0005811]; mitochondrion [GO:0005739]; nucleus [GO:0005634]; plasma membrane [GO:0005886]</t>
  </si>
  <si>
    <t>SUBCELLULAR LOCATION: Cytoplasm {ECO:0000269|PubMed:11502169}. Mitochondrion {ECO:0000269|PubMed:16823961}.</t>
  </si>
  <si>
    <t>cytoplasm [GO:0005737]; cytosol [GO:0005829]; fungal-type cell wall [GO:0009277]; lipid droplet [GO:0005811]; mitochondrion [GO:0005739]; nucleus [GO:0005634]; plasma membrane [GO:0005886]; glyceraldehyde-3-phosphate dehydrogenase (NAD+) (phosphorylating) activity [GO:0004365]; melatonin binding [GO:1904408]; NAD binding [GO:0051287]; NADP binding [GO:0050661]; RNA binding [GO:0003723]; apoptotic process [GO:0006915]; gluconeogenesis [GO:0006094]; glycolytic process [GO:0006096]; heme transport [GO:0015886]; reactive oxygen species metabolic process [GO:0072593]</t>
  </si>
  <si>
    <t>Glyceraldehyde-3-phosphate dehydrogenase 3 (GAPDH 3) (EC 1.2.1.12)</t>
  </si>
  <si>
    <t>PHB2 YGR231C G8561</t>
  </si>
  <si>
    <t>mitochondrial inner membrane [GO:0005743]; mitochondrial prohibitin complex [GO:0035632]; mitochondrion [GO:0005739]</t>
  </si>
  <si>
    <t>SUBCELLULAR LOCATION: Mitochondrion inner membrane {ECO:0000269|PubMed:14562095, ECO:0000269|PubMed:14576278, ECO:0000269|PubMed:15525670}; Single-pass type II membrane protein {ECO:0000269|PubMed:14562095, ECO:0000269|PubMed:14576278, ECO:0000269|PubMed:15525670}; Intermembrane side {ECO:0000269|PubMed:14562095, ECO:0000269|PubMed:14576278, ECO:0000269|PubMed:15525670}.</t>
  </si>
  <si>
    <t>mitochondrial inner membrane [GO:0005743]; mitochondrial prohibitin complex [GO:0035632]; mitochondrion [GO:0005739]; mitochondrion inheritance [GO:0000001]; mitochondrion organization [GO:0007005]; negative regulation of proteolysis [GO:0045861]; protein folding [GO:0006457]; protein stabilization [GO:0050821]</t>
  </si>
  <si>
    <t>Prohibitin-2</t>
  </si>
  <si>
    <t>TRM1 YDR120C YD9727.15C</t>
  </si>
  <si>
    <t>mitochondrion [GO:0005739]; nuclear envelope [GO:0005635]; nuclear inner membrane [GO:0005637]; nucleus [GO:0005634]</t>
  </si>
  <si>
    <t>SUBCELLULAR LOCATION: [Isoform 1]: Mitochondrion.; SUBCELLULAR LOCATION: [Isoform 2]: Mitochondrion. Nucleus inner membrane; Peripheral membrane protein; Nucleoplasmic side. Note=Predominantly targeted to the nucleus.</t>
  </si>
  <si>
    <t>mitochondrion [GO:0005739]; nuclear envelope [GO:0005635]; nuclear inner membrane [GO:0005637]; nucleus [GO:0005634]; tRNA (guanine-N2-)-methyltransferase activity [GO:0004809]; tRNA binding [GO:0000049]; tRNA methylation [GO:0030488]; tRNA N2-guanine methylation [GO:0002940]</t>
  </si>
  <si>
    <t>tRNA (guanine(26)-N(2))-dimethyltransferase, mitochondrial (EC 2.1.1.216) (tRNA 2,2-dimethylguanosine-26 methyltransferase) (tRNA(guanine-26,N(2)-N(2)) methyltransferase) (tRNA(m(2,2)G26)dimethyltransferase)</t>
  </si>
  <si>
    <t>RPS1A PLC1 RPS10A YLR441C L9753.9</t>
  </si>
  <si>
    <t>40S ribosomal protein S1-A (RP10A) (Small ribosomal subunit protein eS1-A)</t>
  </si>
  <si>
    <t>ADH1 ADC1 YOL086C O0947</t>
  </si>
  <si>
    <t>cytoplasm [GO:0005737]; plasma membrane [GO:0005886]</t>
  </si>
  <si>
    <t>SUBCELLULAR LOCATION: Cytoplasm.</t>
  </si>
  <si>
    <t>cytoplasm [GO:0005737]; plasma membrane [GO:0005886]; alcohol dehydrogenase (NAD+) activity [GO:0004022]; identical protein binding [GO:0042802]; melatonin binding [GO:1904408]; methylglyoxal reductase (NADH-dependent) activity [GO:0019170]; zinc ion binding [GO:0008270]; amino acid catabolic process to alcohol via Ehrlich pathway [GO:0000947]; glycolytic fermentation to ethanol [GO:0019655]; NADH oxidation [GO:0006116]</t>
  </si>
  <si>
    <t>Alcohol dehydrogenase 1 (EC 1.1.1.1) (Alcohol dehydrogenase I) (YADH-1)</t>
  </si>
  <si>
    <t>PDB1 YBR221C YBR1511</t>
  </si>
  <si>
    <t>mitochondrial nucleoid [GO:0042645]; mitochondrial pyruvate dehydrogenase complex [GO:0005967]; mitochondrion [GO:0005739]</t>
  </si>
  <si>
    <t>SUBCELLULAR LOCATION: Mitochondrion matrix.</t>
  </si>
  <si>
    <t>mitochondrial nucleoid [GO:0042645]; mitochondrial pyruvate dehydrogenase complex [GO:0005967]; mitochondrion [GO:0005739]; pyruvate dehydrogenase (acetyl-transferring) activity [GO:0004739]; acetyl-CoA biosynthetic process from pyruvate [GO:0006086]; glycolytic process [GO:0006096]</t>
  </si>
  <si>
    <t>Pyruvate dehydrogenase E1 component subunit beta, mitochondrial (EC 1.2.4.1) (Pyruvate dehydrogenase complex component E1 beta) (PDHE1-B)</t>
  </si>
  <si>
    <t>CYC1 YJR048W J1653</t>
  </si>
  <si>
    <t>mitochondrial intermembrane space [GO:0005758]; mitochondrion [GO:0005739]; respirasome [GO:0070469]</t>
  </si>
  <si>
    <t>SUBCELLULAR LOCATION: Mitochondrion intermembrane space {ECO:0000269|PubMed:22984289, ECO:0000269|PubMed:9866716}.</t>
  </si>
  <si>
    <t>mitochondrial intermembrane space [GO:0005758]; mitochondrion [GO:0005739]; respirasome [GO:0070469]; electron transfer activity [GO:0009055]; heme binding [GO:0020037]; metal ion binding [GO:0046872]; mitochondrial electron transport, cytochrome c to oxygen [GO:0006123]; mitochondrial electron transport, ubiquinol to cytochrome c [GO:0006122]</t>
  </si>
  <si>
    <t>Cytochrome c isoform 1 (Iso-1-cytochrome c) (Cytochrome c aerobic isoform)</t>
  </si>
  <si>
    <t>XDJ1 YLR090W L9449.3</t>
  </si>
  <si>
    <t>cytoplasm [GO:0005737]; mitochondrial outer membrane [GO:0005741]; mitochondrion [GO:0005739]; nucleus [GO:0005634]</t>
  </si>
  <si>
    <t>SUBCELLULAR LOCATION: Mitochondrion outer membrane {ECO:0000269|PubMed:14562095, ECO:0000269|PubMed:16689936, ECO:0000269|PubMed:16823961}.</t>
  </si>
  <si>
    <t>cytoplasm [GO:0005737]; mitochondrial outer membrane [GO:0005741]; mitochondrion [GO:0005739]; nucleus [GO:0005634]; ATPase activator activity [GO:0001671]; Hsp70 protein binding [GO:0030544]; metal ion binding [GO:0046872]; protein-folding chaperone binding [GO:0051087]; unfolded protein binding [GO:0051082]; protein folding [GO:0006457]; protein import into mitochondrial matrix [GO:0030150]; protein refolding [GO:0042026]</t>
  </si>
  <si>
    <t>DnaJ protein homolog XDJ1</t>
  </si>
  <si>
    <t>RPM2 YML091C</t>
  </si>
  <si>
    <t>mitochondrial matrix [GO:0005759]; mitochondrial ribonuclease P complex [GO:0030678]; mitochondrion [GO:0005739]; nucleus [GO:0005634]; ribonuclease P complex [GO:0030677]</t>
  </si>
  <si>
    <t>mitochondrial matrix [GO:0005759]; mitochondrial ribonuclease P complex [GO:0030678]; mitochondrion [GO:0005739]; nucleus [GO:0005634]; ribonuclease P complex [GO:0030677]; ribonuclease P activity [GO:0004526]; cytoplasmic translation [GO:0002181]; mitochondrial tRNA 5'-end processing [GO:0097745]; mitochondrion organization [GO:0007005]; mRNA processing [GO:0006397]; positive regulation of transcription by RNA polymerase II [GO:0045944]; RNA processing [GO:0006396]; tRNA 5'-leader removal [GO:0001682]</t>
  </si>
  <si>
    <t>Ribonuclease P protein component, mitochondrial (RNase P) (EC 3.1.26.5)</t>
  </si>
  <si>
    <t>MNN11 YJL183W J0425</t>
  </si>
  <si>
    <t>endoplasmic reticulum [GO:0005783]; Golgi membrane [GO:0000139]; mannan polymerase complex [GO:0000136]</t>
  </si>
  <si>
    <t>SUBCELLULAR LOCATION: Golgi apparatus, cis-Golgi network membrane {ECO:0000269|PubMed:14562095, ECO:0000269|PubMed:9430634}; Single-pass type II membrane protein {ECO:0000269|PubMed:14562095, ECO:0000269|PubMed:9430634}.</t>
  </si>
  <si>
    <t>endoplasmic reticulum [GO:0005783]; Golgi membrane [GO:0000139]; mannan polymerase complex [GO:0000136]; alpha-1,6-mannosyltransferase activity [GO:0000009]; cell wall mannoprotein biosynthetic process [GO:0000032]; protein glycosylation [GO:0006486]; protein N-linked glycosylation [GO:0006487]</t>
  </si>
  <si>
    <t>Probable alpha-1,6-mannosyltransferase MNN11 (EC 2.4.1.-) (Mannan polymerase II complex MNN11 subunit) (M-Pol II subunit MNN11)</t>
  </si>
  <si>
    <t>PHB1 PHB YGR132C</t>
  </si>
  <si>
    <t>SUBCELLULAR LOCATION: Mitochondrion inner membrane {ECO:0000269|PubMed:14562095, ECO:0000269|PubMed:14576278, ECO:0000269|PubMed:15525670}; Peripheral membrane protein {ECO:0000269|PubMed:14562095, ECO:0000269|PubMed:14576278, ECO:0000269|PubMed:15525670}; Intermembrane side {ECO:0000269|PubMed:14562095, ECO:0000269|PubMed:14576278, ECO:0000269|PubMed:15525670}.</t>
  </si>
  <si>
    <t>mitochondrial inner membrane [GO:0005743]; mitochondrial prohibitin complex [GO:0035632]; mitochondrion [GO:0005739]; inner mitochondrial membrane organization [GO:0007007]; mitochondrion inheritance [GO:0000001]; mitochondrion morphogenesis [GO:0070584]; mitochondrion organization [GO:0007005]; negative regulation of proteolysis [GO:0045861]; protein folding [GO:0006457]; protein stabilization [GO:0050821]</t>
  </si>
  <si>
    <t>Prohibitin-1</t>
  </si>
  <si>
    <t>CCM1 DMR1 RRG2 YGR150C G6642</t>
  </si>
  <si>
    <t>SUBCELLULAR LOCATION: Mitochondrion {ECO:0000269|PubMed:14562095, ECO:0000269|PubMed:16823961, ECO:0000269|PubMed:20124025}.</t>
  </si>
  <si>
    <t>mitochondrion [GO:0005739]; rRNA binding [GO:0019843]; mitochondrial genome maintenance [GO:0000002]; mitochondrial RNA processing [GO:0000963]; mRNA processing [GO:0006397]; positive regulation of rRNA processing [GO:2000234]; RNA splicing [GO:0008380]; rRNA metabolic process [GO:0016072]</t>
  </si>
  <si>
    <t>Mitochondrial group I intron splicing factor CCM1 (COB and COX1 mRNA maturation protein 1) (Required for respiratory growth protein 2)</t>
  </si>
  <si>
    <t>ODC1 YPL134C LPI11C</t>
  </si>
  <si>
    <t>mitochondrial inner membrane [GO:0005743]; mitochondrion [GO:0005739]; ATP:ADP antiporter activity [GO:0005471]; dicarboxylic acid transmembrane transporter activity [GO:0005310]; L-aspartate transmembrane transporter activity [GO:0015183]; L-glutamate transmembrane transporter activity [GO:0005313]; aspartate transmembrane transport [GO:0015810]; L-glutamate transmembrane transport [GO:0015813]; malate-aspartate shuttle [GO:0043490]; mitochondrial ADP transmembrane transport [GO:0140021]; mitochondrial ATP transmembrane transport [GO:1990544]; mitochondrial transport [GO:0006839]</t>
  </si>
  <si>
    <t>Mitochondrial 2-oxodicarboxylate carrier 1</t>
  </si>
  <si>
    <t>GEP3 AIM40 FMP48 YOR205C</t>
  </si>
  <si>
    <t>mitochondrial inner membrane [GO:0005743]; mitochondrion [GO:0005739]; GTP binding [GO:0005525]; maturation of SSU-rRNA [GO:0030490]</t>
  </si>
  <si>
    <t>Genetic interactor of prohibitins 3, mitochondrial (Altered inheritance of mitochondria protein 40) (Found in mitochondrial proteome protein 38)</t>
  </si>
  <si>
    <t>RPL28 CYH2 YGL103W</t>
  </si>
  <si>
    <t>cytoplasm [GO:0005737]; cytosol [GO:0005829]; cytosolic large ribosomal subunit [GO:0022625]; nucleus [GO:0005634]; RNA binding [GO:0003723]; structural constituent of ribosome [GO:0003735]; cytoplasmic translation [GO:0002181]</t>
  </si>
  <si>
    <t>60S ribosomal protein L28 (L27a) (L29) (Large ribosomal subunit protein uL15) (RP44) (RP62) (YL24)</t>
  </si>
  <si>
    <t>RPS17A RP51A YML024W</t>
  </si>
  <si>
    <t>cytosol [GO:0005829]; cytosolic small ribosomal subunit [GO:0022627]; structural constituent of ribosome [GO:0003735]; cytoplasmic translation [GO:0002181]; ribosomal small subunit assembly [GO:0000028]</t>
  </si>
  <si>
    <t>40S ribosomal protein S17-A (RP51A) (Small ribosomal subunit protein eS17-A)</t>
  </si>
  <si>
    <t>AI2 Q0055</t>
  </si>
  <si>
    <t>membrane [GO:0016020]; mitochondrion [GO:0005739]</t>
  </si>
  <si>
    <t>membrane [GO:0016020]; mitochondrion [GO:0005739]; cytochrome-c oxidase activity [GO:0004129]; heme binding [GO:0020037]; RNA-directed DNA polymerase activity [GO:0003964]; aerobic respiration [GO:0009060]; homing of group II introns [GO:0006315]; intron homing [GO:0006314]; mitochondrial mRNA processing [GO:0090615]</t>
  </si>
  <si>
    <t>Putative COX1/OXI3 intron 2 protein</t>
  </si>
  <si>
    <t>TIF1 TIF41A YKR059W; TIF2 TIF41B YJL138C J0660</t>
  </si>
  <si>
    <t>cytoplasm [GO:0005737]; cytoplasmic stress granule [GO:0010494]; eukaryotic translation initiation factor 4F complex [GO:0016281]; plasma membrane [GO:0005886]; ribosome [GO:0005840]</t>
  </si>
  <si>
    <t>SUBCELLULAR LOCATION: Cytoplasm {ECO:0000269|PubMed:14562095}.</t>
  </si>
  <si>
    <t>cytoplasm [GO:0005737]; cytoplasmic stress granule [GO:0010494]; eukaryotic translation initiation factor 4F complex [GO:0016281]; plasma membrane [GO:0005886]; ribosome [GO:0005840]; ATP binding [GO:0005524]; ATP hydrolysis activity [GO:0016887]; ATP-dependent activity, acting on RNA [GO:0008186]; RNA binding [GO:0003723]; RNA helicase activity [GO:0003724]; translation initiation factor activity [GO:0003743]; cytoplasmic translational initiation [GO:0002183]; positive regulation of formation of translation preinitiation complex [GO:1901195]; regulation of translational initiation [GO:0006446]; translational initiation [GO:0006413]</t>
  </si>
  <si>
    <t>ATP-dependent RNA helicase eIF4A (EC 3.6.4.13) (Eukaryotic initiation factor 4A) (eIF-4A) (Stimulator factor I 37 kDa component) (Translation initiation factor 1/2) (p37)</t>
  </si>
  <si>
    <t>AIM24 FMP26 YJR080C J1847</t>
  </si>
  <si>
    <t>mitochondrial inner membrane [GO:0005743]; mitochondrion [GO:0005739]; inner mitochondrial membrane organization [GO:0007007]</t>
  </si>
  <si>
    <t>Altered inheritance of mitochondria protein 24, mitochondrial (Found in mitochondrial proteome protein 26)</t>
  </si>
  <si>
    <t>IFM1 YOL023W</t>
  </si>
  <si>
    <t>cell periphery [GO:0071944]; cytoplasm [GO:0005737]; mitochondrion [GO:0005739]; nucleus [GO:0005634]</t>
  </si>
  <si>
    <t>cell periphery [GO:0071944]; cytoplasm [GO:0005737]; mitochondrion [GO:0005739]; nucleus [GO:0005634]; GTP binding [GO:0005525]; GTPase activity [GO:0003924]; translation initiation factor activity [GO:0003743]; tRNA binding [GO:0000049]; mitochondrial translation [GO:0032543]; mitochondrial translational initiation [GO:0070124]; translational initiation [GO:0006413]</t>
  </si>
  <si>
    <t>Translation initiation factor IF-2, mitochondrial (IF-2(Mt)) (IF-2Mt) (IF2(mt))</t>
  </si>
  <si>
    <t>MCP2 MRX13 YLR253W L9672.2</t>
  </si>
  <si>
    <t>mitochondrial inner membrane [GO:0005743]; mitochondrial membrane [GO:0031966]; mitochondrion [GO:0005739]</t>
  </si>
  <si>
    <t>SUBCELLULAR LOCATION: Mitochondrion {ECO:0000269|PubMed:14562095, ECO:0000269|PubMed:16823961}. Mitochondrion inner membrane {ECO:0000269|PubMed:23781023}; Single-pass membrane protein {ECO:0000255}.</t>
  </si>
  <si>
    <t>mitochondrial inner membrane [GO:0005743]; mitochondrial membrane [GO:0031966]; mitochondrion [GO:0005739]; lipid homeostasis [GO:0055088]; mitochondrion organization [GO:0007005]</t>
  </si>
  <si>
    <t>ABC1 family protein MCP2 (MDM10-complementing protein 2) (MIOREX complex component 13) (Mitochondrial organization of gene expression protein 13)</t>
  </si>
  <si>
    <t>RPL1A SSM1 SSM1A YPL220W</t>
  </si>
  <si>
    <t>cytosol [GO:0005829]; cytosolic large ribosomal subunit [GO:0022625]; RNA binding [GO:0003723]; structural constituent of ribosome [GO:0003735]; cytoplasmic translation [GO:0002181]; ribosomal large subunit export from nucleus [GO:0000055]</t>
  </si>
  <si>
    <t>60S ribosomal protein L1-A (L10a) (Large ribosomal subunit protein uL1-A)</t>
  </si>
  <si>
    <t>RPO41 YFL036W</t>
  </si>
  <si>
    <t>cytoplasm [GO:0005737]; mitochondrial DNA-directed RNA polymerase complex [GO:0034245]; mitochondrial matrix [GO:0005759]; mitochondrial nucleoid [GO:0042645]; mitochondrion [GO:0005739]</t>
  </si>
  <si>
    <t>cytoplasm [GO:0005737]; mitochondrial DNA-directed RNA polymerase complex [GO:0034245]; mitochondrial matrix [GO:0005759]; mitochondrial nucleoid [GO:0042645]; mitochondrion [GO:0005739]; DNA primase activity [GO:0003896]; DNA-directed 5'-3' RNA polymerase activity [GO:0003899]; mitochondrial promoter sequence-specific DNA binding [GO:0001018]; DNA replication, synthesis of RNA primer [GO:0006269]; mitochondrial genome maintenance [GO:0000002]; mitochondrial transcription [GO:0006390]</t>
  </si>
  <si>
    <t>DNA-directed RNA polymerase, mitochondrial (EC 2.7.7.6)</t>
  </si>
  <si>
    <t>BI4 SCBI4 Q0120</t>
  </si>
  <si>
    <t>mitochondrion [GO:0005739]; endonuclease activity [GO:0004519]; RNA binding [GO:0003723]; Group I intron splicing [GO:0000372]; mitochondrial electron transport, ubiquinol to cytochrome c [GO:0006122]; mitochondrial mRNA processing [GO:0090615]; mRNA processing [GO:0006397]; proton transmembrane transport [GO:1902600]</t>
  </si>
  <si>
    <t>Intron-encoded RNA maturase bI4 (RNA maturase SCbI4) [Cleaved into: Truncated, nonfunctional cytochrome b; RNA maturase bI4 (EC 3.1.-.-)]</t>
  </si>
  <si>
    <t>COX15 YER141W</t>
  </si>
  <si>
    <t>SUBCELLULAR LOCATION: Mitochondrion inner membrane {ECO:0000269|PubMed:9228094}; Multi-pass membrane protein {ECO:0000269|PubMed:9228094}.</t>
  </si>
  <si>
    <t>mitochondrial inner membrane [GO:0005743]; mitochondrion [GO:0005739]; oxidoreductase activity, acting on NAD(P)H, heme protein as acceptor [GO:0016653]; heme A biosynthetic process [GO:0006784]</t>
  </si>
  <si>
    <t>Cytochrome c oxidase assembly protein COX15 (Heme a synthase COX15)</t>
  </si>
  <si>
    <t>RPS20 URP2 YHL015W</t>
  </si>
  <si>
    <t>cytoplasm [GO:0005737]; cytosol [GO:0005829]; cytosolic small ribosomal subunit [GO:0022627]</t>
  </si>
  <si>
    <t>cytoplasm [GO:0005737]; cytosol [GO:0005829]; cytosolic small ribosomal subunit [GO:0022627]; mRNA binding [GO:0003729]; structural constituent of ribosome [GO:0003735]; cytoplasmic translation [GO:0002181]; maturation of SSU-rRNA from tricistronic rRNA transcript (SSU-rRNA, 5.8S rRNA, LSU-rRNA) [GO:0000462]</t>
  </si>
  <si>
    <t>40S ribosomal protein S20 (Small ribosomal subunit protein uS10)</t>
  </si>
  <si>
    <t>PET54 YGR222W G8527</t>
  </si>
  <si>
    <t>SUBCELLULAR LOCATION: Mitochondrion inner membrane {ECO:0000269|PubMed:8389363}; Peripheral membrane protein {ECO:0000269|PubMed:8389363}.</t>
  </si>
  <si>
    <t>mitochondrial inner membrane [GO:0005743]; mitochondrial matrix [GO:0005759]; mitochondrion [GO:0005739]; mRNA 5'-UTR binding [GO:0048027]; pre-mRNA intronic binding [GO:0097157]; translation regulator activity [GO:0045182]; Group I intron splicing [GO:0000372]; mitochondrial mRNA processing [GO:0090615]; positive regulation of mitochondrial translation [GO:0070131]</t>
  </si>
  <si>
    <t>Protein PET54 (Petite colonies protein 54)</t>
  </si>
  <si>
    <t>MNR2 YKL064W</t>
  </si>
  <si>
    <t>fungal-type vacuole membrane [GO:0000329]; vacuole-mitochondrion membrane contact site [GO:1990816]</t>
  </si>
  <si>
    <t>SUBCELLULAR LOCATION: Membrane; Multi-pass membrane protein.</t>
  </si>
  <si>
    <t>fungal-type vacuole membrane [GO:0000329]; vacuole-mitochondrion membrane contact site [GO:1990816]; magnesium ion transmembrane transporter activity [GO:0015095]; intracellular magnesium ion homeostasis [GO:0010961]</t>
  </si>
  <si>
    <t>Manganese resistance protein MNR2</t>
  </si>
  <si>
    <t>MIC10 MCS10 MIO10 MOS1 YCL057C-A</t>
  </si>
  <si>
    <t>MICOS complex [GO:0061617]; mitochondrial crista junction [GO:0044284]; mitochondrial inner membrane [GO:0005743]; mitochondrion [GO:0005739]</t>
  </si>
  <si>
    <t>SUBCELLULAR LOCATION: Mitochondrion inner membrane {ECO:0000269|PubMed:16823961, ECO:0000269|PubMed:21944719, ECO:0000269|PubMed:21987634, ECO:0000269|PubMed:22009199, ECO:0000269|PubMed:22114354}; Single-pass membrane protein {ECO:0000269|PubMed:16823961, ECO:0000269|PubMed:21944719, ECO:0000269|PubMed:21987634, ECO:0000269|PubMed:22009199, ECO:0000269|PubMed:22114354}. Note=The C-terminus is located in the intermembrane space, while the location of the N-terminus has not been determined yet. As some programs predict the presence of 2 closely apposed membrane domains, it has been proposed that the protein may cross the membrane twice and that both termini may face the intermembrane space (PubMed:22114354). Enriched at crista junctions. {ECO:0000269|PubMed:22114354}.</t>
  </si>
  <si>
    <t>MICOS complex [GO:0061617]; mitochondrial crista junction [GO:0044284]; mitochondrial inner membrane [GO:0005743]; mitochondrion [GO:0005739]; cristae formation [GO:0042407]; membrane organization [GO:0061024]</t>
  </si>
  <si>
    <t>MICOS complex subunit MIC10 (Mitochondrial contact site complex 10 kDa subunit) (Mitochondrial inner membrane organization component of 10 kDa) (Mitochondrial organizing structure protein 1) (MitOS1)</t>
  </si>
  <si>
    <t>RPS24B RPS24EB YIL069C</t>
  </si>
  <si>
    <t>cytosol [GO:0005829]; cytosolic small ribosomal subunit [GO:0022627]; structural constituent of ribosome [GO:0003735]; cytoplasmic translation [GO:0002181]; maturation of SSU-rRNA from tricistronic rRNA transcript (SSU-rRNA, 5.8S rRNA, LSU-rRNA) [GO:0000462]</t>
  </si>
  <si>
    <t>40S ribosomal protein S24-B (RP50) (Small ribosomal subunit protein eS24-B)</t>
  </si>
  <si>
    <t>LAT1 ODP2 PDA2 YNL071W N2374</t>
  </si>
  <si>
    <t>mitochondrial pyruvate dehydrogenase complex [GO:0005967]; mitochondrion [GO:0005739]</t>
  </si>
  <si>
    <t>SUBCELLULAR LOCATION: Mitochondrion matrix {ECO:0000269|PubMed:14562095}.</t>
  </si>
  <si>
    <t>mitochondrial pyruvate dehydrogenase complex [GO:0005967]; mitochondrion [GO:0005739]; dihydrolipoyllysine-residue acetyltransferase activity [GO:0004742]; acetyl-CoA biosynthetic process from pyruvate [GO:0006086]</t>
  </si>
  <si>
    <t>Dihydrolipoyllysine-residue acetyltransferase component of pyruvate dehydrogenase complex, mitochondrial (EC 2.3.1.12) (Dihydrolipoamide acetyltransferase component of pyruvate dehydrogenase complex) (Pyruvate dehydrogenase complex component E2) (PDC-E2) (PDCE2)</t>
  </si>
  <si>
    <t>SOV1 YMR066W YM9916.05</t>
  </si>
  <si>
    <t>Protein SOV1, mitochondrial</t>
  </si>
  <si>
    <t>CYC2 YOR037W OR26.30</t>
  </si>
  <si>
    <t>SUBCELLULAR LOCATION: Mitochondrion inner membrane {ECO:0000269|PubMed:14562095, ECO:0000269|PubMed:14576278, ECO:0000269|PubMed:16207709, ECO:0000269|PubMed:8413243}; Peripheral membrane protein {ECO:0000269|PubMed:14562095, ECO:0000269|PubMed:14576278, ECO:0000269|PubMed:16207709, ECO:0000269|PubMed:8413243}; Intermembrane side {ECO:0000269|PubMed:14562095, ECO:0000269|PubMed:14576278, ECO:0000269|PubMed:16207709, ECO:0000269|PubMed:8413243}.</t>
  </si>
  <si>
    <t>mitochondrial inner membrane [GO:0005743]; mitochondrion [GO:0005739]; oxidoreductase activity [GO:0016491]; cytochrome c-heme linkage [GO:0018063]; mitochondrial membrane organization [GO:0007006]</t>
  </si>
  <si>
    <t>Cytochrome c mitochondrial import factor CYC2 (EC 1.-.-.-) (Cytochrome c assembly flavoprotein CYC2)</t>
  </si>
  <si>
    <t>RPL35A SOS1 YDL191W D1249</t>
  </si>
  <si>
    <t>cytosol [GO:0005829]; cytosolic large ribosomal subunit [GO:0022625]; preribosome, large subunit precursor [GO:0030687]; mRNA binding [GO:0003729]; structural constituent of ribosome [GO:0003735]; cytoplasmic translation [GO:0002181]; maturation of LSU-rRNA from tricistronic rRNA transcript (SSU-rRNA, 5.8S rRNA, LSU-rRNA) [GO:0000463]</t>
  </si>
  <si>
    <t>60S ribosomal protein L35-A (Large ribosomal subunit protein uL29-A)</t>
  </si>
  <si>
    <t>NOP1 LOT3 YDL014W D2870</t>
  </si>
  <si>
    <t>90S preribosome [GO:0030686]; box C/D RNP complex [GO:0031428]; nucleolus [GO:0005730]; nucleoplasm [GO:0005654]; small-subunit processome [GO:0032040]</t>
  </si>
  <si>
    <t>SUBCELLULAR LOCATION: Nucleus, nucleolus {ECO:0000269|PubMed:12756332, ECO:0000269|PubMed:2298745, ECO:0000269|PubMed:2686980}. Note=Fibrillar region of the nucleolus.</t>
  </si>
  <si>
    <t>90S preribosome [GO:0030686]; box C/D RNP complex [GO:0031428]; nucleolus [GO:0005730]; nucleoplasm [GO:0005654]; small-subunit processome [GO:0032040]; histone H2AQ104 methyltransferase activity [GO:1990259]; O-methyltransferase activity [GO:0008171]; RNA binding [GO:0003723]; rRNA methyltransferase activity [GO:0008649]; box C/D RNA 3'-end processing [GO:0000494]; histone glutamine methylation [GO:1990258]; maturation of SSU-rRNA [GO:0030490]; regulation of transcription by RNA polymerase I [GO:0006356]; rRNA 2'-O-methylation [GO:0000451]; rRNA methylation [GO:0031167]; rRNA processing [GO:0006364]; sno(s)RNA processing [GO:0043144]; snoRNA guided rRNA 2'-O-methylation [GO:0000452]</t>
  </si>
  <si>
    <t>rRNA 2'-O-methyltransferase fibrillarin (EC 2.1.1.-) (Histone-glutamine methyltransferase) (U3 small nucleolar RNA-associated protein NOP1) (Nucleolar protein 1) (U3 snoRNA-associated protein NOP1)</t>
  </si>
  <si>
    <t>RPS15 RPS21 YOL040C</t>
  </si>
  <si>
    <t>cytoplasm [GO:0005737]; cytosol [GO:0005829]; cytosolic small ribosomal subunit [GO:0022627]; RNA binding [GO:0003723]; structural constituent of ribosome [GO:0003735]; cytoplasmic translation [GO:0002181]; ribosomal small subunit assembly [GO:0000028]; rRNA export from nucleus [GO:0006407]</t>
  </si>
  <si>
    <t>40S ribosomal protein S15 (RIG protein) (RP52) (S21) (Small ribosomal subunit protein uS19) (YS21)</t>
  </si>
  <si>
    <t>RMD9 YGL107C G3075</t>
  </si>
  <si>
    <t>SUBCELLULAR LOCATION: Mitochondrion inner membrane {ECO:0000269|PubMed:10441495, ECO:0000269|PubMed:10905425, ECO:0000269|PubMed:14562095, ECO:0000269|PubMed:14576278, ECO:0000269|PubMed:17194786, ECO:0000269|PubMed:17194787}; Peripheral membrane protein {ECO:0000269|PubMed:14562095, ECO:0000269|PubMed:14576278, ECO:0000269|PubMed:17194786, ECO:0000269|PubMed:17194787}; Matrix side {ECO:0000269|PubMed:14562095, ECO:0000269|PubMed:14576278, ECO:0000269|PubMed:17194786, ECO:0000269|PubMed:17194787}.</t>
  </si>
  <si>
    <t>mitochondrial inner membrane [GO:0005743]; mitochondrion [GO:0005739]; mRNA 3'-UTR binding [GO:0003730]; mRNA binding [GO:0003729]; 3'-UTR-mediated mRNA stabilization [GO:0070935]; aerobic respiration [GO:0009060]; regulation of mRNA stability [GO:0043488]; sporulation resulting in formation of a cellular spore [GO:0030435]; translational initiation [GO:0006413]</t>
  </si>
  <si>
    <t>RNA-binding protein RMD9, mitochondrial (Dodecamer binding protein) (DBP) (Required for meiotic nuclear division protein 9)</t>
  </si>
  <si>
    <t>SDH2 SDH SDHB YLL041C</t>
  </si>
  <si>
    <t>SUBCELLULAR LOCATION: Mitochondrion inner membrane; Peripheral membrane protein; Matrix side.</t>
  </si>
  <si>
    <t>mitochondrial membrane [GO:0031966]; mitochondrial respiratory chain complex II, succinate dehydrogenase complex (ubiquinone) [GO:0005749]; mitochondrion [GO:0005739]; 2 iron, 2 sulfur cluster binding [GO:0051537]; 3 iron, 4 sulfur cluster binding [GO:0051538]; 4 iron, 4 sulfur cluster binding [GO:0051539]; electron transfer activity [GO:0009055]; fumarate reductase (menaquinone) [GO:0102040]; metal ion binding [GO:0046872]; succinate dehydrogenase (ubiquinone) activity [GO:0008177]; aerobic respiration [GO:0009060]; cellular respiration [GO:0045333]; mitochondrial electron transport, succinate to ubiquinone [GO:0006121]; proton motive force-driven mitochondrial ATP synthesis [GO:0042776]; respiratory electron transport chain [GO:0022904]; tricarboxylic acid cycle [GO:0006099]</t>
  </si>
  <si>
    <t>Succinate dehydrogenase [ubiquinone] iron-sulfur subunit, mitochondrial (EC 1.3.5.1) (Iron-sulfur subunit of complex II) (Ip)</t>
  </si>
  <si>
    <t>TOM71 TOM72 YHR117W</t>
  </si>
  <si>
    <t>mitochondrial outer membrane [GO:0005741]; mitochondrion [GO:0005739]</t>
  </si>
  <si>
    <t>SUBCELLULAR LOCATION: Mitochondrion outer membrane {ECO:0000269|PubMed:14562095, ECO:0000269|PubMed:14576278, ECO:0000269|PubMed:16407407, ECO:0000269|PubMed:16689936, ECO:0000269|PubMed:8612740, ECO:0000269|PubMed:8663394}; Single-pass membrane protein {ECO:0000269|PubMed:14562095, ECO:0000269|PubMed:14576278, ECO:0000269|PubMed:16407407, ECO:0000269|PubMed:16689936, ECO:0000269|PubMed:8612740, ECO:0000269|PubMed:8663394}.</t>
  </si>
  <si>
    <t>mitochondrial outer membrane [GO:0005741]; mitochondrion [GO:0005739]; mitochondrion targeting sequence binding [GO:0030943]; protein transmembrane transporter activity [GO:0008320]; protein import into mitochondrial matrix [GO:0030150]; protein insertion into mitochondrial inner membrane [GO:0045039]; protein targeting to mitochondrion [GO:0006626]</t>
  </si>
  <si>
    <t>Protein TOM71 (71 kDa mitochondrial outer membrane protein)</t>
  </si>
  <si>
    <t>SEC62 YPL094C LPG14C</t>
  </si>
  <si>
    <t>endoplasmic reticulum [GO:0005783]; membrane [GO:0016020]; rough endoplasmic reticulum membrane [GO:0030867]; Sec62/Sec63 complex [GO:0031207]; translocon complex [GO:0071256]</t>
  </si>
  <si>
    <t>SUBCELLULAR LOCATION: Endoplasmic reticulum membrane; Multi-pass membrane protein.</t>
  </si>
  <si>
    <t>endoplasmic reticulum [GO:0005783]; membrane [GO:0016020]; rough endoplasmic reticulum membrane [GO:0030867]; Sec62/Sec63 complex [GO:0031207]; translocon complex [GO:0071256]; protein transmembrane transporter activity [GO:0008320]; post-translational protein targeting to membrane, translocation [GO:0031204]</t>
  </si>
  <si>
    <t>Translocation protein SEC62 (Sec62/63 complex 30 kDa subunit)</t>
  </si>
  <si>
    <t>QCR2 COR2 UCR2 YPR191W P9677.6</t>
  </si>
  <si>
    <t>mitochondrial crista [GO:0030061]; mitochondrial respiratory chain complex III [GO:0005750]; mitochondrion [GO:0005739]</t>
  </si>
  <si>
    <t>SUBCELLULAR LOCATION: Mitochondrion inner membrane {ECO:0000269|PubMed:11502169, ECO:0000269|PubMed:18390544, ECO:0000269|PubMed:22984289, ECO:0000269|PubMed:30598554}; Peripheral membrane protein {ECO:0000269|PubMed:18390544, ECO:0000269|PubMed:30598554}; Matrix side {ECO:0000269|PubMed:18390544, ECO:0000269|PubMed:30598554}.</t>
  </si>
  <si>
    <t>mitochondrial crista [GO:0030061]; mitochondrial respiratory chain complex III [GO:0005750]; mitochondrion [GO:0005739]; metal ion binding [GO:0046872]; metalloendopeptidase activity [GO:0004222]; aerobic respiration [GO:0009060]; cellular respiration [GO:0045333]; mitochondrial electron transport, ubiquinol to cytochrome c [GO:0006122]; proteolysis [GO:0006508]; proton transmembrane transport [GO:1902600]</t>
  </si>
  <si>
    <t>Cytochrome b-c1 complex subunit 2, mitochondrial (Complex III subunit 2) (Core protein II) (Ubiquinol-cytochrome c oxidoreductase core protein 2)</t>
  </si>
  <si>
    <t>ILV2 SMR1 YMR108W YM9718.07</t>
  </si>
  <si>
    <t>acetolactate synthase complex [GO:0005948]; mitochondrion [GO:0005739]</t>
  </si>
  <si>
    <t>SUBCELLULAR LOCATION: Mitochondrion {ECO:0000305|PubMed:10213630}.</t>
  </si>
  <si>
    <t>acetolactate synthase complex [GO:0005948]; mitochondrion [GO:0005739]; acetolactate synthase activity [GO:0003984]; flavin adenine dinucleotide binding [GO:0050660]; magnesium ion binding [GO:0000287]; thiamine pyrophosphate binding [GO:0030976]; branched-chain amino acid biosynthetic process [GO:0009082]; isoleucine biosynthetic process [GO:0009097]; valine biosynthetic process [GO:0009099]</t>
  </si>
  <si>
    <t>Acetolactate synthase catalytic subunit, mitochondrial (EC 2.2.1.6) (Acetohydroxy-acid synthase catalytic subunit) (AHAS) (ALS)</t>
  </si>
  <si>
    <t>MPD1 YOR288C</t>
  </si>
  <si>
    <t>endoplasmic reticulum [GO:0005783]; endoplasmic reticulum lumen [GO:0005788]; fungal-type vacuole [GO:0000324]</t>
  </si>
  <si>
    <t>SUBCELLULAR LOCATION: Endoplasmic reticulum lumen {ECO:0000255|PROSITE-ProRule:PRU10138}.</t>
  </si>
  <si>
    <t>endoplasmic reticulum [GO:0005783]; endoplasmic reticulum lumen [GO:0005788]; fungal-type vacuole [GO:0000324]; protein disulfide isomerase activity [GO:0003756]; protein-disulfide reductase (glutathione) activity [GO:0019153]; protein-disulfide reductase activity [GO:0015035]; protein folding [GO:0006457]; response to endoplasmic reticulum stress [GO:0034976]</t>
  </si>
  <si>
    <t>Protein disulfide-isomerase MPD1 (EC 5.3.4.1)</t>
  </si>
  <si>
    <t>OMS1 YDR316W</t>
  </si>
  <si>
    <t>mitochondrial envelope [GO:0005740]; mitochondrial inner membrane [GO:0005743]; mitochondrion [GO:0005739]</t>
  </si>
  <si>
    <t>SUBCELLULAR LOCATION: Mitochondrion inner membrane {ECO:0000269|PubMed:14562095, ECO:0000269|PubMed:15355998, ECO:0000269|PubMed:16823961}; Single-pass membrane protein {ECO:0000269|PubMed:14562095, ECO:0000269|PubMed:15355998, ECO:0000269|PubMed:16823961}.</t>
  </si>
  <si>
    <t>mitochondrial envelope [GO:0005740]; mitochondrial inner membrane [GO:0005743]; mitochondrion [GO:0005739]; methyltransferase activity [GO:0008168]; S-adenosylmethionine-dependent methyltransferase activity [GO:0008757]; methylation [GO:0032259]</t>
  </si>
  <si>
    <t>Methyltransferase OMS1, mitochondrial (EC 2.1.1.-) (OXA1 multicopy suppressor 1)</t>
  </si>
  <si>
    <t>MRS1 PET157 YIR021W</t>
  </si>
  <si>
    <t>mitochondrial matrix [GO:0005759]; mitochondrion [GO:0005739]; ribonucleoprotein complex [GO:1990904]</t>
  </si>
  <si>
    <t>mitochondrial matrix [GO:0005759]; mitochondrion [GO:0005739]; ribonucleoprotein complex [GO:1990904]; crossed form four-way junction DNA binding [GO:0000402]; DNA endonuclease activity [GO:0004520]; flap-structured DNA binding [GO:0070336]; RNA binding [GO:0003723]; Y-form DNA binding [GO:0000403]; Group I intron splicing [GO:0000372]; mitochondrial genome maintenance [GO:0000002]; mitochondrial RNA processing [GO:0000963]; mRNA processing [GO:0006397]</t>
  </si>
  <si>
    <t>Mitochondrial RNA-splicing protein MRS1</t>
  </si>
  <si>
    <t>RPL6B RPL16B RPL17B YL16B YLR448W L9324.4</t>
  </si>
  <si>
    <t>60S ribosomal protein L6-B (L17) (Large ribosomal subunit protein eL6-B) (RP18) (YL16)</t>
  </si>
  <si>
    <t>KGD1 OGD1 YIL125W</t>
  </si>
  <si>
    <t>mitochondrial alpha-ketoglutarate dehydrogenase complex [GO:0005947]; mitochondrial nucleoid [GO:0042645]; mitochondrial oxoglutarate dehydrogenase complex [GO:0009353]; mitochondrion [GO:0005739]; oxoglutarate dehydrogenase complex [GO:0045252]</t>
  </si>
  <si>
    <t>SUBCELLULAR LOCATION: Mitochondrion matrix. Mitochondrion matrix, mitochondrion nucleoid.</t>
  </si>
  <si>
    <t>mitochondrial alpha-ketoglutarate dehydrogenase complex [GO:0005947]; mitochondrial nucleoid [GO:0042645]; mitochondrial oxoglutarate dehydrogenase complex [GO:0009353]; mitochondrion [GO:0005739]; oxoglutarate dehydrogenase complex [GO:0045252]; oxoglutarate dehydrogenase (succinyl-transferring) activity [GO:0004591]; thiamine pyrophosphate binding [GO:0030976]; 2-oxoglutarate metabolic process [GO:0006103]; tricarboxylic acid cycle [GO:0006099]</t>
  </si>
  <si>
    <t>2-oxoglutarate dehydrogenase, mitochondrial (EC 1.2.4.2) (2-oxoglutarate dehydrogenase complex component E1) (OGDC-E1) (Alpha-ketoglutarate dehydrogenase)</t>
  </si>
  <si>
    <t>MIC26 MCS29 MIO27 MOS2 YGR235C G8575</t>
  </si>
  <si>
    <t>SUBCELLULAR LOCATION: Mitochondrion inner membrane {ECO:0000305}; Multi-pass membrane protein {ECO:0000305}. Note=Enriched at crista junctions. {ECO:0000269|PubMed:21944719, ECO:0000269|PubMed:21987634, ECO:0000269|PubMed:22009199}.</t>
  </si>
  <si>
    <t>MICOS complex [GO:0061617]; mitochondrial crista junction [GO:0044284]; mitochondrial inner membrane [GO:0005743]; mitochondrion [GO:0005739]; cristae formation [GO:0042407]</t>
  </si>
  <si>
    <t>MICOS subunit MIC26 (Mitochondrial contact site complex 29 kDa subunit) (Mitochondrial inner membrane organization component of 27 kDa) (Mitochondrial organizing structure protein 2) (MitOS2)</t>
  </si>
  <si>
    <t>RIP1 YEL024W</t>
  </si>
  <si>
    <t>mitochondrial respiratory chain complex III [GO:0005750]; mitochondrion [GO:0005739]</t>
  </si>
  <si>
    <t>mitochondrial respiratory chain complex III [GO:0005750]; mitochondrion [GO:0005739]; 2 iron, 2 sulfur cluster binding [GO:0051537]; metal ion binding [GO:0046872]; oxidoreductase activity [GO:0016491]; ubiquinol-cytochrome-c reductase activity [GO:0008121]; aerobic respiration [GO:0009060]; cellular respiration [GO:0045333]; mitochondrial electron transport, ubiquinol to cytochrome c [GO:0006122]</t>
  </si>
  <si>
    <t>Cytochrome b-c1 complex subunit Rieske, mitochondrial (EC 7.1.1.8) (Complex III subunit 5) (Rieske iron-sulfur protein) (RISP) (Ubiquinol-cytochrome c oxidoreductase iron-sulfur subunit)</t>
  </si>
  <si>
    <t>MPS3 NEP98 YJL019W J1310 J1315 YJL018W</t>
  </si>
  <si>
    <t>chromosome, telomeric region [GO:0000781]; cytoplasm [GO:0005737]; half bridge of spindle pole body [GO:0005825]; meiotic nuclear membrane microtubule tethering complex [GO:0034993]; membrane [GO:0016020]; nuclear envelope [GO:0005635]; nuclear inner membrane [GO:0005637]; nuclear periphery [GO:0034399]; spindle pole body [GO:0005816]</t>
  </si>
  <si>
    <t>SUBCELLULAR LOCATION: Nucleus inner membrane {ECO:0000269|PubMed:15282802, ECO:0000269|PubMed:21518795, ECO:0000269|PubMed:22017544, ECO:0000269|PubMed:30141044, ECO:0000269|PubMed:30417519, ECO:0000269|PubMed:34586062}; Single-pass type II membrane protein {ECO:0000255}. Cytoplasm, cytoskeleton, microtubule organizing center, spindle pole body {ECO:0000269|PubMed:12486115, ECO:0000269|PubMed:12493774, ECO:0000269|PubMed:15282802, ECO:0000269|PubMed:22017544, ECO:0000269|PubMed:30141044}. Chromosome, telomere {ECO:0000269|PubMed:32967926}. Note=Localizes to the spindle pole body half bridge throughout the cell cycle (PubMed:15282802). Relocalizes from the spindle pole body to the nuclear envelope in meiosis, via the interaction with HTZ1 (PubMed:22017544, PubMed:21518795). The cohesin component REC8 promotes localization on nuclear envelope in mitotic cells (PubMed:30417519). {ECO:0000269|PubMed:15282802, ECO:0000269|PubMed:21518795, ECO:0000269|PubMed:22017544, ECO:0000269|PubMed:30417519}.</t>
  </si>
  <si>
    <t>chromosome, telomeric region [GO:0000781]; cytoplasm [GO:0005737]; half bridge of spindle pole body [GO:0005825]; meiotic nuclear membrane microtubule tethering complex [GO:0034993]; membrane [GO:0016020]; nuclear envelope [GO:0005635]; nuclear inner membrane [GO:0005637]; nuclear periphery [GO:0034399]; spindle pole body [GO:0005816]; ATP binding [GO:0005524]; protein-membrane adaptor activity [GO:0043495]; establishment of mitotic sister chromatid cohesion [GO:0034087]; homologous chromosome pairing at meiosis [GO:0007129]; karyogamy [GO:0000741]; meiotic telomere clustering [GO:0045141]; mitotic sister chromatid cohesion [GO:0007064]; nuclear migration involved in conjugation with cellular fusion [GO:0000743]; spindle pole body duplication [GO:0030474]; subtelomeric heterochromatin formation [GO:0031509]; telomere tethering at nuclear periphery [GO:0034398]</t>
  </si>
  <si>
    <t>Spindle pole body assembly component MPS3 (98 kDa nuclear envelope protein) (Monopolar spindle protein 3)</t>
  </si>
  <si>
    <t>PDA1 YER178W</t>
  </si>
  <si>
    <t>mitochondrial nucleoid [GO:0042645]; mitochondrial pyruvate dehydrogenase complex [GO:0005967]; mitochondrion [GO:0005739]; pyruvate dehydrogenase (acetyl-transferring) activity [GO:0004739]; acetyl-CoA biosynthetic process from pyruvate [GO:0006086]; glycolytic process [GO:0006096]; pseudohyphal growth [GO:0007124]</t>
  </si>
  <si>
    <t>Pyruvate dehydrogenase E1 component subunit alpha, mitochondrial (EC 1.2.4.1) (Pyruvate dehydrogenase complex component E1 alpha) (PDHE1-A)</t>
  </si>
  <si>
    <t>CDC1 DSR1 ESP2 YDR182W YD9395.16</t>
  </si>
  <si>
    <t>endoplasmic reticulum [GO:0005783]; membrane [GO:0016020]</t>
  </si>
  <si>
    <t>endoplasmic reticulum [GO:0005783]; membrane [GO:0016020]; hydrolase activity [GO:0016787]; metal ion binding [GO:0046872]; cell cycle [GO:0007049]; cell division [GO:0051301]; DNA repair [GO:0006281]; GPI anchor biosynthetic process [GO:0006506]</t>
  </si>
  <si>
    <t>Cell division control protein 1 (EC 3.1.-.-)</t>
  </si>
  <si>
    <t>MNE1 MNE YOR350C O6353</t>
  </si>
  <si>
    <t>cytoplasm [GO:0005737]; mitochondrial matrix [GO:0005759]; mitochondrion [GO:0005739]; ribonucleoprotein complex [GO:1990904]</t>
  </si>
  <si>
    <t>cytoplasm [GO:0005737]; mitochondrial matrix [GO:0005759]; mitochondrion [GO:0005739]; ribonucleoprotein complex [GO:1990904]; Group I intron splicing [GO:0000372]; mitochondrial mRNA processing [GO:0090615]</t>
  </si>
  <si>
    <t>Protein MNE1</t>
  </si>
  <si>
    <t>RRG1 YDR065W D4258</t>
  </si>
  <si>
    <t>matrix side of mitochondrial inner membrane [GO:0099617]; mitochondrion [GO:0005739]</t>
  </si>
  <si>
    <t>SUBCELLULAR LOCATION: Mitochondrion {ECO:0000269|PubMed:14562095, ECO:0000269|PubMed:16823961, ECO:0000269|PubMed:19756047}.</t>
  </si>
  <si>
    <t>matrix side of mitochondrial inner membrane [GO:0099617]; mitochondrion [GO:0005739]; mitochondrial genome maintenance [GO:0000002]; mitochondrial tRNA 5'-end processing [GO:0097745]; vacuolar acidification [GO:0007035]</t>
  </si>
  <si>
    <t>Required for respiratory growth protein 1, mitochondrial</t>
  </si>
  <si>
    <t>YPP1 YGR198W G7594</t>
  </si>
  <si>
    <t>actin cortical patch [GO:0030479]; cytoplasm [GO:0005737]; cytosol [GO:0005829]; endosome [GO:0005768]; nucleus [GO:0005634]; plasma membrane [GO:0005886]</t>
  </si>
  <si>
    <t>SUBCELLULAR LOCATION: Cytoplasmic granule. Cell membrane {ECO:0000269|PubMed:14690591}; Peripheral membrane protein; Cytoplasmic side.</t>
  </si>
  <si>
    <t>actin cortical patch [GO:0030479]; cytoplasm [GO:0005737]; cytosol [GO:0005829]; endosome [GO:0005768]; nucleus [GO:0005634]; plasma membrane [GO:0005886]; protein localization to plasma membrane [GO:0072659]; protein targeting to vacuole [GO:0006623]; receptor-mediated endocytosis [GO:0006898]</t>
  </si>
  <si>
    <t>Cargo-transport protein YPP1 (Alpha-synuclein protective protein 1)</t>
  </si>
  <si>
    <t>ARF1 YDL192W D1244</t>
  </si>
  <si>
    <t>cytosol [GO:0005829]; Golgi apparatus [GO:0005794]; Golgi-associated vesicle [GO:0005798]; plasma membrane [GO:0005886]</t>
  </si>
  <si>
    <t>SUBCELLULAR LOCATION: Golgi apparatus.</t>
  </si>
  <si>
    <t>cytosol [GO:0005829]; Golgi apparatus [GO:0005794]; Golgi-associated vesicle [GO:0005798]; plasma membrane [GO:0005886]; GTP binding [GO:0005525]; GTPase activity [GO:0003924]; endoplasmic reticulum to Golgi vesicle-mediated transport [GO:0006888]; Golgi to plasma membrane transport [GO:0006893]; Golgi vesicle transport [GO:0048193]; intracellular protein transport [GO:0006886]; macroautophagy [GO:0016236]; vesicle-mediated transport [GO:0016192]</t>
  </si>
  <si>
    <t>ADP-ribosylation factor 1 (EC 3.6.5.2)</t>
  </si>
  <si>
    <t>PET111 YMR257C YM9920.11C</t>
  </si>
  <si>
    <t>mitochondrial inner membrane [GO:0005743]; mitochondrial matrix [GO:0005759]; mitochondrion [GO:0005739]; translation regulator activity [GO:0045182]; mitochondrial cytochrome c oxidase assembly [GO:0033617]; positive regulation of mitochondrial translation [GO:0070131]</t>
  </si>
  <si>
    <t>Protein PET111, mitochondrial</t>
  </si>
  <si>
    <t>ODC2 YOR222W YOR50-12</t>
  </si>
  <si>
    <t>Mitochondrial 2-oxodicarboxylate carrier 2</t>
  </si>
  <si>
    <t>NDI1 YML120C YM7056.06C</t>
  </si>
  <si>
    <t>SUBCELLULAR LOCATION: Mitochondrion inner membrane {ECO:0000269|PubMed:11502169}; Peripheral membrane protein {ECO:0000269|PubMed:11502169}; Matrix side {ECO:0000269|PubMed:11502169}. Note=Bound to the mitochondrial inner membrane facing the matrix site.</t>
  </si>
  <si>
    <t>mitochondrial inner membrane [GO:0005743]; mitochondrial matrix [GO:0005759]; mitochondrion [GO:0005739]; identical protein binding [GO:0042802]; NADH dehydrogenase (ubiquinone) activity [GO:0008137]; mitochondrial electron transport, NADH to ubiquinone [GO:0006120]; NADH oxidation [GO:0006116]; positive regulation of apoptotic process [GO:0043065]</t>
  </si>
  <si>
    <t>Rotenone-insensitive NADH-ubiquinone oxidoreductase, mitochondrial (EC 1.6.5.9) (Internal NADH dehydrogenase) (NADH:ubiquinone reductase (non-electrogenic))</t>
  </si>
  <si>
    <t>ACO1 GLU1 YLR304C L8003.22</t>
  </si>
  <si>
    <t>cytosol [GO:0005829]; mitochondrial intermembrane space [GO:0005758]; mitochondrial matrix [GO:0005759]; mitochondrial nucleoid [GO:0042645]; mitochondrion [GO:0005739]</t>
  </si>
  <si>
    <t>SUBCELLULAR LOCATION: Mitochondrion. Cytoplasm. Note=Mainly mitochondrial, small amounts are also detected in the cytosol with a ratio of 94:6.</t>
  </si>
  <si>
    <t>cytosol [GO:0005829]; mitochondrial intermembrane space [GO:0005758]; mitochondrial matrix [GO:0005759]; mitochondrial nucleoid [GO:0042645]; mitochondrion [GO:0005739]; 4 iron, 4 sulfur cluster binding [GO:0051539]; aconitate hydratase activity [GO:0003994]; citrate dehydratase activity [GO:0047780]; double-stranded DNA binding [GO:0003690]; iron-sulfur cluster binding [GO:0051536]; metal ion binding [GO:0046872]; single-stranded DNA binding [GO:0003697]; mitochondrial genome maintenance [GO:0000002]; tricarboxylic acid cycle [GO:0006099]</t>
  </si>
  <si>
    <t>Aconitate hydratase, mitochondrial (Aconitase) (EC 4.2.1.3) (Citrate hydro-lyase)</t>
  </si>
  <si>
    <t>CBS1 YDL069C</t>
  </si>
  <si>
    <t>mitochondrial inner membrane [GO:0005743]; mitochondrial ribosome [GO:0005761]; mitochondrion [GO:0005739]</t>
  </si>
  <si>
    <t>SUBCELLULAR LOCATION: Mitochondrion inner membrane {ECO:0000269|PubMed:14576278, ECO:0000269|PubMed:1745228}; Peripheral membrane protein {ECO:0000269|PubMed:14576278, ECO:0000269|PubMed:1745228}.</t>
  </si>
  <si>
    <t>mitochondrial inner membrane [GO:0005743]; mitochondrial ribosome [GO:0005761]; mitochondrion [GO:0005739]; translation regulator activity [GO:0045182]; mitochondrial respiratory chain complex III assembly [GO:0034551]; positive regulation of mitochondrial translation [GO:0070131]</t>
  </si>
  <si>
    <t>Cytochrome b translational activator protein CBS1, mitochondrial (COB-specific translational activator protein CBS1)</t>
  </si>
  <si>
    <t>ENO2 ENOB YHR174W</t>
  </si>
  <si>
    <t>cytoplasmic side of plasma membrane [GO:0009898]; cytosol [GO:0005829]; fungal-type vacuole [GO:0000324]; mitochondrion [GO:0005739]; phosphopyruvate hydratase complex [GO:0000015]; plasma membrane [GO:0005886]</t>
  </si>
  <si>
    <t>cytoplasmic side of plasma membrane [GO:0009898]; cytosol [GO:0005829]; fungal-type vacuole [GO:0000324]; mitochondrion [GO:0005739]; phosphopyruvate hydratase complex [GO:0000015]; plasma membrane [GO:0005886]; magnesium ion binding [GO:0000287]; melatonin binding [GO:1904408]; phosphopyruvate hydratase activity [GO:0004634]; glycolytic process [GO:0006096]; regulation of vacuole fusion, non-autophagic [GO:0032889]</t>
  </si>
  <si>
    <t>Enolase 2 (EC 4.2.1.11) (2-phospho-D-glycerate hydro-lyase 2) (2-phosphoglycerate dehydratase 2)</t>
  </si>
  <si>
    <t>GAL7 YBR018C YBR0226</t>
  </si>
  <si>
    <t>cytoplasm [GO:0005737]</t>
  </si>
  <si>
    <t>cytoplasm [GO:0005737]; UDP-glucose:hexose-1-phosphate uridylyltransferase activity [GO:0008108]; zinc ion binding [GO:0008270]; galactose catabolic process via UDP-galactose [GO:0033499]</t>
  </si>
  <si>
    <t>Galactose-1-phosphate uridylyltransferase (Gal-1-P uridylyltransferase) (EC 2.7.7.12) (UDP-glucose--hexose-1-phosphate uridylyltransferase)</t>
  </si>
  <si>
    <t>MRS2 YOR334W</t>
  </si>
  <si>
    <t>SUBCELLULAR LOCATION: Mitochondrion inner membrane {ECO:0000269|PubMed:14562095, ECO:0000305|PubMed:23999289}; Multi-pass membrane protein {ECO:0000269|PubMed:14562095}.</t>
  </si>
  <si>
    <t>mitochondrial inner membrane [GO:0005743]; mitochondrion [GO:0005739]; magnesium ion transmembrane transporter activity [GO:0015095]; mitochondrial magnesium ion transmembrane transport [GO:0045016]</t>
  </si>
  <si>
    <t>Magnesium transporter MRS2, mitochondrial (RNA-splicing protein MRS2)</t>
  </si>
  <si>
    <t>HFD1 YMR110C YM9718.09C</t>
  </si>
  <si>
    <t>cytoplasm [GO:0005737]; endoplasmic reticulum [GO:0005783]; endosome [GO:0005768]; endosome membrane [GO:0010008]; lipid droplet [GO:0005811]; mitochondrial outer membrane [GO:0005741]; mitochondrion [GO:0005739]</t>
  </si>
  <si>
    <t>SUBCELLULAR LOCATION: Lipid droplet {ECO:0000269|PubMed:24868093}. Mitochondrion outer membrane {ECO:0000269|PubMed:14576278, ECO:0000269|PubMed:16407407, ECO:0000269|PubMed:16689936}; Single-pass membrane protein {ECO:0000255}. Endosome membrane {ECO:0000269|PubMed:14562095}; Single-pass membrane protein {ECO:0000255}. Cytoplasmic granule membrane {ECO:0000305}; Single-pass membrane protein {ECO:0000255}.</t>
  </si>
  <si>
    <t>cytoplasm [GO:0005737]; endoplasmic reticulum [GO:0005783]; endosome [GO:0005768]; endosome membrane [GO:0010008]; lipid droplet [GO:0005811]; mitochondrial outer membrane [GO:0005741]; mitochondrion [GO:0005739]; 4-hydroxybenzaldehyde dehydrogenase activity [GO:0018484]; aldehyde dehydrogenase (NAD+) activity [GO:0004029]; carboxylate reductase activity [GO:0047770]; glyceraldehyde-3-phosphate dehydrogenase (NAD+) (non-phosphorylating) activity [GO:0043878]; aldehyde catabolic process [GO:0046185]; cellular aldehyde metabolic process [GO:0006081]; sphingolipid metabolic process [GO:0006665]; ubiquinone biosynthetic process [GO:0006744]; ubiquinone biosynthetic process from tyrosine [GO:0032180]</t>
  </si>
  <si>
    <t>Fatty aldehyde dehydrogenase HFD1 (EC 1.2.1.3) (EC 1.2.1.64) (Hexadecenal dehydrogenase)</t>
  </si>
  <si>
    <t>SUBCELLULAR LOCATION: Mitochondrion inner membrane {ECO:0000305}; Multi-pass membrane protein {ECO:0000305}.</t>
  </si>
  <si>
    <t>mitochondrial inner membrane [GO:0005743]; mitochondrion [GO:0005739]; citrate secondary active transmembrane transporter activity [GO:0071913]; mitochondrial citrate transmembrane transport [GO:0006843]; mitochondrial transport [GO:0006839]</t>
  </si>
  <si>
    <t>Uncharacterized mitochondrial carrier YFR045W</t>
  </si>
  <si>
    <t>GUT2 YIL155C</t>
  </si>
  <si>
    <t>glycerol-3-phosphate dehydrogenase complex [GO:0009331]; mitochondrial inner membrane [GO:0005743]; mitochondrial intermembrane space [GO:0005758]; mitochondrial outer membrane [GO:0005741]; mitochondrion [GO:0005739]</t>
  </si>
  <si>
    <t>SUBCELLULAR LOCATION: Mitochondrion inner membrane {ECO:0000269|PubMed:11502169}. Mitochondrion intermembrane space {ECO:0000269|PubMed:22984289}.</t>
  </si>
  <si>
    <t>glycerol-3-phosphate dehydrogenase complex [GO:0009331]; mitochondrial inner membrane [GO:0005743]; mitochondrial intermembrane space [GO:0005758]; mitochondrial outer membrane [GO:0005741]; mitochondrion [GO:0005739]; glycerol-3-phosphate dehydrogenase (quinone) activity [GO:0004368]; sn-glycerol-3-phosphate:ubiquinone-8 oxidoreductase activity [GO:0052591]; glycerol catabolic process [GO:0019563]; glycerol metabolic process [GO:0006071]; glycerol-3-phosphate metabolic process [GO:0006072]; NADH oxidation [GO:0006116]</t>
  </si>
  <si>
    <t>Glycerol-3-phosphate dehydrogenase, mitochondrial (GPD-M) (GPDH-M) (EC 1.1.5.3)</t>
  </si>
  <si>
    <t>KGD2 YDR148C YD8358.05C</t>
  </si>
  <si>
    <t>mitochondrial alpha-ketoglutarate dehydrogenase complex [GO:0005947]; mitochondrial nucleoid [GO:0042645]; mitochondrial oxoglutarate dehydrogenase complex [GO:0009353]; mitochondrion [GO:0005739]</t>
  </si>
  <si>
    <t>mitochondrial alpha-ketoglutarate dehydrogenase complex [GO:0005947]; mitochondrial nucleoid [GO:0042645]; mitochondrial oxoglutarate dehydrogenase complex [GO:0009353]; mitochondrion [GO:0005739]; dihydrolipoyllysine-residue succinyltransferase activity [GO:0004149]; 2-oxoglutarate metabolic process [GO:0006103]; L-lysine catabolic process to acetyl-CoA via saccharopine [GO:0033512]; tricarboxylic acid cycle [GO:0006099]</t>
  </si>
  <si>
    <t>Dihydrolipoyllysine-residue succinyltransferase component of 2-oxoglutarate dehydrogenase complex, mitochondrial (EC 2.3.1.61) (2-oxoglutarate dehydrogenase complex component E2) (OGDC-E2) (Dihydrolipoamide succinyltransferase component of 2-oxoglutarate dehydrogenase complex)</t>
  </si>
  <si>
    <t>MIC60 AIM28 FCJ1 FMP13 YKR016W</t>
  </si>
  <si>
    <t>MICOS complex [GO:0061617]; mitochondrial crista [GO:0030061]; mitochondrial crista junction [GO:0044284]; mitochondrial inner membrane [GO:0005743]; mitochondrion [GO:0005739]</t>
  </si>
  <si>
    <t>SUBCELLULAR LOCATION: Mitochondrion inner membrane {ECO:0000269|PubMed:14562095, ECO:0000269|PubMed:19528297, ECO:0000269|PubMed:21944719, ECO:0000269|PubMed:21987634}; Single-pass membrane protein {ECO:0000269|PubMed:14562095, ECO:0000269|PubMed:19528297, ECO:0000269|PubMed:21944719, ECO:0000269|PubMed:21987634}. Note=Enriched at crista junctions.</t>
  </si>
  <si>
    <t>MICOS complex [GO:0061617]; mitochondrial crista [GO:0030061]; mitochondrial crista junction [GO:0044284]; mitochondrial inner membrane [GO:0005743]; mitochondrion [GO:0005739]; cristae formation [GO:0042407]; protein import into mitochondrial intermembrane space [GO:0045041]</t>
  </si>
  <si>
    <t>MICOS complex subunit MIC60 (Altered inheritance of mitochondria protein 28) (Formation of crista junctions protein 1) (Found in mitochondrial proteome protein 13) (Mitofilin)</t>
  </si>
  <si>
    <t>MYO5 YMR109W YM9718.08</t>
  </si>
  <si>
    <t>actin cortical patch [GO:0030479]; actin cytoskeleton [GO:0015629]; cell periphery [GO:0071944]; cell tip [GO:0051286]; cellular bud [GO:0005933]; cytoplasm [GO:0005737]; mating projection tip [GO:0043332]; myosin I complex [GO:0045160]; vesicle [GO:0031982]</t>
  </si>
  <si>
    <t>SUBCELLULAR LOCATION: Cytoplasm, cytoskeleton, actin patch {ECO:0000269|PubMed:16478726, ECO:0000269|PubMed:17522383, ECO:0000269|PubMed:8682864, ECO:0000269|PubMed:9628892}. Note=Localizes to cortical patch-like protein structures that assemble actin patches. Enriched at sites of polarized growth.</t>
  </si>
  <si>
    <t>actin cortical patch [GO:0030479]; actin cytoskeleton [GO:0015629]; cell periphery [GO:0071944]; cell tip [GO:0051286]; cellular bud [GO:0005933]; cytoplasm [GO:0005737]; mating projection tip [GO:0043332]; myosin I complex [GO:0045160]; vesicle [GO:0031982]; actin filament binding [GO:0051015]; ATP binding [GO:0005524]; hydrolase activity [GO:0016787]; identical protein binding [GO:0042802]; microfilament motor activity [GO:0000146]; actin cortical patch localization [GO:0051666]; actin filament organization [GO:0007015]; bipolar cellular bud site selection [GO:0007121]; endocytosis [GO:0006897]; exocytosis [GO:0006887]; fungal-type cell wall organization [GO:0031505]; positive regulation of Arp2/3 complex-mediated actin nucleation [GO:2000601]; receptor-mediated endocytosis [GO:0006898]; response to osmotic stress [GO:0006970]; response to salt stress [GO:0009651]; vesicle transport along actin filament [GO:0030050]</t>
  </si>
  <si>
    <t>Myosin-5 (Actin-dependent myosin-I MYO5) (Class I unconventional myosin MYO5) (Type I myosin MYO5)</t>
  </si>
  <si>
    <t>ARG5,6 YER069W</t>
  </si>
  <si>
    <t>mitochondrial matrix [GO:0005759]; mitochondrion [GO:0005739]; NAGS/NAGK complex [GO:0106098]</t>
  </si>
  <si>
    <t>mitochondrial matrix [GO:0005759]; mitochondrion [GO:0005739]; NAGS/NAGK complex [GO:0106098]; acetylglutamate kinase activity [GO:0003991]; ATP binding [GO:0005524]; N-acetyl-gamma-glutamyl-phosphate reductase activity [GO:0003942]; NAD binding [GO:0051287]; NADP+ binding [GO:0070401]; protein dimerization activity [GO:0046983]; arginine biosynthetic process [GO:0006526]; ornithine biosynthetic process [GO:0006592]; phosphorylation [GO:0016310]; regulation of DNA-templated transcription [GO:0006355]</t>
  </si>
  <si>
    <t>Protein ARG5,6, mitochondrial [Cleaved into: N-acetyl-gamma-glutamyl-phosphate reductase (EC 1.2.1.38) (N-acetyl-glutamate semialdehyde dehydrogenase) (NAGSA dehydrogenase); Acetylglutamate kinase (EC 2.7.2.8) (N-acetyl-L-glutamate 5-phosphotransferase) (NAG kinase) (AGK)]</t>
  </si>
  <si>
    <t>CCE1 YKL011C YKL164</t>
  </si>
  <si>
    <t>mitochondrial inner membrane [GO:0005743]; mitochondrion [GO:0005739]; crossed form four-way junction DNA binding [GO:0000402]; DNA endonuclease activity [GO:0004520]; flap-structured DNA binding [GO:0070336]; metal ion binding [GO:0046872]; Y-form DNA binding [GO:0000403]; mitochondrial genome maintenance [GO:0000002]</t>
  </si>
  <si>
    <t>Cruciform cutting endonuclease 1, mitochondrial (EC 3.1.21.10)</t>
  </si>
  <si>
    <t>UGO1 YDR470C</t>
  </si>
  <si>
    <t>SUBCELLULAR LOCATION: Mitochondrion outer membrane {ECO:0000269|PubMed:11257114, ECO:0000269|PubMed:14576278}; Single-pass type II membrane protein {ECO:0000269|PubMed:11257114, ECO:0000269|PubMed:14576278}.</t>
  </si>
  <si>
    <t>mitochondrial outer membrane [GO:0005741]; mitochondrion [GO:0005739]; mitochondrial fusion [GO:0008053]; mitochondrial inner membrane fusion [GO:1990627]; mitochondrial outer membrane fusion [GO:1990626]</t>
  </si>
  <si>
    <t>Mitochondrial fusion and transport protein UGO1</t>
  </si>
  <si>
    <t>NIC96 YFR002W</t>
  </si>
  <si>
    <t>nuclear envelope [GO:0005635]; nuclear membrane [GO:0031965]; nuclear pore [GO:0005643]; nuclear pore linkers [GO:0044612]; nuclear pore nuclear basket [GO:0044615]</t>
  </si>
  <si>
    <t>SUBCELLULAR LOCATION: Nucleus, nuclear pore complex {ECO:0000269|PubMed:10684247}. Nucleus membrane; Peripheral membrane protein; Cytoplasmic side. Nucleus membrane; Peripheral membrane protein; Nucleoplasmic side. Note=Symmetric distribution.</t>
  </si>
  <si>
    <t>nuclear envelope [GO:0005635]; nuclear membrane [GO:0031965]; nuclear pore [GO:0005643]; nuclear pore linkers [GO:0044612]; nuclear pore nuclear basket [GO:0044615]; structural constituent of nuclear pore [GO:0017056]; nuclear pore organization [GO:0006999]; nucleocytoplasmic transport [GO:0006913]; poly(A)+ mRNA export from nucleus [GO:0016973]; protein import into nucleus [GO:0006606]; ribosomal large subunit export from nucleus [GO:0000055]</t>
  </si>
  <si>
    <t>Nucleoporin NIC96 (96 kDa nucleoporin-interacting component) (Nuclear pore protein NIC96)</t>
  </si>
  <si>
    <t>MAM33 YIL070C</t>
  </si>
  <si>
    <t>mitochondrial matrix [GO:0005759]; mitochondrion [GO:0005739]; aerobic respiration [GO:0009060]; cytosolic ribosome assembly [GO:0042256]</t>
  </si>
  <si>
    <t>Mitochondrial acidic protein MAM33</t>
  </si>
  <si>
    <t>SSB1 YG101 YDL229W</t>
  </si>
  <si>
    <t>cytoplasm [GO:0005737]; cytosol [GO:0005829]; nucleus [GO:0005634]; plasma membrane [GO:0005886]; polysome [GO:0005844]</t>
  </si>
  <si>
    <t>SUBCELLULAR LOCATION: Cytoplasm {ECO:0000269|PubMed:10347213, ECO:0000269|PubMed:23332755, ECO:0000305|PubMed:1394434}. Note=About 50% of the protein is associated with translating ribosomes, but sufficient Ssb exists in the cell for each ribosome to be associated with at least one Ssb molecule. {ECO:0000269|PubMed:1394434, ECO:0000269|PubMed:23332755, ECO:0000269|PubMed:9670014}.</t>
  </si>
  <si>
    <t>cytoplasm [GO:0005737]; cytosol [GO:0005829]; nucleus [GO:0005634]; plasma membrane [GO:0005886]; polysome [GO:0005844]; ATP binding [GO:0005524]; ATP hydrolysis activity [GO:0016887]; ATP-dependent protein folding chaperone [GO:0140662]; calmodulin binding [GO:0005516]; heat shock protein binding [GO:0031072]; protein folding chaperone [GO:0044183]; unfolded protein binding [GO:0051082]; 'de novo' cotranslational protein folding [GO:0051083]; cellular response to glucose starvation [GO:0042149]; chaperone cofactor-dependent protein refolding [GO:0051085]; cytoplasmic translation [GO:0002181]; protein refolding [GO:0042026]; regulation of translational fidelity [GO:0006450]; ribosomal subunit export from nucleus [GO:0000054]; rRNA processing [GO:0006364]; translational frameshifting [GO:0006452]; translational termination [GO:0006415]</t>
  </si>
  <si>
    <t>Ribosome-associated molecular chaperone SSB1 (EC 3.6.4.10) (Cold-inducible protein YG101) (Heat shock protein SSB1) (Hsp70 chaperone Ssb)</t>
  </si>
  <si>
    <t>GSP1 CNR1 CST17 YLR293C L8003.19</t>
  </si>
  <si>
    <t>cytoplasm [GO:0005737]; cytosol [GO:0005829]; nucleus [GO:0005634]</t>
  </si>
  <si>
    <t>cytoplasm [GO:0005737]; cytosol [GO:0005829]; nucleus [GO:0005634]; GTP binding [GO:0005525]; GTPase activity [GO:0003924]; exonucleolytic trimming to generate mature 3'-end of 5.8S rRNA from tricistronic rRNA transcript (SSU-rRNA, 5.8S rRNA, LSU-rRNA) [GO:0000467]; nucleus organization [GO:0006997]; poly(A)+ mRNA export from nucleus [GO:0016973]; protein import into nucleus [GO:0006606]; regulation of cell cycle phase transition [GO:1901987]; regulation of nucleocytoplasmic transport [GO:0046822]; ribosomal subunit export from nucleus [GO:0000054]</t>
  </si>
  <si>
    <t>GTP-binding nuclear protein GSP1/CNR1 (Chromosome stability protein 17) (GTPase Ran homolog) (Genetic suppressor of PRP20-1)</t>
  </si>
  <si>
    <t>PRX1 YBL064C YBL0503 YBL0524</t>
  </si>
  <si>
    <t>SUBCELLULAR LOCATION: Mitochondrion {ECO:0000269|PubMed:10821871, ECO:0000269|PubMed:14576278}.</t>
  </si>
  <si>
    <t>cytosol [GO:0005829]; mitochondrion [GO:0005739]; thioredoxin peroxidase activity [GO:0008379]; cell redox homeostasis [GO:0045454]; cellular response to oxidative stress [GO:0034599]</t>
  </si>
  <si>
    <t>Peroxiredoxin PRX1, mitochondrial (Prx) (EC 1.11.1.25) (EC 1.11.1.27) (1-Cys PRX) (Glutaredoxin-dependent peroxiredoxin) (Glutathione-dependent peroxiredoxin) (Mitochondrial thiol peroxidase) (mTPx) (Thioredoxin peroxidase)</t>
  </si>
  <si>
    <t>ILV6 YCL009C YCL9C</t>
  </si>
  <si>
    <t>acetolactate synthase complex [GO:0005948]; mitochondrial nucleoid [GO:0042645]; mitochondrion [GO:0005739]</t>
  </si>
  <si>
    <t>acetolactate synthase complex [GO:0005948]; mitochondrial nucleoid [GO:0042645]; mitochondrion [GO:0005739]; acetolactate synthase regulator activity [GO:1990610]; enzyme regulator activity [GO:0030234]; branched-chain amino acid biosynthetic process [GO:0009082]; isoleucine biosynthetic process [GO:0009097]; valine biosynthetic process [GO:0009099]</t>
  </si>
  <si>
    <t>Acetolactate synthase small subunit, mitochondrial (Acetohydroxy-acid synthase small subunit) (AHAS) (ALS)</t>
  </si>
  <si>
    <t>YTA12 RCA1 YMR089C YM9582.14C</t>
  </si>
  <si>
    <t>cytoplasm [GO:0005737]; m-AAA complex [GO:0005745]; mitochondrial inner boundary membrane [GO:0097002]; mitochondrial inner membrane [GO:0005743]; mitochondrion [GO:0005739]</t>
  </si>
  <si>
    <t>SUBCELLULAR LOCATION: Mitochondrion membrane {ECO:0000269|PubMed:8681382}; Multi-pass membrane protein {ECO:0000269|PubMed:8681382}.</t>
  </si>
  <si>
    <t>cytoplasm [GO:0005737]; m-AAA complex [GO:0005745]; mitochondrial inner boundary membrane [GO:0097002]; mitochondrial inner membrane [GO:0005743]; mitochondrion [GO:0005739]; ATP binding [GO:0005524]; ATP hydrolysis activity [GO:0016887]; ATP-dependent peptidase activity [GO:0004176]; metalloendopeptidase activity [GO:0004222]; metallopeptidase activity [GO:0008237]; zinc ion binding [GO:0008270]; mitochondrial protein processing [GO:0034982]; protein catabolic process [GO:0030163]; protein-containing complex assembly [GO:0065003]; signal peptide processing [GO:0006465]</t>
  </si>
  <si>
    <t>Mitochondrial respiratory chain complexes assembly protein YTA12 (EC 3.4.24.-) (Tat-binding homolog 12)</t>
  </si>
  <si>
    <t>SLS1 YLR139C L3162</t>
  </si>
  <si>
    <t>membrane [GO:0016020]; mitochondrial inner membrane [GO:0005743]; mitochondrial nucleoid [GO:0042645]; mitochondrion [GO:0005739]</t>
  </si>
  <si>
    <t>SUBCELLULAR LOCATION: Mitochondrion inner membrane {ECO:0000269|PubMed:8917313}.</t>
  </si>
  <si>
    <t>membrane [GO:0016020]; mitochondrial inner membrane [GO:0005743]; mitochondrial nucleoid [GO:0042645]; mitochondrion [GO:0005739]; aerobic respiration [GO:0009060]; mitochondrial translation [GO:0032543]</t>
  </si>
  <si>
    <t>Sigma-like sequence protein 1, mitochondrial (Protein SLS1)</t>
  </si>
  <si>
    <t>GSF2 ECM6 EFF2 YML048W YM9827.04</t>
  </si>
  <si>
    <t>cytoplasm [GO:0005737]; endoplasmic reticulum [GO:0005783]; endoplasmic reticulum membrane [GO:0005789]; mitochondrial outer membrane [GO:0005741]</t>
  </si>
  <si>
    <t>SUBCELLULAR LOCATION: Endoplasmic reticulum membrane {ECO:0000305}; Single-pass type II membrane protein {ECO:0000305}.</t>
  </si>
  <si>
    <t>cytoplasm [GO:0005737]; endoplasmic reticulum [GO:0005783]; endoplasmic reticulum membrane [GO:0005789]; mitochondrial outer membrane [GO:0005741]; unfolded protein binding [GO:0051082]; protein folding [GO:0006457]; protein localization to cell surface [GO:0034394]</t>
  </si>
  <si>
    <t>Glucose-signaling factor 2 (Extracellular mutant protein 6)</t>
  </si>
  <si>
    <t>NUC1 YJL208C HRE329 J0310</t>
  </si>
  <si>
    <t>cytosol [GO:0005829]; mitochondrial inner membrane [GO:0005743]; mitochondrion [GO:0005739]; nucleus [GO:0005634]</t>
  </si>
  <si>
    <t>SUBCELLULAR LOCATION: Mitochondrion inner membrane.</t>
  </si>
  <si>
    <t>cytosol [GO:0005829]; mitochondrial inner membrane [GO:0005743]; mitochondrion [GO:0005739]; nucleus [GO:0005634]; DNA endonuclease activity [GO:0004520]; DNA exonuclease activity [GO:0004529]; metal ion binding [GO:0046872]; nucleic acid binding [GO:0003676]; ribonuclease activity [GO:0004540]; RNA endonuclease activity [GO:0004521]; single-stranded DNA endodeoxyribonuclease activity [GO:0000014]; apoptotic DNA fragmentation [GO:0006309]; apoptotic process [GO:0006915]; defense response to virus [GO:0051607]; DNA catabolic process [GO:0006308]; DNA recombination [GO:0006310]; RNA catabolic process [GO:0006401]</t>
  </si>
  <si>
    <t>Mitochondrial nuclease (EC 3.1.30.-)</t>
  </si>
  <si>
    <t>cytoplasmic ribonucleoprotein granule [GO:0036464]</t>
  </si>
  <si>
    <t>cytoplasmic ribonucleoprotein granule [GO:0036464]; ATP binding [GO:0005524]; protein kinase activity [GO:0004672]; protein serine kinase activity [GO:0106310]; protein serine/threonine kinase activity [GO:0004674]; intracellular signal transduction [GO:0035556]; protein phosphorylation [GO:0006468]</t>
  </si>
  <si>
    <t>Putative serine/threonine-protein kinase YPL150W (EC 2.7.11.1)</t>
  </si>
  <si>
    <t>MRX8 YDR336W</t>
  </si>
  <si>
    <t>SUBCELLULAR LOCATION: Mitochondrion {ECO:0000305|PubMed:25683707}.</t>
  </si>
  <si>
    <t>mitochondrion [GO:0005739]; GTP binding [GO:0005525]; metal ion binding [GO:0046872]</t>
  </si>
  <si>
    <t>MIOREX complex component 8 (Mitochondrial organization of gene expression protein 8)</t>
  </si>
  <si>
    <t>LSC2 YGR244C G8625</t>
  </si>
  <si>
    <t>mitochondrion [GO:0005739]; succinate-CoA ligase complex [GO:0042709]; succinate-CoA ligase complex (ADP-forming) [GO:0009361]</t>
  </si>
  <si>
    <t>SUBCELLULAR LOCATION: Mitochondrion {ECO:0000255|HAMAP-Rule:MF_03219, ECO:0000269|PubMed:14576278}.</t>
  </si>
  <si>
    <t>mitochondrion [GO:0005739]; succinate-CoA ligase complex [GO:0042709]; succinate-CoA ligase complex (ADP-forming) [GO:0009361]; ATP binding [GO:0005524]; magnesium ion binding [GO:0000287]; succinate-CoA ligase (ADP-forming) activity [GO:0004775]; succinyl-CoA catabolic process [GO:1901289]; succinyl-CoA metabolic process [GO:0006104]; tricarboxylic acid cycle [GO:0006099]</t>
  </si>
  <si>
    <t>Succinate--CoA ligase [ADP-forming] subunit beta, mitochondrial (EC 6.2.1.5) (Succinyl-CoA synthetase beta chain) (SCS-beta)</t>
  </si>
  <si>
    <t>GPI11 YDR302W</t>
  </si>
  <si>
    <t>SUBCELLULAR LOCATION: Endoplasmic reticulum membrane {ECO:0000269|PubMed:14562095}; Multi-pass membrane protein {ECO:0000269|PubMed:14562095}.</t>
  </si>
  <si>
    <t>endoplasmic reticulum [GO:0005783]; endoplasmic reticulum membrane [GO:0005789]; mannose-ethanolamine phosphotransferase activity [GO:0051377]; GPI anchor biosynthetic process [GO:0006506]</t>
  </si>
  <si>
    <t>Glycosylphosphatidylinositol anchor biosynthesis protein 11 (PIGF homolog)</t>
  </si>
  <si>
    <t>MSS18 YPR134W P9659.8</t>
  </si>
  <si>
    <t>mitochondrion [GO:0005739]; Group I intron splicing [GO:0000372]; mitochondrial mRNA processing [GO:0090615]</t>
  </si>
  <si>
    <t>Protein MSS18</t>
  </si>
  <si>
    <t>ANP1 GEM3 YEL036C SYGP-ORF28</t>
  </si>
  <si>
    <t>endoplasmic reticulum membrane [GO:0005789]; Golgi cis cisterna [GO:0000137]; mannan polymerase complex [GO:0000136]</t>
  </si>
  <si>
    <t>SUBCELLULAR LOCATION: Endoplasmic reticulum membrane {ECO:0000269|PubMed:11095735}; Single-pass type II membrane protein {ECO:0000305|PubMed:9434768}. Golgi apparatus membrane {ECO:0000269|PubMed:10713261, ECO:0000269|PubMed:9430634, ECO:0000269|PubMed:9434768}; Single-pass type II membrane protein {ECO:0000305|PubMed:9434768}. Note=Cis-Golgi (PubMed:9430634). Recycles between endoplasmic reticulum and Golgi (PubMed:11095735). {ECO:0000269|PubMed:11095735, ECO:0000269|PubMed:9430634}.</t>
  </si>
  <si>
    <t>endoplasmic reticulum membrane [GO:0005789]; Golgi cis cisterna [GO:0000137]; mannan polymerase complex [GO:0000136]; alpha-1,6-mannosyltransferase activity [GO:0000009]; cell wall mannoprotein biosynthetic process [GO:0000032]; protein N-linked glycosylation [GO:0006487]</t>
  </si>
  <si>
    <t>Mannan polymerase II complex ANP1 subunit (M-Pol II subunit ANP1) (Aminonitrophenyl propanediol resistance protein)</t>
  </si>
  <si>
    <t>HAS1 YMR290C</t>
  </si>
  <si>
    <t>90S preribosome [GO:0030686]; nuclear envelope [GO:0005635]; nucleolus [GO:0005730]; preribosome, large subunit precursor [GO:0030687]; small-subunit processome [GO:0032040]</t>
  </si>
  <si>
    <t>SUBCELLULAR LOCATION: Nucleus, nucleolus {ECO:0000269|PubMed:10684247, ECO:0000269|PubMed:15049817}.</t>
  </si>
  <si>
    <t>90S preribosome [GO:0030686]; nuclear envelope [GO:0005635]; nucleolus [GO:0005730]; preribosome, large subunit precursor [GO:0030687]; small-subunit processome [GO:0032040]; ATP binding [GO:0005524]; ATP hydrolysis activity [GO:0016887]; ATP-dependent activity, acting on RNA [GO:0008186]; identical protein binding [GO:0042802]; RNA binding [GO:0003723]; RNA helicase activity [GO:0003724]; maturation of LSU-rRNA from tricistronic rRNA transcript (SSU-rRNA, 5.8S rRNA, LSU-rRNA) [GO:0000463]; maturation of SSU-rRNA [GO:0030490]; maturation of SSU-rRNA from tricistronic rRNA transcript (SSU-rRNA, 5.8S rRNA, LSU-rRNA) [GO:0000462]; ribosomal large subunit biogenesis [GO:0042273]; ribosomal small subunit biogenesis [GO:0042274]; rRNA processing [GO:0006364]; snoRNA release from pre-rRNA [GO:1990417]</t>
  </si>
  <si>
    <t>ATP-dependent RNA helicase HAS1 (EC 3.6.4.13) (Helicase associated with SET1 protein 1)</t>
  </si>
  <si>
    <t>SSA4 YER103W</t>
  </si>
  <si>
    <t>cytoplasm [GO:0005737]; cytosol [GO:0005829]; nucleus [GO:0005634]; plasma membrane [GO:0005886]</t>
  </si>
  <si>
    <t>cytoplasm [GO:0005737]; cytosol [GO:0005829]; nucleus [GO:0005634]; plasma membrane [GO:0005886]; ATP binding [GO:0005524]; ATP hydrolysis activity [GO:0016887]; ATP-dependent protein folding chaperone [GO:0140662]; heat shock protein binding [GO:0031072]; protein folding chaperone [GO:0044183]; unfolded protein binding [GO:0051082]; chaperone cofactor-dependent protein refolding [GO:0051085]; protein folding [GO:0006457]; protein refolding [GO:0042026]; SRP-dependent cotranslational protein targeting to membrane, translocation [GO:0006616]</t>
  </si>
  <si>
    <t>Heat shock protein SSA4</t>
  </si>
  <si>
    <t>TUF1 TUFM YOR187W</t>
  </si>
  <si>
    <t>mitochondrion [GO:0005739]; GTP binding [GO:0005525]; GTPase activity [GO:0003924]; translation elongation factor activity [GO:0003746]; mitochondrial translation [GO:0032543]; mitochondrial translational elongation [GO:0070125]</t>
  </si>
  <si>
    <t>Elongation factor Tu, mitochondrial (tufM)</t>
  </si>
  <si>
    <t>ALD4 ALD7 ALDH2 YOR374W O6730</t>
  </si>
  <si>
    <t>mitochondrial nucleoid [GO:0042645]; mitochondrion [GO:0005739]</t>
  </si>
  <si>
    <t>SUBCELLULAR LOCATION: Mitochondrion matrix {ECO:0000269|PubMed:11502169}.</t>
  </si>
  <si>
    <t>mitochondrial nucleoid [GO:0042645]; mitochondrion [GO:0005739]; aldehyde dehydrogenase (NAD+) activity [GO:0004029]; aldehyde dehydrogenase [NAD(P)+] activity [GO:0004030]; acetate biosynthetic process [GO:0019413]; ethanol metabolic process [GO:0006067]; NADPH regeneration [GO:0006740]; pyruvate metabolic process [GO:0006090]</t>
  </si>
  <si>
    <t>Potassium-activated aldehyde dehydrogenase, mitochondrial (EC 1.2.1.-) (EC 1.2.1.4) (K(+)-activated acetaldehyde dehydrogenase) (K(+)-ACDH)</t>
  </si>
  <si>
    <t>ERB1 YMR049C YM9796.02C</t>
  </si>
  <si>
    <t>nucleolus [GO:0005730]; nucleoplasm [GO:0005654]; nucleus [GO:0005634]; PeBoW complex [GO:0070545]; preribosome, large subunit precursor [GO:0030687]</t>
  </si>
  <si>
    <t>SUBCELLULAR LOCATION: Nucleus, nucleolus {ECO:0000255|HAMAP-Rule:MF_03027, ECO:0000269|PubMed:18448671}. Nucleus, nucleoplasm {ECO:0000255|HAMAP-Rule:MF_03027, ECO:0000269|PubMed:18448671}.</t>
  </si>
  <si>
    <t>nucleolus [GO:0005730]; nucleoplasm [GO:0005654]; nucleus [GO:0005634]; PeBoW complex [GO:0070545]; preribosome, large subunit precursor [GO:0030687]; DNA binding [GO:0003677]; large ribosomal subunit rRNA binding [GO:0070180]; ribonucleoprotein complex binding [GO:0043021]; maturation of 5.8S rRNA from tricistronic rRNA transcript (SSU-rRNA, 5.8S rRNA, LSU-rRNA) [GO:0000466]; maturation of LSU-rRNA from tricistronic rRNA transcript (SSU-rRNA, 5.8S rRNA, LSU-rRNA) [GO:0000463]; ribosomal large subunit biogenesis [GO:0042273]; rRNA processing [GO:0006364]</t>
  </si>
  <si>
    <t>Ribosome biogenesis protein ERB1 (Eukaryotic ribosome biogenesis protein 1)</t>
  </si>
  <si>
    <t>SAR1 YPL218W</t>
  </si>
  <si>
    <t>COPII vesicle coat [GO:0030127]; endoplasmic reticulum [GO:0005783]; endoplasmic reticulum exit site [GO:0070971]; endoplasmic reticulum membrane [GO:0005789]; Golgi membrane [GO:0000139]; mitochondria-associated endoplasmic reticulum membrane [GO:0044233]; mitochondrion [GO:0005739]</t>
  </si>
  <si>
    <t>SUBCELLULAR LOCATION: Cytoplasmic vesicle, COPII-coated vesicle membrane; Peripheral membrane protein; Cytoplasmic side. Endoplasmic reticulum membrane; Peripheral membrane protein; Cytoplasmic side. Golgi apparatus membrane {ECO:0000305}; Peripheral membrane protein {ECO:0000305}; Cytoplasmic side {ECO:0000305}. Note=Membrane association requires the presence of the SEC12 exchange factor.</t>
  </si>
  <si>
    <t>COPII vesicle coat [GO:0030127]; endoplasmic reticulum [GO:0005783]; endoplasmic reticulum exit site [GO:0070971]; endoplasmic reticulum membrane [GO:0005789]; Golgi membrane [GO:0000139]; mitochondria-associated endoplasmic reticulum membrane [GO:0044233]; mitochondrion [GO:0005739]; GTP binding [GO:0005525]; GTPase activity [GO:0003924]; endoplasmic reticulum to Golgi vesicle-mediated transport [GO:0006888]; intracellular protein transport [GO:0006886]; membrane organization [GO:0061024]; mitochondrial fission [GO:0000266]; mitochondrial membrane organization [GO:0007006]; nuclear envelope organization [GO:0006998]; positive regulation of ER to Golgi vesicle-mediated transport [GO:1902953]; positive regulation of protein exit from endoplasmic reticulum [GO:0070863]; regulation of COPII vesicle coating [GO:0003400]; vesicle organization [GO:0016050]</t>
  </si>
  <si>
    <t>Small COPII coat GTPase SAR1 (EC 3.6.5.-) (GTP-binding protein SAR1) (Secretion-associated RAS-related protein 1)</t>
  </si>
  <si>
    <t>mitochondrial membrane [GO:0031966]; mitochondrion [GO:0005739]</t>
  </si>
  <si>
    <t>SUBCELLULAR LOCATION: Mitochondrion membrane {ECO:0000269|PubMed:16823961}; Multi-pass membrane protein {ECO:0000255}.</t>
  </si>
  <si>
    <t>PUP1 protein homolog</t>
  </si>
  <si>
    <t>RPL39 RPL46 SPB2 YJL189W J0360</t>
  </si>
  <si>
    <t>60S ribosomal protein L39 (L46) (Large ribosomal subunit protein eL39) (YL40)</t>
  </si>
  <si>
    <t>ADH3 YMR083W YM9582.08</t>
  </si>
  <si>
    <t>cytoplasm [GO:0005737]; mitochondrial matrix [GO:0005759]; mitochondrion [GO:0005739]; alcohol dehydrogenase (NAD+) activity [GO:0004022]; zinc ion binding [GO:0008270]; amino acid catabolic process to alcohol via Ehrlich pathway [GO:0000947]; NADH oxidation [GO:0006116]</t>
  </si>
  <si>
    <t>Alcohol dehydrogenase 3, mitochondrial (EC 1.1.1.1) (Alcohol dehydrogenase III) (YADH-3)</t>
  </si>
  <si>
    <t>RPS7B YNL096C N2212</t>
  </si>
  <si>
    <t>cytosol [GO:0005829]; cytosolic small ribosomal subunit [GO:0022627]; nucleolus [GO:0005730]; small-subunit processome [GO:0032040]</t>
  </si>
  <si>
    <t>cytosol [GO:0005829]; cytosolic small ribosomal subunit [GO:0022627]; nucleolus [GO:0005730]; small-subunit processome [GO:0032040]; structural constituent of ribosome [GO:0003735]; cytoplasmic translation [GO:0002181]; ribosomal small subunit biogenesis [GO:0042274]; ribosome biogenesis [GO:0042254]; rRNA processing [GO:0006364]</t>
  </si>
  <si>
    <t>40S ribosomal protein S7-B (Small ribosomal subunit protein eS7-B)</t>
  </si>
  <si>
    <t>LCL3 YGL085W</t>
  </si>
  <si>
    <t>SUBCELLULAR LOCATION: Mitochondrion {ECO:0000269|PubMed:14562095}. Membrane {ECO:0000305}; Single-pass membrane protein {ECO:0000305}.</t>
  </si>
  <si>
    <t>membrane [GO:0016020]; mitochondrion [GO:0005739]; endonuclease activity [GO:0004519]; metal ion binding [GO:0046872]</t>
  </si>
  <si>
    <t>Probable endonuclease LCL3 (EC 3.1.-.-) (Long chronological lifespan protein 3)</t>
  </si>
  <si>
    <t>MRX9 YDL027C D2800</t>
  </si>
  <si>
    <t>endoplasmic reticulum [GO:0005783]; mitochondrial membrane [GO:0031966]; mitochondrion [GO:0005739]</t>
  </si>
  <si>
    <t>SUBCELLULAR LOCATION: Mitochondrion {ECO:0000269|PubMed:14562095, ECO:0000269|PubMed:16823961}. Mitochondrion membrane {ECO:0000305}; Multi-pass membrane protein {ECO:0000255}.</t>
  </si>
  <si>
    <t>MIOREX complex component 9 (Mitochondrial organization of gene expression protein 9)</t>
  </si>
  <si>
    <t>MSS2 YDL107W D2340</t>
  </si>
  <si>
    <t>mitochondrial inner membrane [GO:0005743]; mitochondrial matrix [GO:0005759]</t>
  </si>
  <si>
    <t>SUBCELLULAR LOCATION: Mitochondrion inner membrane {ECO:0000305}.</t>
  </si>
  <si>
    <t>mitochondrial inner membrane [GO:0005743]; mitochondrial matrix [GO:0005759]; protein insertion into mitochondrial inner membrane from matrix [GO:0032979]</t>
  </si>
  <si>
    <t>Protein MSS2, mitochondrial</t>
  </si>
  <si>
    <t>RPS25B RPS31 RPS31B YLR333C L8300.10</t>
  </si>
  <si>
    <t>cytosol [GO:0005829]; cytosolic small ribosomal subunit [GO:0022627]; structural constituent of ribosome [GO:0003735]; cytoplasmic translation [GO:0002181]</t>
  </si>
  <si>
    <t>40S ribosomal protein S25-B (RP45) (S31) (Small ribosomal subunit protein eS25-B) (YS23)</t>
  </si>
  <si>
    <t>RRG8 YPR116W</t>
  </si>
  <si>
    <t>matrix side of mitochondrial inner membrane [GO:0099617]; mitochondrion [GO:0005739]; mitochondrial genome maintenance [GO:0000002]; mitochondrial tRNA 5'-end processing [GO:0097745]</t>
  </si>
  <si>
    <t>Required for respiratory growth protein 8, mitochondrial</t>
  </si>
  <si>
    <t>PPN1 PHM5 YDR452W D9461.37</t>
  </si>
  <si>
    <t>cytosol [GO:0005829]; fungal-type vacuole [GO:0000324]; fungal-type vacuole membrane [GO:0000329]; nucleus [GO:0005634]</t>
  </si>
  <si>
    <t>SUBCELLULAR LOCATION: Vacuole membrane {ECO:0000269|PubMed:11566881, ECO:0000269|PubMed:11788821, ECO:0000269|PubMed:14562095, ECO:0000269|PubMed:15086787, ECO:0000269|PubMed:8900207}; Single-pass type II membrane protein {ECO:0000269|PubMed:11566881, ECO:0000269|PubMed:11788821, ECO:0000269|PubMed:14562095, ECO:0000269|PubMed:15086787, ECO:0000269|PubMed:8900207}. Cytoplasm {ECO:0000269|PubMed:17009950}. Note=The cytoplasmic form appears in the cytosol during the transition of cells from stationary growth phase to new budding on glucose addition and phosphate excess. {ECO:0000269|PubMed:17009950}.</t>
  </si>
  <si>
    <t>cytosol [GO:0005829]; fungal-type vacuole [GO:0000324]; fungal-type vacuole membrane [GO:0000329]; nucleus [GO:0005634]; endopolyphosphatase activity [GO:0000298]; exopolyphosphatase activity [GO:0004309]; metal ion binding [GO:0046872]; polyphosphate catabolic process [GO:0006798]; polyphosphate metabolic process [GO:0006797]</t>
  </si>
  <si>
    <t>Endopolyphosphatase (EC 3.6.1.10) (Deoxyadenosine triphosphate phosphohydrolase) (dATP phosphohydrolase) (EC 3.6.1.-) (Exopolyphosphatase) (EC 3.6.1.11) (Phosphate metabolism protein 5)</t>
  </si>
  <si>
    <t>NOP56 SIK1 YLR197W L8167.9</t>
  </si>
  <si>
    <t>90S preribosome [GO:0030686]; box C/D RNP complex [GO:0031428]; nucleolus [GO:0005730]; nucleoplasm [GO:0005654]; nucleus [GO:0005634]; small-subunit processome [GO:0032040]</t>
  </si>
  <si>
    <t>SUBCELLULAR LOCATION: Nucleus, nucleolus {ECO:0000269|PubMed:9372940}.</t>
  </si>
  <si>
    <t>90S preribosome [GO:0030686]; box C/D RNP complex [GO:0031428]; nucleolus [GO:0005730]; nucleoplasm [GO:0005654]; nucleus [GO:0005634]; small-subunit processome [GO:0032040]; mRNA binding [GO:0003729]; snoRNA binding [GO:0030515]; box C/D RNA 3'-end processing [GO:0000494]; maturation of SSU-rRNA [GO:0030490]; rRNA modification [GO:0000154]; rRNA processing [GO:0006364]; snoRNA guided rRNA 2'-O-methylation [GO:0000452]</t>
  </si>
  <si>
    <t>Nucleolar protein 56 (Ribosome biosynthesis protein SIK1) (Suppressor of I kappa b protein 1)</t>
  </si>
  <si>
    <t>GPT2 GAT1 YKR067W</t>
  </si>
  <si>
    <t>cytoplasm [GO:0005737]; endoplasmic reticulum [GO:0005783]; endoplasmic reticulum membrane [GO:0005789]; lipid droplet [GO:0005811]</t>
  </si>
  <si>
    <t>SUBCELLULAR LOCATION: Lipid droplet {ECO:0000269|PubMed:22267742, ECO:0000269|PubMed:31421179, ECO:0000269|PubMed:9401016}. Endoplasmic reticulum membrane {ECO:0000269|PubMed:19525420, ECO:0000269|PubMed:31421179}; Multi-pass membrane protein {ECO:0000255}. Note=Localizes to both perinuclear and cortical endoplasmic reticulum. {ECO:0000269|PubMed:19525420}.</t>
  </si>
  <si>
    <t>cytoplasm [GO:0005737]; endoplasmic reticulum [GO:0005783]; endoplasmic reticulum membrane [GO:0005789]; lipid droplet [GO:0005811]; glycerol-3-phosphate O-acyltransferase activity [GO:0004366]; glycerone-phosphate O-acyltransferase activity [GO:0016287]; sn-1-glycerol-3-phosphate C16:0-DCA-CoA acyl transferase activity [GO:0102420]; CDP-diacylglycerol biosynthetic process [GO:0016024]; phospholipid biosynthetic process [GO:0008654]; regulation of triglyceride metabolic process [GO:0090207]</t>
  </si>
  <si>
    <t>Glycerol-3-phosphate O-acyltransferase 2 (G-3-P acyltransferase 2) (GPAT 2) (EC 2.3.1.15) (Dihydroxyacetone phosphate acyltransferase 2) (DHAP-AT 2) (EC 2.3.1.42) (Glycerol-3-phosphate / dihydroxyacetone phosphate acyltransferase 2)</t>
  </si>
  <si>
    <t>KAR2 GRP78 SSD1 YJL034W J1248</t>
  </si>
  <si>
    <t>cytoplasm [GO:0005737]; endoplasmic reticulum [GO:0005783]; endoplasmic reticulum chaperone complex [GO:0034663]; endoplasmic reticulum lumen [GO:0005788]; luminal surveillance complex [GO:0034099]; membrane [GO:0016020]; nucleus [GO:0005634]</t>
  </si>
  <si>
    <t>SUBCELLULAR LOCATION: Endoplasmic reticulum lumen {ECO:0000255|PROSITE-ProRule:PRU10138, ECO:0000269|PubMed:2661018}.</t>
  </si>
  <si>
    <t>cytoplasm [GO:0005737]; endoplasmic reticulum [GO:0005783]; endoplasmic reticulum chaperone complex [GO:0034663]; endoplasmic reticulum lumen [GO:0005788]; luminal surveillance complex [GO:0034099]; membrane [GO:0016020]; nucleus [GO:0005634]; ATP binding [GO:0005524]; ATP hydrolysis activity [GO:0016887]; ATP-dependent protein folding chaperone [GO:0140662]; heat shock protein binding [GO:0031072]; protein folding chaperone [GO:0044183]; unfolded protein binding [GO:0051082]; chaperone cofactor-dependent protein refolding [GO:0051085]; detection of unfolded protein [GO:0002235]; endoplasmic reticulum unfolded protein response [GO:0030968]; fungal-type cell wall beta-glucan biosynthetic process [GO:0070880]; karyogamy involved in conjugation with cellular fusion [GO:0000742]; post-translational protein targeting to membrane, translocation [GO:0031204]; protein localization to endoplasmic reticulum [GO:0070972]; protein refolding [GO:0042026]; response to unfolded protein [GO:0006986]; SRP-dependent cotranslational protein targeting to membrane, translocation [GO:0006616]; ubiquitin-dependent ERAD pathway [GO:0030433]; ubiquitin-dependent glycoprotein ERAD pathway [GO:0097466]</t>
  </si>
  <si>
    <t>Endoplasmic reticulum chaperone BiP (EC 3.6.4.10) (78 kDa glucose-regulated protein homolog) (GRP-78) (Immunoglobulin heavy chain-binding protein homolog) (BiP)</t>
  </si>
  <si>
    <t>RPS0B NAB1B NAB4 YST2 YLR048W L2118</t>
  </si>
  <si>
    <t>SUBCELLULAR LOCATION: Cytoplasm {ECO:0000255|HAMAP-Rule:MF_03015, ECO:0000269|PubMed:14562095, ECO:0000269|PubMed:14627813, ECO:0000269|PubMed:22096102}.</t>
  </si>
  <si>
    <t>cytosol [GO:0005829]; cytosolic small ribosomal subunit [GO:0022627]; structural constituent of ribosome [GO:0003735]; cytoplasmic translation [GO:0002181]; endonucleolytic cleavage in ITS1 to separate SSU-rRNA from 5.8S rRNA and LSU-rRNA from tricistronic rRNA transcript (SSU-rRNA, 5.8S rRNA, LSU-rRNA) [GO:0000447]; endonucleolytic cleavage to generate mature 3'-end of SSU-rRNA from (SSU-rRNA, 5.8S rRNA, LSU-rRNA) [GO:0000461]; ribosomal small subunit assembly [GO:0000028]; rRNA export from nucleus [GO:0006407]</t>
  </si>
  <si>
    <t>40S ribosomal protein S0-B (Nucleic acid-binding protein NAB1B) (Small ribosomal subunit protein uS2-B)</t>
  </si>
  <si>
    <t>NCA2 YPR155C</t>
  </si>
  <si>
    <t>SUBCELLULAR LOCATION: Mitochondrion membrane {ECO:0000269|PubMed:14562095, ECO:0000269|PubMed:14576278}; Multi-pass membrane protein {ECO:0000269|PubMed:14562095, ECO:0000269|PubMed:14576278}.</t>
  </si>
  <si>
    <t>mitochondrial outer membrane [GO:0005741]; mitochondrion [GO:0005739]; aerobic respiration [GO:0009060]; mRNA metabolic process [GO:0016071]</t>
  </si>
  <si>
    <t>Nuclear control of ATPase protein 2</t>
  </si>
  <si>
    <t>HSP60 MIF4 YLR259C L8479.10</t>
  </si>
  <si>
    <t>cytosol [GO:0005829]; mitochondrial inner membrane [GO:0005743]; mitochondrial intermembrane space [GO:0005758]; mitochondrial matrix [GO:0005759]; mitochondrial nucleoid [GO:0042645]; mitochondrion [GO:0005739]</t>
  </si>
  <si>
    <t>cytosol [GO:0005829]; mitochondrial inner membrane [GO:0005743]; mitochondrial intermembrane space [GO:0005758]; mitochondrial matrix [GO:0005759]; mitochondrial nucleoid [GO:0042645]; mitochondrion [GO:0005739]; ATP binding [GO:0005524]; ATP hydrolysis activity [GO:0016887]; ATP-dependent protein folding chaperone [GO:0140662]; DNA replication origin binding [GO:0003688]; protein-folding chaperone binding [GO:0051087]; single-stranded DNA binding [GO:0003697]; unfolded protein binding [GO:0051082]; 'de novo' protein folding [GO:0006458]; apoptotic mitochondrial changes [GO:0008637]; chaperone-mediated protein complex assembly [GO:0051131]; mitochondrial unfolded protein response [GO:0034514]; protein folding [GO:0006457]; protein import into mitochondrial intermembrane space [GO:0045041]; protein maturation [GO:0051604]; protein refolding [GO:0042026]; protein stabilization [GO:0050821]</t>
  </si>
  <si>
    <t>Heat shock protein 60, mitochondrial (CPN60) (P66) (Stimulator factor I 66 kDa component)</t>
  </si>
  <si>
    <t>MSS51 YLR203C L8167.17</t>
  </si>
  <si>
    <t>SUBCELLULAR LOCATION: Mitochondrion inner membrane {ECO:0000269|PubMed:10803883, ECO:0000269|PubMed:14562095, ECO:0000269|PubMed:14576278, ECO:0000269|PubMed:15306853}; Peripheral membrane protein {ECO:0000269|PubMed:10803883, ECO:0000269|PubMed:14562095, ECO:0000269|PubMed:14576278, ECO:0000269|PubMed:15306853}; Matrix side {ECO:0000269|PubMed:10803883, ECO:0000269|PubMed:14562095, ECO:0000269|PubMed:14576278, ECO:0000269|PubMed:15306853}.</t>
  </si>
  <si>
    <t>mitochondrial inner membrane [GO:0005743]; mitochondrion [GO:0005739]; translation regulator activity [GO:0045182]; mitochondrial cytochrome c oxidase assembly [GO:0033617]; mRNA processing [GO:0006397]; negative regulation of mitochondrial translation [GO:0070130]; positive regulation of mitochondrial translation [GO:0070131]; protein stabilization [GO:0050821]; RNA splicing [GO:0008380]</t>
  </si>
  <si>
    <t>Protein MSS51, mitochondrial (Mitochondrial splicing suppressor protein 51)</t>
  </si>
  <si>
    <t>TOM70 MAS70 OMP1 YNL121C N1905</t>
  </si>
  <si>
    <t>mitochondrial outer membrane [GO:0005741]; mitochondrial outer membrane translocase complex [GO:0005742]; mitochondrion [GO:0005739]</t>
  </si>
  <si>
    <t>SUBCELLULAR LOCATION: Mitochondrion outer membrane {ECO:0000269|PubMed:11502169}; Single-pass membrane protein {ECO:0000269|PubMed:11502169}.</t>
  </si>
  <si>
    <t>mitochondrial outer membrane [GO:0005741]; mitochondrial outer membrane translocase complex [GO:0005742]; mitochondrion [GO:0005739]; mitochondrion targeting sequence binding [GO:0030943]; protein-transporting ATPase activity [GO:0015450]; protein import into mitochondrial matrix [GO:0030150]; protein insertion into mitochondrial inner membrane [GO:0045039]; protein insertion into mitochondrial outer membrane [GO:0045040]; protein targeting to mitochondrion [GO:0006626]</t>
  </si>
  <si>
    <t>Mitochondrial import receptor subunit TOM70 (70 kDa mitochondrial outer membrane protein) (Translocase of outer membrane 70 kDa subunit)</t>
  </si>
  <si>
    <t>IDH2 YOR136W O3326 YOR3326W</t>
  </si>
  <si>
    <t>mitochondrial isocitrate dehydrogenase complex (NAD+) [GO:0005962]; mitochondrion [GO:0005739]</t>
  </si>
  <si>
    <t>mitochondrial isocitrate dehydrogenase complex (NAD+) [GO:0005962]; mitochondrion [GO:0005739]; isocitrate dehydrogenase (NAD+) activity [GO:0004449]; magnesium ion binding [GO:0000287]; NAD binding [GO:0051287]; RNA binding [GO:0003723]; glutamate biosynthetic process [GO:0006537]; isocitrate metabolic process [GO:0006102]; tricarboxylic acid cycle [GO:0006099]</t>
  </si>
  <si>
    <t>Isocitrate dehydrogenase [NAD] subunit 2, mitochondrial (EC 1.1.1.41) (Isocitric dehydrogenase) (NAD(+)-specific ICDH)</t>
  </si>
  <si>
    <t>SSA1 YAL005C</t>
  </si>
  <si>
    <t>cytoplasm [GO:0005737]; cytosol [GO:0005829]; extracellular region [GO:0005576]; fungal-type cell wall [GO:0009277]; fungal-type vacuole membrane [GO:0000329]; nucleus [GO:0005634]; plasma membrane [GO:0005886]; polysome [GO:0005844]; transcription repressor complex [GO:0017053]</t>
  </si>
  <si>
    <t>SUBCELLULAR LOCATION: Cytoplasm {ECO:0000269|PubMed:14562095}. Secreted, cell wall {ECO:0000269|PubMed:14562095}.</t>
  </si>
  <si>
    <t>cytoplasm [GO:0005737]; cytosol [GO:0005829]; extracellular region [GO:0005576]; fungal-type cell wall [GO:0009277]; fungal-type vacuole membrane [GO:0000329]; nucleus [GO:0005634]; plasma membrane [GO:0005886]; polysome [GO:0005844]; transcription repressor complex [GO:0017053]; ATP binding [GO:0005524]; ATP hydrolysis activity [GO:0016887]; ATP-dependent protein folding chaperone [GO:0140662]; heat shock protein binding [GO:0031072]; protein folding chaperone [GO:0044183]; tRNA binding [GO:0000049]; unfolded protein binding [GO:0051082]; chaperone cofactor-dependent protein refolding [GO:0051085]; clathrin coat disassembly [GO:0072318]; cytoplasmic translation [GO:0002181]; mitochondria-associated ubiquitin-dependent protein catabolic process [GO:0072671]; negative regulation of DNA-templated transcription [GO:0045892]; proteasome-mediated ubiquitin-dependent protein catabolic process [GO:0043161]; protein folding [GO:0006457]; protein import into nucleus [GO:0006606]; protein polyubiquitination [GO:0000209]; protein refolding [GO:0042026]; protein targeting to mitochondrion [GO:0006626]; response to oxygen levels [GO:0070482]; SRP-dependent cotranslational protein targeting to membrane, translocation [GO:0006616]; stress granule disassembly [GO:0035617]</t>
  </si>
  <si>
    <t>Heat shock protein SSA1 (Heat shock protein YG100)</t>
  </si>
  <si>
    <t>MFM1 LPE10 YPL060W</t>
  </si>
  <si>
    <t>mitochondrial inner membrane [GO:0005743]</t>
  </si>
  <si>
    <t>SUBCELLULAR LOCATION: Mitochondrion inner membrane {ECO:0000269|PubMed:11254124, ECO:0000269|PubMed:14562095, ECO:0000269|PubMed:19756047}; Multi-pass membrane protein {ECO:0000269|PubMed:11254124, ECO:0000269|PubMed:14562095, ECO:0000269|PubMed:19756047}.</t>
  </si>
  <si>
    <t>mitochondrial inner membrane [GO:0005743]; magnesium ion transmembrane transporter activity [GO:0015095]; mitochondrial magnesium ion transmembrane transport [GO:0045016]</t>
  </si>
  <si>
    <t>Mitochondrial inner membrane magnesium transporter MFM1 (MRS2 function modulating factor 1)</t>
  </si>
  <si>
    <t>COX1 OXI3 Q0045</t>
  </si>
  <si>
    <t>mitochondrial respiratory chain complex IV [GO:0005751]; mitochondrion [GO:0005739]; cytochrome-c oxidase activity [GO:0004129]; heme binding [GO:0020037]; metal ion binding [GO:0046872]; aerobic respiration [GO:0009060]; cellular respiration [GO:0045333]; electron transport coupled proton transport [GO:0015990]; mitochondrial electron transport, cytochrome c to oxygen [GO:0006123]</t>
  </si>
  <si>
    <t>Cytochrome c oxidase subunit 1 (EC 7.1.1.9) (Cytochrome c oxidase polypeptide I)</t>
  </si>
  <si>
    <t>AI4 ENS2 I-SCEII Q0065</t>
  </si>
  <si>
    <t>mitochondrial respiratory chain complex IV [GO:0005751]; mitochondrion [GO:0005739]; cytochrome-c oxidase activity [GO:0004129]; endonuclease activity [GO:0004519]; heme binding [GO:0020037]; electron transport coupled proton transport [GO:0015990]; intron homing [GO:0006314]; mitochondrial electron transport, cytochrome c to oxygen [GO:0006123]; mRNA processing [GO:0006397]; RNA splicing [GO:0008380]</t>
  </si>
  <si>
    <t>Intron-encoded DNA endonuclease aI4 (DNA endonuclease I-SceII) [Cleaved into: Truncated non-functional cytochrome oxidase 1; DNA endonuclease aI4 (EC 3.1.-.-) (Intron-encoded endonuclease I-SceII)]</t>
  </si>
  <si>
    <t>EFB1 TEF5 YAL003W</t>
  </si>
  <si>
    <t>cytosol [GO:0005829]; eukaryotic translation elongation factor 1 complex [GO:0005853]; ribosome [GO:0005840]</t>
  </si>
  <si>
    <t>cytosol [GO:0005829]; eukaryotic translation elongation factor 1 complex [GO:0005853]; ribosome [GO:0005840]; guanyl-nucleotide exchange factor activity [GO:0005085]; translation elongation factor activity [GO:0003746]; maintenance of translational fidelity [GO:1990145]; negative regulation of actin filament bundle assembly [GO:0032232]; regulation of translational termination [GO:0006449]; translational elongation [GO:0006414]</t>
  </si>
  <si>
    <t>Elongation factor 1-beta (EF-1-beta) (Eukaryotic elongation factor 1Balpha) (eEF1Balpha) (Translation elongation factor 1B alpha)</t>
  </si>
  <si>
    <t>CYS3 CYI1 STR1 YAL012W FUN35</t>
  </si>
  <si>
    <t>cytoplasm [GO:0005737]; nucleus [GO:0005634]</t>
  </si>
  <si>
    <t>cytoplasm [GO:0005737]; nucleus [GO:0005634]; cystathionine gamma-lyase activity [GO:0004123]; cysteine-S-conjugate beta-lyase activity [GO:0047804]; L-cysteine desulfhydrase activity [GO:0080146]; L-cystine L-cysteine-lyase (deaminating) [GO:0044540]; pyridoxal phosphate binding [GO:0030170]; cysteine biosynthetic process [GO:0019344]; cysteine biosynthetic process via cystathionine [GO:0019343]; positive regulation of hydrogen sulfide biosynthetic process [GO:1904828]; transsulfuration [GO:0019346]</t>
  </si>
  <si>
    <t>Cystathionine gamma-lyase (gamma-CTLase) (EC 4.4.1.1) (Gamma-cystathionase) (Sulfur transfer protein 1)</t>
  </si>
  <si>
    <t>PSK1 YAL017W FUN31 YAL002</t>
  </si>
  <si>
    <t>cytoplasm [GO:0005737]; cytosol [GO:0005829]; nucleus [GO:0005634]; ATP binding [GO:0005524]; protein kinase activity [GO:0004672]; protein serine kinase activity [GO:0106310]; protein serine/threonine kinase activity [GO:0004674]; intracellular signal transduction [GO:0035556]; negative regulation of glycogen biosynthetic process [GO:0045719]; protein phosphorylation [GO:0006468]; regulation of (1-&gt;6)-beta-D-glucan biosynthetic process [GO:0060917]; regulation of translation [GO:0006417]</t>
  </si>
  <si>
    <t>Serine/threonine-protein kinase PSK1 (EC 2.7.11.1) (PAS kinase 1)</t>
  </si>
  <si>
    <t>CCR4 YAL021C FUN27</t>
  </si>
  <si>
    <t>CCR4-NOT complex [GO:0030014]; CCR4-NOT core complex [GO:0030015]; Cdc73/Paf1 complex [GO:0016593]; cytoplasm [GO:0005737]; nucleus [GO:0005634]; P-body [GO:0000932]</t>
  </si>
  <si>
    <t>SUBCELLULAR LOCATION: Cytoplasm {ECO:0000269|PubMed:11239395}. Nucleus {ECO:0000269|PubMed:11239395}.</t>
  </si>
  <si>
    <t>CCR4-NOT complex [GO:0030014]; CCR4-NOT core complex [GO:0030015]; Cdc73/Paf1 complex [GO:0016593]; cytoplasm [GO:0005737]; nucleus [GO:0005634]; P-body [GO:0000932]; 3'-5'-RNA exonuclease activity [GO:0000175]; metal ion binding [GO:0046872]; poly(A)-specific ribonuclease activity [GO:0004535]; RNA binding [GO:0003723]; DNA replication [GO:0006260]; DNA replication checkpoint signaling [GO:0000076]; nuclear-transcribed mRNA catabolic process, deadenylation-dependent decay [GO:0000288]; nuclear-transcribed mRNA poly(A) tail shortening [GO:0000289]; positive regulation of transcription elongation by RNA polymerase II [GO:0032968]; regulation of transcription by RNA polymerase II [GO:0006357]; transcription elongation by RNA polymerase II [GO:0006368]; traversing start control point of mitotic cell cycle [GO:0007089]</t>
  </si>
  <si>
    <t>CCR4-Not complex 3'-5'-exoribonuclease subunit Ccr4 (EC 3.1.13.4) (Carbon catabolite repressor protein 4) (Cytoplasmic deadenylase) (Glucose-repressible alcohol dehydrogenase transcriptional effector)</t>
  </si>
  <si>
    <t>PMT2 FUN25 YAL023C</t>
  </si>
  <si>
    <t>dolichyl-phosphate-mannose-protein mannosyltransferase Pmt1p-Pmt2p dimer complex [GO:0097582]; dolichyl-phosphate-mannose-protein mannosyltransferase Pmt5p-Pmt2p dimer complex [GO:0097584]; endoplasmic reticulum [GO:0005783]</t>
  </si>
  <si>
    <t>SUBCELLULAR LOCATION: Endoplasmic reticulum membrane {ECO:0000250|UniProtKB:P33775}; Multi-pass membrane protein {ECO:0000255}.</t>
  </si>
  <si>
    <t>dolichyl-phosphate-mannose-protein mannosyltransferase Pmt1p-Pmt2p dimer complex [GO:0097582]; dolichyl-phosphate-mannose-protein mannosyltransferase Pmt5p-Pmt2p dimer complex [GO:0097584]; endoplasmic reticulum [GO:0005783]; dolichyl-phosphate-mannose-protein mannosyltransferase activity [GO:0004169]; ER-associated misfolded protein catabolic process [GO:0071712]; fungal-type cell wall biogenesis [GO:0009272]; protein exit from endoplasmic reticulum [GO:0032527]; protein O-linked glycosylation [GO:0006493]; protein O-linked mannosylation [GO:0035269]; regulation of endoplasmic reticulum unfolded protein response [GO:1900101]</t>
  </si>
  <si>
    <t>Dolichyl-phosphate-mannose--protein mannosyltransferase 2 (EC 2.4.1.109)</t>
  </si>
  <si>
    <t>MAK16 YAL025C</t>
  </si>
  <si>
    <t>nucleolus [GO:0005730]; preribosome, large subunit precursor [GO:0030687]</t>
  </si>
  <si>
    <t>nucleolus [GO:0005730]; preribosome, large subunit precursor [GO:0030687]; cell cycle [GO:0007049]; maturation of 5.8S rRNA [GO:0000460]; maturation of 5.8S rRNA from tricistronic rRNA transcript (SSU-rRNA, 5.8S rRNA, LSU-rRNA) [GO:0000466]; maturation of LSU-rRNA [GO:0000470]; maturation of LSU-rRNA from tricistronic rRNA transcript (SSU-rRNA, 5.8S rRNA, LSU-rRNA) [GO:0000463]; ribosomal large subunit biogenesis [GO:0042273]</t>
  </si>
  <si>
    <t>Protein MAK16 (Maintenance of killer protein 16)</t>
  </si>
  <si>
    <t>MYO4 SHE1 YAL029C FUN22</t>
  </si>
  <si>
    <t>actin cytoskeleton [GO:0015629]; cellular bud [GO:0005933]; cellular bud tip [GO:0005934]; cytoplasm [GO:0005737]; filamentous actin [GO:0031941]; mitochondrion [GO:0005739]; myosin V complex [GO:0031475]; vesicle [GO:0031982]</t>
  </si>
  <si>
    <t>SUBCELLULAR LOCATION: Bud {ECO:0000269|PubMed:12499354}. Note=Accumulates preferentially in growing buds.</t>
  </si>
  <si>
    <t>actin cytoskeleton [GO:0015629]; cellular bud [GO:0005933]; cellular bud tip [GO:0005934]; cytoplasm [GO:0005737]; filamentous actin [GO:0031941]; mitochondrion [GO:0005739]; myosin V complex [GO:0031475]; vesicle [GO:0031982]; actin filament binding [GO:0051015]; ATP binding [GO:0005524]; calmodulin binding [GO:0005516]; microfilament motor activity [GO:0000146]; actin filament organization [GO:0007015]; endoplasmic reticulum inheritance [GO:0048309]; intracellular mRNA localization [GO:0008298]; mating type switching [GO:0007533]; mRNA transport [GO:0051028]; vesicle transport along actin filament [GO:0030050]</t>
  </si>
  <si>
    <t>Myosin-4 (SWI5-dependent HO expression protein 1)</t>
  </si>
  <si>
    <t>FUN12 YAL035W</t>
  </si>
  <si>
    <t>cytoplasm [GO:0005737]; cytoplasmic stress granule [GO:0010494]; cytosol [GO:0005829]; cytosolic small ribosomal subunit [GO:0022627]; eukaryotic 48S preinitiation complex [GO:0033290]; mitochondrion [GO:0005739]</t>
  </si>
  <si>
    <t>SUBCELLULAR LOCATION: Cytoplasm {ECO:0000305|PubMed:9624054}.</t>
  </si>
  <si>
    <t>cytoplasm [GO:0005737]; cytoplasmic stress granule [GO:0010494]; cytosol [GO:0005829]; cytosolic small ribosomal subunit [GO:0022627]; eukaryotic 48S preinitiation complex [GO:0033290]; mitochondrion [GO:0005739]; GTP binding [GO:0005525]; GTPase activity [GO:0003924]; metal ion binding [GO:0046872]; ribosome binding [GO:0043022]; small ribosomal subunit rRNA binding [GO:0070181]; translation initiation factor activity [GO:0003743]; translation initiation factor binding [GO:0031369]; cytosolic ribosome assembly [GO:0042256]; formation of cytoplasmic translation initiation complex [GO:0001732]; maturation of SSU-rRNA from tricistronic rRNA transcript (SSU-rRNA, 5.8S rRNA, LSU-rRNA) [GO:0000462]; regulation of translational initiation [GO:0006446]; ribosome assembly [GO:0042255]; translational initiation [GO:0006413]</t>
  </si>
  <si>
    <t>Eukaryotic translation initiation factor 5B (eIF-5B) (EC 3.6.5.3) (Translation initiation factor IF-2)</t>
  </si>
  <si>
    <t>CDC19 PYK1 YAL038W</t>
  </si>
  <si>
    <t>cytoplasm [GO:0005737]; plasma membrane [GO:0005886]; ATP binding [GO:0005524]; kinase activity [GO:0016301]; magnesium ion binding [GO:0000287]; potassium ion binding [GO:0030955]; pyruvate kinase activity [GO:0004743]; glycolytic process [GO:0006096]; phosphorylation [GO:0016310]; pyruvate metabolic process [GO:0006090]</t>
  </si>
  <si>
    <t>Pyruvate kinase 1 (PK 1) (EC 2.7.1.40) (cell division cycle protein 19)</t>
  </si>
  <si>
    <t>CYC3 YAL039C</t>
  </si>
  <si>
    <t>SUBCELLULAR LOCATION: Mitochondrion inner membrane {ECO:0000250|UniProtKB:Q00873}. Mitochondrion intermembrane space {ECO:0000269|PubMed:22984289}.</t>
  </si>
  <si>
    <t>mitochondrial inner membrane [GO:0005743]; mitochondrial intermembrane space [GO:0005758]; mitochondrion [GO:0005739]; holocytochrome-c synthase activity [GO:0004408]; metal ion binding [GO:0046872]; cytochrome c-heme linkage [GO:0018063]</t>
  </si>
  <si>
    <t>Holocytochrome-c synthase (EC 4.4.1.17) (Cytochrome c heme lyase) (CCHL)</t>
  </si>
  <si>
    <t>ERV46 YAL042W FUN9</t>
  </si>
  <si>
    <t>COPII-coated ER to Golgi transport vesicle [GO:0030134]; endoplasmic reticulum [GO:0005783]; endoplasmic reticulum membrane [GO:0005789]; Golgi membrane [GO:0000139]; membrane [GO:0016020]; retrograde transporter complex, Golgi to ER [GO:0061852]</t>
  </si>
  <si>
    <t>SUBCELLULAR LOCATION: Endoplasmic reticulum membrane; Multi-pass membrane protein. Golgi apparatus membrane; Multi-pass membrane protein. Note=Recycles between endoplasmic reticulum and Golgi. Resides in the endoplasmic and Golgi compartments, and then packaged into endoplasmic reticulum derived vesicles.</t>
  </si>
  <si>
    <t>COPII-coated ER to Golgi transport vesicle [GO:0030134]; endoplasmic reticulum [GO:0005783]; endoplasmic reticulum membrane [GO:0005789]; Golgi membrane [GO:0000139]; membrane [GO:0016020]; retrograde transporter complex, Golgi to ER [GO:0061852]; endoplasmic reticulum to Golgi vesicle-mediated transport [GO:0006888]; protein transport [GO:0015031]; retrograde vesicle-mediated transport, Golgi to endoplasmic reticulum [GO:0006890]</t>
  </si>
  <si>
    <t>ER-derived vesicles protein ERV46</t>
  </si>
  <si>
    <t>GEM1 YAL048C</t>
  </si>
  <si>
    <t>ERMES complex [GO:0032865]; mitochondrial outer membrane [GO:0005741]; mitochondrion [GO:0005739]; outer mitochondrial membrane protein complex [GO:0098799]</t>
  </si>
  <si>
    <t>SUBCELLULAR LOCATION: Mitochondrion outer membrane {ECO:0000269|PubMed:15479738, ECO:0000269|PubMed:16407407, ECO:0000269|PubMed:16823961}; Single-pass type IV membrane protein {ECO:0000269|PubMed:15479738, ECO:0000269|PubMed:16407407, ECO:0000269|PubMed:16823961}.</t>
  </si>
  <si>
    <t>ERMES complex [GO:0032865]; mitochondrial outer membrane [GO:0005741]; mitochondrion [GO:0005739]; outer mitochondrial membrane protein complex [GO:0098799]; calcium ion binding [GO:0005509]; GTP binding [GO:0005525]; GTPase activity [GO:0003924]; heme transport [GO:0015886]; mitochondrion inheritance [GO:0000001]; mitochondrion organization [GO:0007005]; mitochondrion-endoplasmic reticulum membrane tethering [GO:1990456]; phospholipid homeostasis [GO:0055091]; regulation of mitochondrion organization [GO:0010821]; small GTPase mediated signal transduction [GO:0007264]</t>
  </si>
  <si>
    <t>Mitochondrial Rho GTPase 1 (EC 3.6.5.-) (GTPase EF-hand protein of mitochondria 1)</t>
  </si>
  <si>
    <t>BUD14 YAR014C FUN2</t>
  </si>
  <si>
    <t>cell tip [GO:0051286]; cellular bud neck [GO:0005935]; cellular bud tip [GO:0005934]; cytoplasm [GO:0005737]; incipient cellular bud site [GO:0000131]; Kelch-containing formin regulatory complex [GO:1990615]; microtubule cytoskeleton [GO:0015630]; nucleus [GO:0005634]; protein phosphatase type 1 complex [GO:0000164]</t>
  </si>
  <si>
    <t>cell tip [GO:0051286]; cellular bud neck [GO:0005935]; cellular bud tip [GO:0005934]; cytoplasm [GO:0005737]; incipient cellular bud site [GO:0000131]; Kelch-containing formin regulatory complex [GO:1990615]; microtubule cytoskeleton [GO:0015630]; nucleus [GO:0005634]; protein phosphatase type 1 complex [GO:0000164]; protein phosphatase regulator activity [GO:0019888]; cellular bud site selection [GO:0000282]; cytoskeleton organization [GO:0007010]; establishment or maintenance of actin cytoskeleton polarity [GO:0030950]; negative regulation of actin filament polymerization [GO:0030837]; positive regulation of transcription by RNA polymerase II [GO:0045944]; regulation of cell shape [GO:0008360]; regulation of cytokinesis [GO:0032465]; regulation of DNA-templated transcription [GO:0006355]; regulation of formin-nucleated actin cable assembly [GO:0090337]; regulation of protein localization [GO:0032880]; regulation of vesicle-mediated transport [GO:0060627]</t>
  </si>
  <si>
    <t>Bud site selection protein 14</t>
  </si>
  <si>
    <t>UTP20 YBL004W YBL0101</t>
  </si>
  <si>
    <t>90S preribosome [GO:0030686]; cytoplasm [GO:0005737]; nucleolus [GO:0005730]; nucleoplasm [GO:0005654]; preribosome, small subunit precursor [GO:0030688]; small-subunit processome [GO:0032040]</t>
  </si>
  <si>
    <t>SUBCELLULAR LOCATION: Cytoplasm. Nucleus, nucleolus.</t>
  </si>
  <si>
    <t>90S preribosome [GO:0030686]; cytoplasm [GO:0005737]; nucleolus [GO:0005730]; nucleoplasm [GO:0005654]; preribosome, small subunit precursor [GO:0030688]; small-subunit processome [GO:0032040]; mRNA binding [GO:0003729];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t>
  </si>
  <si>
    <t>U3 small nucleolar RNA-associated protein 20 (U3 snoRNA-associated protein 20) (U three protein 20)</t>
  </si>
  <si>
    <t>SCT1 GAT2 YBL011W YBL0309 YBL0315</t>
  </si>
  <si>
    <t>SUBCELLULAR LOCATION: Endoplasmic reticulum membrane {ECO:0000269|PubMed:14562095, ECO:0000269|PubMed:19525420}; Multi-pass membrane protein {ECO:0000255}. Note=Localizes to both perinuclear and cortical endoplasmic reticulum. {ECO:0000269|PubMed:19525420}.</t>
  </si>
  <si>
    <t>endoplasmic reticulum [GO:0005783]; endoplasmic reticulum membrane [GO:0005789]; glycerol-3-phosphate O-acyltransferase activity [GO:0004366]; glycerone-phosphate O-acyltransferase activity [GO:0016287]; sn-1-glycerol-3-phosphate C16:0-DCA-CoA acyl transferase activity [GO:0102420]; CDP-diacylglycerol biosynthetic process [GO:0016024]; phospholipid biosynthetic process [GO:0008654]</t>
  </si>
  <si>
    <t>Glycerol-3-phosphate O-acyltransferase 1 (G-3-P acyltransferase 1) (GPAT 1) (EC 2.3.1.15) (Dihydroxyacetone phosphate acyltransferase 1) (DHAP-AT 1) (EC 2.3.1.42) (Glycerol-3-phosphate / dihydroxyacetone phosphate acyltransferase 1) (Suppressor of choline-transport mutants 1)</t>
  </si>
  <si>
    <t>ACH1 YBL015W YBL03.18 YBL0304</t>
  </si>
  <si>
    <t>cytosol [GO:0005829]; mitochondrion [GO:0005739]; acetate CoA-transferase activity [GO:0008775]; acetyl-CoA hydrolase activity [GO:0003986]; acetate metabolic process [GO:0006083]</t>
  </si>
  <si>
    <t>Acetyl-CoA hydrolase (EC 3.1.2.1) (Acetyl-CoA deacylase) (Acetyl-CoA acylase)</t>
  </si>
  <si>
    <t>FUS3 DAC2 YBL016W YBL03.21 YBL0303</t>
  </si>
  <si>
    <t>cytoplasm [GO:0005737]; cytoplasmic stress granule [GO:0010494]; mating projection tip [GO:0043332]; mitochondrion [GO:0005739]; nucleus [GO:0005634]; periplasmic space [GO:0042597]</t>
  </si>
  <si>
    <t>SUBCELLULAR LOCATION: Nucleus {ECO:0000269|PubMed:11781566}. Cytoplasm {ECO:0000269|PubMed:11781566}. Periplasm {ECO:0000269|PubMed:11781566}. Note=FUS3 shuttles rapidly between the cytoplasm and the nucleus independent of pheromone treatment or FUS3 phosphorylation level. Activated FUS3 translocates rapidly to the nucleus.</t>
  </si>
  <si>
    <t>cytoplasm [GO:0005737]; cytoplasmic stress granule [GO:0010494]; mating projection tip [GO:0043332]; mitochondrion [GO:0005739]; nucleus [GO:0005634]; periplasmic space [GO:0042597]; ATP binding [GO:0005524]; identical protein binding [GO:0042802]; MAP kinase activity [GO:0004707]; protein kinase activity [GO:0004672]; protein serine kinase activity [GO:0106310]; protein serine/threonine kinase activity [GO:0004674]; cell cycle [GO:0007049]; cell division [GO:0051301]; intracellular signal transduction [GO:0035556]; invasive growth in response to glucose limitation [GO:0001403]; negative regulation of MAPK cascade [GO:0043409]; negative regulation of transposition, RNA-mediated [GO:0010526]; pheromone response MAPK cascade [GO:0071507]; pheromone-dependent signal transduction involved in conjugation with cellular fusion [GO:0000750]; positive regulation of protein export from nucleus [GO:0046827]; protein phosphorylation [GO:0006468]</t>
  </si>
  <si>
    <t>Mitogen-activated protein kinase FUS3 (MAP kinase FUS3) (EC 2.7.11.24)</t>
  </si>
  <si>
    <t>APN2 ETH1 YBL019W YBL0443</t>
  </si>
  <si>
    <t>nucleus [GO:0005634]</t>
  </si>
  <si>
    <t>nucleus [GO:0005634]; 3'-5' exonuclease activity [GO:0008408]; DNA binding [GO:0003677]; DNA-(apurinic or apyrimidinic site) endonuclease activity [GO:0003906]; double-stranded DNA 3'-5' DNA exonuclease activity [GO:0008311]; endonuclease activity [GO:0004519]; phosphoric diester hydrolase activity [GO:0008081]; zinc ion binding [GO:0008270]; base-excision repair [GO:0006284]</t>
  </si>
  <si>
    <t>DNA-(apurinic or apyrimidinic site) endonuclease 2 (EC 3.1.11.2) (AP endonuclease 2) (Apurinic-apyrimidinic endonuclease 2)</t>
  </si>
  <si>
    <t>RFT1 YBL020W YBL0442</t>
  </si>
  <si>
    <t>SUBCELLULAR LOCATION: Endoplasmic reticulum membrane {ECO:0000269|PubMed:11807558}; Multi-pass membrane protein {ECO:0000269|PubMed:11807558}.</t>
  </si>
  <si>
    <t>endoplasmic reticulum [GO:0005783]; endoplasmic reticulum membrane [GO:0005789]; glycolipid floppase activity [GO:0034202]; carbohydrate transport [GO:0008643]; dolichol-linked oligosaccharide biosynthetic process [GO:0006488]; glycolipid translocation [GO:0034203]</t>
  </si>
  <si>
    <t>Oligosaccharide translocation protein RFT1 (Requiring fifty-three protein 1)</t>
  </si>
  <si>
    <t>PIM1 LON YBL022C YBL0440</t>
  </si>
  <si>
    <t>SUBCELLULAR LOCATION: Mitochondrion matrix {ECO:0000255|HAMAP-Rule:MF_03120, ECO:0000269|PubMed:14562095, ECO:0000269|PubMed:9405361}.</t>
  </si>
  <si>
    <t>mitochondrial matrix [GO:0005759]; mitochondrion [GO:0005739]; ATP binding [GO:0005524]; ATP hydrolysis activity [GO:0016887]; ATP-dependent peptidase activity [GO:0004176]; sequence-specific DNA binding [GO:0043565]; serine-type endopeptidase activity [GO:0004252]; single-stranded DNA binding [GO:0003697]; cellular response to oxidative stress [GO:0034599]; chaperone-mediated protein complex assembly [GO:0051131]; mitochondrial DNA metabolic process [GO:0032042]; mitochondrial respiratory chain complex assembly [GO:0033108]; mitochondrion organization [GO:0007005]; oxidation-dependent protein catabolic process [GO:0070407]; protein folding [GO:0006457]; protein quality control for misfolded or incompletely synthesized proteins [GO:0006515]; regulation of mitochondrial DNA metabolic process [GO:1901858]; response to heat [GO:0009408]</t>
  </si>
  <si>
    <t>Lon protease homolog, mitochondrial (EC 3.4.21.53)</t>
  </si>
  <si>
    <t>MCM2 YBL023C YBL0438</t>
  </si>
  <si>
    <t>CMG complex [GO:0071162]; cytoplasm [GO:0005737]; DNA replication preinitiation complex [GO:0031261]; MCM complex [GO:0042555]; nuclear pre-replicative complex [GO:0005656]; nuclear replication fork [GO:0043596]; nucleoplasm [GO:0005654]; nucleus [GO:0005634]; replication fork protection complex [GO:0031298]</t>
  </si>
  <si>
    <t>CMG complex [GO:0071162]; cytoplasm [GO:0005737]; DNA replication preinitiation complex [GO:0031261]; MCM complex [GO:0042555]; nuclear pre-replicative complex [GO:0005656]; nuclear replication fork [GO:0043596]; nucleoplasm [GO:0005654]; nucleus [GO:0005634]; replication fork protection complex [GO:0031298]; ATP binding [GO:0005524]; ATP hydrolysis activity [GO:0016887]; chromatin binding [GO:0003682]; DNA replication origin binding [GO:0003688]; helicase activity [GO:0004386]; metal ion binding [GO:0046872]; DNA damage response [GO:0006974]; DNA strand elongation involved in DNA replication [GO:0006271]; DNA unwinding involved in DNA replication [GO:0006268]; double-strand break repair via break-induced replication [GO:0000727]; mitotic DNA replication initiation [GO:1902975]; negative regulation of DNA helicase activity [GO:1905775]; pre-replicative complex assembly involved in nuclear cell cycle DNA replication [GO:0006267]; regulation of DNA-templated DNA replication initiation [GO:0030174]</t>
  </si>
  <si>
    <t>DNA replication licensing factor MCM2 (EC 3.6.4.12) (Minichromosome maintenance protein 2)</t>
  </si>
  <si>
    <t>LSM2 SMX5 SNP3 YBL026W YBL0425</t>
  </si>
  <si>
    <t>catalytic step 2 spliceosome [GO:0071013]; cytoplasm [GO:0005737]; Lsm1-7-Pat1 complex [GO:1990726]; nucleolus [GO:0005730]; nucleus [GO:0005634]; P-body [GO:0000932]; precatalytic spliceosome [GO:0071011]; sno(s)RNA-containing ribonucleoprotein complex [GO:0005732]; spliceosomal complex [GO:0005681]; U4/U6 snRNP [GO:0071001]; U4/U6 x U5 tri-snRNP complex [GO:0046540]; U6 snRNP [GO:0005688]</t>
  </si>
  <si>
    <t>SUBCELLULAR LOCATION: Nucleus. Cytoplasm {ECO:0000305}.</t>
  </si>
  <si>
    <t>catalytic step 2 spliceosome [GO:0071013]; cytoplasm [GO:0005737]; Lsm1-7-Pat1 complex [GO:1990726]; nucleolus [GO:0005730]; nucleus [GO:0005634]; P-body [GO:0000932]; precatalytic spliceosome [GO:0071011]; sno(s)RNA-containing ribonucleoprotein complex [GO:0005732]; spliceosomal complex [GO:0005681]; U4/U6 snRNP [GO:0071001]; U4/U6 x U5 tri-snRNP complex [GO:0046540]; U6 snRNP [GO:0005688]; RNA binding [GO:0003723]; deadenylation-dependent decapping of nuclear-transcribed mRNA [GO:0000290]; mRNA splicing, via spliceosome [GO:0000398]; rRNA processing [GO:0006364]; tRNA processing [GO:0008033]</t>
  </si>
  <si>
    <t>U6 snRNA-associated Sm-like protein LSm2 (Small nuclear ribonucleoprotein D homolog SNP3)</t>
  </si>
  <si>
    <t>APL3 YBL037W YBL0412</t>
  </si>
  <si>
    <t>AP-2 adaptor complex [GO:0030122]; cellular bud neck [GO:0005935]</t>
  </si>
  <si>
    <t>SUBCELLULAR LOCATION: Cell membrane. Membrane, coated pit; Peripheral membrane protein; Cytoplasmic side. Note=Component of the coat surrounding the cytoplasmic face of coated vesicles in the plasma membrane.</t>
  </si>
  <si>
    <t>AP-2 adaptor complex [GO:0030122]; cellular bud neck [GO:0005935]; clathrin adaptor activity [GO:0035615]; clathrin-dependent endocytosis [GO:0072583]; intracellular protein transport [GO:0006886]</t>
  </si>
  <si>
    <t>AP-2 complex subunit alpha (Alpha-adaptin) (Clathrin assembly protein complex 2 alpha large chain) (Clathrin assembly protein large alpha chain)</t>
  </si>
  <si>
    <t>URA7 YBL039C YBL0410</t>
  </si>
  <si>
    <t>cytoophidium [GO:0097268]; cytoplasm [GO:0005737]; fungal-type vacuole [GO:0000324]</t>
  </si>
  <si>
    <t>cytoophidium [GO:0097268]; cytoplasm [GO:0005737]; fungal-type vacuole [GO:0000324]; ATP binding [GO:0005524]; CTP synthase activity [GO:0003883]; identical protein binding [GO:0042802]; 'de novo' CTP biosynthetic process [GO:0044210]; CTP biosynthetic process [GO:0006241]; glutamine metabolic process [GO:0006541]; phospholipid biosynthetic process [GO:0008654]; pyrimidine nucleobase biosynthetic process [GO:0019856]</t>
  </si>
  <si>
    <t>CTP synthase 1 (EC 6.3.4.2) (CTP synthetase 1) (UTP--ammonia ligase 1)</t>
  </si>
  <si>
    <t>COR1 QCR1 YBL045C YBL0403</t>
  </si>
  <si>
    <t>SUBCELLULAR LOCATION: Mitochondrion inner membrane {ECO:0000269|PubMed:11502169, ECO:0000269|PubMed:18390544, ECO:0000269|PubMed:30598554}; Peripheral membrane protein {ECO:0000269|PubMed:18390544, ECO:0000269|PubMed:30598554}; Matrix side {ECO:0000269|PubMed:18390544, ECO:0000269|PubMed:30598554}.</t>
  </si>
  <si>
    <t>mitochondrial respiratory chain complex III [GO:0005750]; mitochondrion [GO:0005739]; metal ion binding [GO:0046872]; metalloendopeptidase activity [GO:0004222]; aerobic respiration [GO:0009060]; cellular respiration [GO:0045333]; mitochondrial electron transport, ubiquinol to cytochrome c [GO:0006122]; protein processing involved in protein targeting to mitochondrion [GO:0006627]; proton transmembrane transport [GO:1902600]</t>
  </si>
  <si>
    <t>Cytochrome b-c1 complex subunit 1, mitochondrial (Complex III subunit 1) (Core protein I) (Ubiquinol-cytochrome c oxidoreductase core protein 1) (Ubiquinol-cytochrome c reductase 44 kDa protein)</t>
  </si>
  <si>
    <t>PTC3 YBL056W YBL0511 YBL0513</t>
  </si>
  <si>
    <t>SUBCELLULAR LOCATION: Cytoplasm {ECO:0000269|PubMed:14562095}. Nucleus {ECO:0000269|PubMed:14562095}.</t>
  </si>
  <si>
    <t>cytoplasm [GO:0005737]; nucleus [GO:0005634]; metal ion binding [GO:0046872]; myosin phosphatase activity [GO:0017018]; protein serine/threonine phosphatase activity [GO:0004722]; protein dephosphorylation [GO:0006470]; regulation of cyclin-dependent protein serine/threonine kinase activity [GO:0000079]</t>
  </si>
  <si>
    <t>Protein phosphatase 2C homolog 3 (PP2C-3) (EC 3.1.3.16)</t>
  </si>
  <si>
    <t>PTH2 YBL057C YBL0510 YBL0514</t>
  </si>
  <si>
    <t>cytosol [GO:0005829]; mitochondrial outer membrane [GO:0005741]; mitochondrion [GO:0005739]</t>
  </si>
  <si>
    <t>cytosol [GO:0005829]; mitochondrial outer membrane [GO:0005741]; mitochondrion [GO:0005739]; aminoacyl-tRNA hydrolase activity [GO:0004045]; negative regulation of proteasomal ubiquitin-dependent protein catabolic process [GO:0032435]</t>
  </si>
  <si>
    <t>Peptidyl-tRNA hydrolase 2 (PTH 2) (EC 3.1.1.29)</t>
  </si>
  <si>
    <t>YBL059W YBL0508 YBL0516</t>
  </si>
  <si>
    <t>SUBCELLULAR LOCATION: Mitochondrion membrane {ECO:0000269|PubMed:16823961}; Single-pass membrane protein {ECO:0000269|PubMed:16823961}.</t>
  </si>
  <si>
    <t>Uncharacterized protein YBL059W</t>
  </si>
  <si>
    <t>SKT5 CAL2 CHS4 CSD4 YBL061C YBL0506 YBL0519</t>
  </si>
  <si>
    <t>cellular bud neck [GO:0005935]; incipient cellular bud site [GO:0000131]; membrane [GO:0016020]; plasma membrane [GO:0005886]</t>
  </si>
  <si>
    <t>SUBCELLULAR LOCATION: Cell membrane {ECO:0000269|PubMed:17142567}; Lipid-anchor {ECO:0000305}; Cytoplasmic side {ECO:0000305}. Note=Farnesylation is not required for cellular membrane localization. {ECO:0000269|PubMed:17142567}.</t>
  </si>
  <si>
    <t>cellular bud neck [GO:0005935]; incipient cellular bud site [GO:0000131]; membrane [GO:0016020]; plasma membrane [GO:0005886]; enzyme activator activity [GO:0008047]; fungal-type cell wall chitin biosynthetic process [GO:0034221]</t>
  </si>
  <si>
    <t>Chitin synthase regulator SKT5</t>
  </si>
  <si>
    <t>ILS1 YBL076C YBL0734</t>
  </si>
  <si>
    <t>cytosol [GO:0005829]</t>
  </si>
  <si>
    <t>cytosol [GO:0005829]; aminoacyl-tRNA editing activity [GO:0002161]; ATP binding [GO:0005524]; isoleucine-tRNA ligase activity [GO:0004822]; tRNA binding [GO:0000049]; isoleucyl-tRNA aminoacylation [GO:0006428]</t>
  </si>
  <si>
    <t>Isoleucine--tRNA ligase, cytoplasmic (EC 6.1.1.5) (Isoleucyl-tRNA synthetase) (IleRS)</t>
  </si>
  <si>
    <t>NUP170 NLE3 YBL079W YBL0725</t>
  </si>
  <si>
    <t>nuclear envelope [GO:0005635]; nuclear membrane [GO:0031965]; nuclear pore [GO:0005643]; nuclear pore inner ring [GO:0044611]</t>
  </si>
  <si>
    <t>SUBCELLULAR LOCATION: Nucleus, nuclear pore complex {ECO:0000269|PubMed:10684247}. Nucleus membrane; Peripheral membrane protein; Cytoplasmic side. Nucleus membrane; Peripheral membrane protein; Nucleoplasmic side. Note=Symmetric distribution. {ECO:0000269|PubMed:10684247}.</t>
  </si>
  <si>
    <t>nuclear envelope [GO:0005635]; nuclear membrane [GO:0031965]; nuclear pore [GO:0005643]; nuclear pore inner ring [GO:0044611]; chromatin binding [GO:0003682]; promoter-specific chromatin binding [GO:1990841]; protein-containing complex binding [GO:0044877]; structural constituent of nuclear pore [GO:0017056]; chromosome segregation [GO:0007059]; heterochromatin formation [GO:0031507]; mRNA transport [GO:0051028]; nuclear pore complex assembly [GO:0051292]; nucleocytoplasmic transport [GO:0006913]; protein import into nucleus [GO:0006606]; protein localization to nuclear inner membrane [GO:0036228]; RNA export from nucleus [GO:0006405]; telomere tethering at nuclear periphery [GO:0034398]; transcription-dependent tethering of RNA polymerase II gene DNA at nuclear periphery [GO:0000972]</t>
  </si>
  <si>
    <t>Nucleoporin NUP170 (Nuclear pore protein NUP170)</t>
  </si>
  <si>
    <t>MRX3 YBL095W YBL0835</t>
  </si>
  <si>
    <t>MIOREX complex component 3 (Mitochondrial organization of gene expression protein 3)</t>
  </si>
  <si>
    <t>BNA4 YBL098W YBL0828</t>
  </si>
  <si>
    <t>SUBCELLULAR LOCATION: Mitochondrion outer membrane {ECO:0000255|HAMAP-Rule:MF_03018, ECO:0000269|PubMed:14562095, ECO:0000269|PubMed:14576278, ECO:0000269|PubMed:16407407}.</t>
  </si>
  <si>
    <t>mitochondrial outer membrane [GO:0005741]; mitochondrion [GO:0005739]; FAD binding [GO:0071949]; flavin adenine dinucleotide binding [GO:0050660]; kynurenine 3-monooxygenase activity [GO:0004502]; NAD(P)H oxidase H2O2-forming activity [GO:0016174]; 'de novo' NAD biosynthetic process from tryptophan [GO:0034354]; anthranilate metabolic process [GO:0043420]; kynurenine metabolic process [GO:0070189]; NAD metabolic process [GO:0019674]; quinolinate biosynthetic process [GO:0019805]; tryptophan catabolic process [GO:0006569]</t>
  </si>
  <si>
    <t>Kynurenine 3-monooxygenase (EC 1.14.13.9) (Biosynthesis of nicotinic acid protein 4) (Kynurenine 3-hydroxylase)</t>
  </si>
  <si>
    <t>SEA4 YBL104C YBL0808 YBL103C-A</t>
  </si>
  <si>
    <t>cytoplasm [GO:0005737]; Seh1-associated complex [GO:0035859]; vacuolar membrane [GO:0005774]</t>
  </si>
  <si>
    <t>SUBCELLULAR LOCATION: Cytoplasm. Vacuole membrane; Peripheral membrane protein.</t>
  </si>
  <si>
    <t>cytoplasm [GO:0005737]; Seh1-associated complex [GO:0035859]; vacuolar membrane [GO:0005774]; positive regulation of TORC1 signaling [GO:1904263]; protein transport [GO:0015031]; regulation of TORC1 signaling [GO:1903432]</t>
  </si>
  <si>
    <t>SEH-associated protein 4</t>
  </si>
  <si>
    <t>COQ1 YBR003W YBR0109</t>
  </si>
  <si>
    <t>extrinsic component of mitochondrial inner membrane [GO:0031314]; mitochondrion [GO:0005739]; transferase complex [GO:1990234]</t>
  </si>
  <si>
    <t>extrinsic component of mitochondrial inner membrane [GO:0031314]; mitochondrion [GO:0005739]; transferase complex [GO:1990234]; metal ion binding [GO:0046872]; prenyltransferase activity [GO:0004659]; trans-hexaprenyltranstransferase activity [GO:0000010]; isoprenoid biosynthetic process [GO:0008299]; ubiquinone biosynthetic process [GO:0006744]</t>
  </si>
  <si>
    <t>Hexaprenyl pyrophosphate synthase, mitochondrial (HPS) (EC 2.5.1.-)</t>
  </si>
  <si>
    <t>IPP1 PPA PPA1 YBR011C YBR0202</t>
  </si>
  <si>
    <t>cytoplasm [GO:0005737]; nucleus [GO:0005634]; inorganic diphosphate phosphatase activity [GO:0004427]; magnesium ion binding [GO:0000287]; phosphate-containing compound metabolic process [GO:0006796]</t>
  </si>
  <si>
    <t>Inorganic pyrophosphatase (EC 3.6.1.1) (Pyrophosphate phospho-hydrolase) (PPase)</t>
  </si>
  <si>
    <t>GRX7 GRX6 YBR014C YBR0219</t>
  </si>
  <si>
    <t>cis-Golgi network [GO:0005801]; cytoplasm [GO:0005737]; fungal-type vacuole [GO:0000324]; Golgi apparatus [GO:0005794]; Golgi lumen [GO:0005796]; iron-sulfur cluster assembly complex [GO:1990229]; membrane [GO:0016020]; nucleus [GO:0005634]</t>
  </si>
  <si>
    <t>cis-Golgi network [GO:0005801]; cytoplasm [GO:0005737]; fungal-type vacuole [GO:0000324]; Golgi apparatus [GO:0005794]; Golgi lumen [GO:0005796]; iron-sulfur cluster assembly complex [GO:1990229]; membrane [GO:0016020]; nucleus [GO:0005634]; 2 iron, 2 sulfur cluster binding [GO:0051537]; glutathione disulfide oxidoreductase activity [GO:0015038]; glutathione-disulfide reductase (NADPH) activity [GO:0004362]; metal ion binding [GO:0046872]; cellular response to oxidative stress [GO:0034599]; iron-sulfur cluster assembly [GO:0016226]</t>
  </si>
  <si>
    <t>Monothiol glutaredoxin-7</t>
  </si>
  <si>
    <t>KAP104 YBR017C YBR0224</t>
  </si>
  <si>
    <t>cellular bud neck [GO:0005935]; cellular bud tip [GO:0005934]; cytoplasm [GO:0005737]; cytosol [GO:0005829]; nuclear pore [GO:0005643]; nucleus [GO:0005634]</t>
  </si>
  <si>
    <t>SUBCELLULAR LOCATION: Cytoplasm {ECO:0000269|PubMed:8849456}. Nucleus, nuclear pore complex {ECO:0000269|PubMed:8849456}. Nucleus {ECO:0000269|PubMed:8849456}. Note=Predominantly cytoplasmic. {ECO:0000269|PubMed:8849456}.</t>
  </si>
  <si>
    <t>cellular bud neck [GO:0005935]; cellular bud tip [GO:0005934]; cytoplasm [GO:0005737]; cytosol [GO:0005829]; nuclear pore [GO:0005643]; nucleus [GO:0005634]; nuclear import signal receptor activity [GO:0061608]; nuclear localization sequence binding [GO:0008139]; exit from mitosis [GO:0010458]; mRNA transport [GO:0051028]; protein import into nucleus [GO:0006606]</t>
  </si>
  <si>
    <t>Importin subunit beta-2 (Importin-104) (Karyopherin subunit beta-2) (Karyopherin-104) (Transportin) (TRN)</t>
  </si>
  <si>
    <t>GAL10 YBR019C YBR0301</t>
  </si>
  <si>
    <t>cytosol [GO:0005829]; aldose 1-epimerase activity [GO:0004034]; carbohydrate binding [GO:0030246]; UDP-glucose 4-epimerase activity [GO:0003978]; galactose catabolic process via UDP-galactose [GO:0033499]</t>
  </si>
  <si>
    <t>Bifunctional protein GAL10 [Includes: UDP-glucose 4-epimerase (EC 5.1.3.2) (Galactowaldenase); Aldose 1-epimerase (EC 5.1.3.3) (Galactose mutarotase)]</t>
  </si>
  <si>
    <t>GAL1 YBR020W YBR0302</t>
  </si>
  <si>
    <t>cytoplasm [GO:0005737]; cytosol [GO:0005829]; nucleus [GO:0005634]; transcription regulator complex [GO:0005667]</t>
  </si>
  <si>
    <t>cytoplasm [GO:0005737]; cytosol [GO:0005829]; nucleus [GO:0005634]; transcription regulator complex [GO:0005667]; ATP binding [GO:0005524]; galactokinase activity [GO:0004335]; carbohydrate phosphorylation [GO:0046835]; galactose catabolic process via UDP-galactose [GO:0033499]; galactose metabolic process [GO:0006012]; positive regulation of transcription by galactose [GO:0000411]; positive regulation of transcription from RNA polymerase II promoter by galactose [GO:0000435]</t>
  </si>
  <si>
    <t>Galactokinase (EC 2.7.1.6) (Galactose kinase)</t>
  </si>
  <si>
    <t>OLA1 YBR025C YBR0309</t>
  </si>
  <si>
    <t>SUBCELLULAR LOCATION: Cytoplasm {ECO:0000255|HAMAP-Rule:MF_03167, ECO:0000269|PubMed:10684247, ECO:0000269|PubMed:14562095}.</t>
  </si>
  <si>
    <t>cytoplasm [GO:0005737]; ATP binding [GO:0005524]; ATP hydrolysis activity [GO:0016887]; GTP binding [GO:0005525]; metal ion binding [GO:0046872]; ribosomal large subunit binding [GO:0043023]</t>
  </si>
  <si>
    <t>Obg-like ATPase 1</t>
  </si>
  <si>
    <t>ETR1 MRF1 MRF1' YBR026C YBR0310</t>
  </si>
  <si>
    <t>SUBCELLULAR LOCATION: Mitochondrion matrix {ECO:0000269|PubMed:11502169, ECO:0000269|PubMed:11509667, ECO:0000269|PubMed:14576278}.</t>
  </si>
  <si>
    <t>mitochondrial matrix [GO:0005759]; mitochondrion [GO:0005739]; DNA binding [GO:0003677]; enoyl-[acyl-carrier-protein] reductase activity [GO:0016631]; trans-2-enoyl-CoA reductase (NADPH) activity [GO:0019166]; aerobic respiration [GO:0009060]; fatty acid biosynthetic process [GO:0006633]; fatty acid metabolic process [GO:0006631]</t>
  </si>
  <si>
    <t>Enoyl-[acyl-carrier-protein] reductase, mitochondrial (EC 1.3.1.104) (2-enoyl thioester reductase) (Mitochondrial respiratory function protein 1)</t>
  </si>
  <si>
    <t>YPK3 YBR028C YBR0312</t>
  </si>
  <si>
    <t>cytoplasm [GO:0005737]; nucleoplasm [GO:0005654]</t>
  </si>
  <si>
    <t>cytoplasm [GO:0005737]; nucleoplasm [GO:0005654]; ATP binding [GO:0005524]; protein serine kinase activity [GO:0106310]; protein serine/threonine kinase activity [GO:0004674]; peptidyl-serine phosphorylation [GO:0018105]; protein autophosphorylation [GO:0046777]</t>
  </si>
  <si>
    <t>Serine/threonine-protein kinase YPK3 (EC 2.7.11.1) (Ribosomal S6 kinase homolog YPK3) (S6K homolog YPK3)</t>
  </si>
  <si>
    <t>CDS1 CDG1 YBR029C YBR0313</t>
  </si>
  <si>
    <t>endoplasmic reticulum [GO:0005783]; endoplasmic reticulum membrane [GO:0005789]; Golgi to plasma membrane transport vesicle [GO:0070319]</t>
  </si>
  <si>
    <t>SUBCELLULAR LOCATION: Endoplasmic reticulum membrane; Multi-pass membrane protein. Cytoplasmic vesicle, secretory vesicle. Note=Exclusively present in the ER, and not in mitochondria. Also associated with post-Golgi apparatus secretory vesicles destined for the plasma membrane.</t>
  </si>
  <si>
    <t>endoplasmic reticulum [GO:0005783]; endoplasmic reticulum membrane [GO:0005789]; Golgi to plasma membrane transport vesicle [GO:0070319]; phosphatidate cytidylyltransferase activity [GO:0004605]; CDP-diacylglycerol biosynthetic process [GO:0016024]; phosphatidylinositol metabolic process [GO:0046488]; phosphatidylserine metabolic process [GO:0006658]</t>
  </si>
  <si>
    <t>Phosphatidate cytidylyltransferase (EC 2.7.7.41) (CDP-diacylglycerol synthase) (CDP-DAG synthase) (CDS) (CDP-diglyceride pyrophosphorylase) (CDP-diglyceride synthase) (CDP-DG synthase) (CTP:phosphatidate cytidylyltransferase)</t>
  </si>
  <si>
    <t>RKM3 YBR030W YBR0314</t>
  </si>
  <si>
    <t>cytosol [GO:0005829]; nucleus [GO:0005634]</t>
  </si>
  <si>
    <t>SUBCELLULAR LOCATION: Nucleus {ECO:0000269|PubMed:14562095}.</t>
  </si>
  <si>
    <t>cytosol [GO:0005829]; nucleus [GO:0005634]; protein-lysine N-methyltransferase activity [GO:0016279]; peptidyl-lysine monomethylation [GO:0018026]</t>
  </si>
  <si>
    <t>Ribosomal lysine N-methyltransferase 3 (EC 2.1.1.-)</t>
  </si>
  <si>
    <t>HMT1 ODP1 RMT1 YBR034C YBR0320</t>
  </si>
  <si>
    <t>SUBCELLULAR LOCATION: Nucleus {ECO:0000269|PubMed:8668183}.</t>
  </si>
  <si>
    <t>nucleus [GO:0005634]; identical protein binding [GO:0042802]; protein-arginine omega-N asymmetric methyltransferase activity [GO:0035242]; protein-arginine omega-N monomethyltransferase activity [GO:0035241]; folic acid biosynthetic process [GO:0046656]; mRNA export from nucleus [GO:0006406]; negative regulation of termination of DNA-templated transcription [GO:0060567]; peptidyl-arginine methylation [GO:0018216]; positive regulation of transcription elongation by RNA polymerase II [GO:0032968]</t>
  </si>
  <si>
    <t>Protein arginine N-methyltransferase 1 (EC 2.1.1.-) (Major type I protein arginine N-methyltransferase) (Type I PRMT) (hnRNP arginine N-methyltransferase)</t>
  </si>
  <si>
    <t>CHS2 YBR038W YBR0407</t>
  </si>
  <si>
    <t>cell periphery [GO:0071944]; cell septum [GO:0030428]; cellular bud neck [GO:0005935]; membrane [GO:0016020]</t>
  </si>
  <si>
    <t>SUBCELLULAR LOCATION: Membrane {ECO:0000305}; Multi-pass membrane protein {ECO:0000255}.</t>
  </si>
  <si>
    <t>cell periphery [GO:0071944]; cell septum [GO:0030428]; cellular bud neck [GO:0005935]; membrane [GO:0016020]; chitin synthase activity [GO:0004100]; cell wall chitin biosynthetic process [GO:0006038]; cell wall organization [GO:0071555]; chitin biosynthetic process [GO:0006031]; mitotic actomyosin contractile ring maintenance [GO:1902406]</t>
  </si>
  <si>
    <t>Chitin synthase 2 (EC 2.4.1.16) (Chitin-UDP acetyl-glucosaminyl transferase 2)</t>
  </si>
  <si>
    <t>ATP3 ATP3a ATP3b YBR039W YBR0408</t>
  </si>
  <si>
    <t>mitochondrial inner membrane [GO:0005743]; mitochondrial proton-transporting ATP synthase complex [GO:0005753]; mitochondrial proton-transporting ATP synthase complex, catalytic sector F(1) [GO:0000275]; mitochondrial proton-transporting ATP synthase, central stalk [GO:0005756]; mitochondrion [GO:0005739]</t>
  </si>
  <si>
    <t>SUBCELLULAR LOCATION: Mitochondrion. Mitochondrion inner membrane; Peripheral membrane protein.</t>
  </si>
  <si>
    <t>mitochondrial inner membrane [GO:0005743]; mitochondrial proton-transporting ATP synthase complex [GO:0005753]; mitochondrial proton-transporting ATP synthase complex, catalytic sector F(1) [GO:0000275]; mitochondrial proton-transporting ATP synthase, central stalk [GO:0005756]; mitochondrion [GO:0005739]; proton-transporting ATP synthase activity, rotational mechanism [GO:0046933]; proton motive force-driven ATP synthesis [GO:0015986]</t>
  </si>
  <si>
    <t>ATP synthase subunit gamma, mitochondrial (F-ATPase gamma subunit)</t>
  </si>
  <si>
    <t>CST26 PSI1 YBR042C YBR0412</t>
  </si>
  <si>
    <t>endomembrane system [GO:0012505]; lipid droplet [GO:0005811]</t>
  </si>
  <si>
    <t>SUBCELLULAR LOCATION: Lipid droplet {ECO:0000269|PubMed:14562095, ECO:0000269|PubMed:14562106, ECO:0000269|PubMed:20694142}.</t>
  </si>
  <si>
    <t>endomembrane system [GO:0012505]; lipid droplet [GO:0005811]; acyltransferase activity [GO:0016746]; phosphatidylinositol acyl-chain remodeling [GO:0036149]; phospholipid biosynthetic process [GO:0008654]</t>
  </si>
  <si>
    <t>2-acyl-1-lysophosphatidylinositol acyltransferase (EC 2.3.-.-) (Acyl-CoA:lyso-PI acyltransferase) (Chromosome stability protein 26) (Phosphatidylinositol stearoyl incorporating protein 1)</t>
  </si>
  <si>
    <t>TCM62 YBR044C YBR0414</t>
  </si>
  <si>
    <t>SUBCELLULAR LOCATION: Mitochondrion inner membrane {ECO:0000269|PubMed:14576278, ECO:0000269|PubMed:9822678}; Single-pass membrane protein {ECO:0000269|PubMed:14576278, ECO:0000269|PubMed:9822678}; Matrix side {ECO:0000269|PubMed:14576278, ECO:0000269|PubMed:9822678}.</t>
  </si>
  <si>
    <t>mitochondrial inner membrane [GO:0005743]; mitochondrial matrix [GO:0005759]; mitochondrion [GO:0005739]; ATP binding [GO:0005524]; ATP-dependent protein folding chaperone [GO:0140662]; protein-folding chaperone binding [GO:0051087]; unfolded protein binding [GO:0051082]; apoptotic mitochondrial changes [GO:0008637]; chaperone-mediated protein complex assembly [GO:0051131]; mitochondrial respiratory chain complex II assembly [GO:0034553]; mitochondrial unfolded protein response [GO:0034514]; protein folding [GO:0006457]; protein import into mitochondrial intermembrane space [GO:0045041]; protein refolding [GO:0042026]</t>
  </si>
  <si>
    <t>Mitochondrial chaperone TCM62</t>
  </si>
  <si>
    <t>RFS1 YBR052C YBR0505</t>
  </si>
  <si>
    <t>cytoplasm [GO:0005737]; membrane [GO:0016020]; membrane raft [GO:0045121]</t>
  </si>
  <si>
    <t>SUBCELLULAR LOCATION: Cytoplasm {ECO:0000269|PubMed:14562095}. Membrane raft {ECO:0000269|PubMed:19064668}.</t>
  </si>
  <si>
    <t>cytoplasm [GO:0005737]; membrane [GO:0016020]; membrane raft [GO:0045121]; FMN binding [GO:0010181]</t>
  </si>
  <si>
    <t>Protein RFS1 (RAD55 suppressor protein 1)</t>
  </si>
  <si>
    <t>YRO2 YBR054W YBR0507</t>
  </si>
  <si>
    <t>cellular bud [GO:0005933]; endoplasmic reticulum [GO:0005783]; mitochondrion [GO:0005739]; plasma membrane [GO:0005886]</t>
  </si>
  <si>
    <t>Protein YRO2</t>
  </si>
  <si>
    <t>ALG14 YBR070C YBR0711</t>
  </si>
  <si>
    <t>endoplasmic reticulum membrane [GO:0005789]; nuclear membrane [GO:0031965]; nuclear outer membrane-endoplasmic reticulum membrane network [GO:0042175]; UDP-N-acetylglucosamine transferase complex [GO:0043541]</t>
  </si>
  <si>
    <t>SUBCELLULAR LOCATION: Endoplasmic reticulum membrane {ECO:0000269|PubMed:15282802, ECO:0000269|PubMed:16100110, ECO:0000269|PubMed:17686769}; Single-pass membrane protein {ECO:0000255}. Nucleus membrane {ECO:0000269|PubMed:15282802}; Single-pass membrane protein {ECO:0000255}.</t>
  </si>
  <si>
    <t>endoplasmic reticulum membrane [GO:0005789]; nuclear membrane [GO:0031965]; nuclear outer membrane-endoplasmic reticulum membrane network [GO:0042175]; UDP-N-acetylglucosamine transferase complex [GO:0043541]; protein-membrane adaptor activity [GO:0043495]; dolichol-linked oligosaccharide biosynthetic process [GO:0006488]</t>
  </si>
  <si>
    <t>UDP-N-acetylglucosamine transferase subunit ALG14 (Asparagine-linked glycosylation protein 14)</t>
  </si>
  <si>
    <t>HSP26 YBR072W YBR0714</t>
  </si>
  <si>
    <t>cytoplasm [GO:0005737]; cytoplasmic stress granule [GO:0010494]; mitochondrion [GO:0005739]; nucleus [GO:0005634]</t>
  </si>
  <si>
    <t>cytoplasm [GO:0005737]; cytoplasmic stress granule [GO:0010494]; mitochondrion [GO:0005739]; nucleus [GO:0005634]; identical protein binding [GO:0042802]; mRNA binding [GO:0003729]; unfolded protein binding [GO:0051082]; cellular response to heat [GO:0034605]; protein folding [GO:0006457]</t>
  </si>
  <si>
    <t>Heat shock protein 26 (26 kDa heat shock protein)</t>
  </si>
  <si>
    <t>RDH54 TID1 YBR073W YBR0715</t>
  </si>
  <si>
    <t>nucleus [GO:0005634]; ATP binding [GO:0005524]; ATP hydrolysis activity [GO:0016887]; ATP-dependent activity, acting on DNA [GO:0008094]; ATP-dependent chromatin remodeler activity [GO:0140658]; DNA topoisomerase activity [GO:0003916]; DNA translocase activity [GO:0015616]; double-stranded DNA binding [GO:0003690]; helicase activity [GO:0004386]; DNA duplex unwinding [GO:0032508]; DNA geometric change [GO:0032392]; DNA recombination [GO:0006310]; DNA repair [GO:0006281]; double-strand break repair via homologous recombination [GO:0000724]; heteroduplex formation [GO:0030491]; meiotic sister chromatid segregation [GO:0045144]; reciprocal meiotic recombination [GO:0007131]</t>
  </si>
  <si>
    <t>DNA repair and recombination protein RDH54 (RAD homolog 54) (Recombination factor TID1) (Two hybrid interaction with DMC1 protein 1) [Includes: DNA topoisomerase (EC 5.99.1.-); Putative helicase (EC 3.6.4.12)]</t>
  </si>
  <si>
    <t>ECM33 YBR078W YBR0727</t>
  </si>
  <si>
    <t>endoplasmic reticulum [GO:0005783]; extracellular region [GO:0005576]; fungal-type cell wall [GO:0009277]; mitochondrion [GO:0005739]; plasma membrane [GO:0005886]</t>
  </si>
  <si>
    <t>SUBCELLULAR LOCATION: Cell membrane {ECO:0000269|PubMed:10383953, ECO:0000269|PubMed:12583915, ECO:0000269|PubMed:18434410}; Lipid-anchor, GPI-anchor {ECO:0000269|PubMed:10383953}. Secreted, cell wall {ECO:0000269|PubMed:12583915, ECO:0000269|PubMed:15781460}. Note=Identified as GPI-anchored plasma membrane protein (GPI-PMP) as well as covalently-linked GPI-modified cell wall protein (GPI-CWP) in the outer cell wall layer. {ECO:0000269|PubMed:12583915, ECO:0000269|PubMed:15781460}.</t>
  </si>
  <si>
    <t>endoplasmic reticulum [GO:0005783]; extracellular region [GO:0005576]; fungal-type cell wall [GO:0009277]; mitochondrion [GO:0005739]; plasma membrane [GO:0005886]; fungal-type cell wall organization [GO:0031505]</t>
  </si>
  <si>
    <t>Cell wall protein ECM33 (Extracellular mutant protein 33)</t>
  </si>
  <si>
    <t>RPG1 TIF32 YBR079C YBR0734</t>
  </si>
  <si>
    <t>cytoplasm [GO:0005737]; cytoplasmic stress granule [GO:0010494]; eukaryotic 43S preinitiation complex [GO:0016282]; eukaryotic 48S preinitiation complex [GO:0033290]; eukaryotic translation initiation factor 3 complex [GO:0005852]; eukaryotic translation initiation factor 3 complex, eIF3e [GO:0071540]; eukaryotic translation initiation factor 3 complex, eIF3m [GO:0071541]; incipient cellular bud site [GO:0000131]; multi-eIF complex [GO:0043614]</t>
  </si>
  <si>
    <t>SUBCELLULAR LOCATION: Cytoplasm {ECO:0000255|HAMAP-Rule:MF_03000}.</t>
  </si>
  <si>
    <t>cytoplasm [GO:0005737]; cytoplasmic stress granule [GO:0010494]; eukaryotic 43S preinitiation complex [GO:0016282]; eukaryotic 48S preinitiation complex [GO:0033290]; eukaryotic translation initiation factor 3 complex [GO:0005852]; eukaryotic translation initiation factor 3 complex, eIF3e [GO:0071540]; eukaryotic translation initiation factor 3 complex, eIF3m [GO:0071541]; incipient cellular bud site [GO:0000131]; multi-eIF complex [GO:0043614]; mRNA binding [GO:0003729]; translation initiation factor activity [GO:0003743]; formation of cytoplasmic translation initiation complex [GO:0001732]; translation reinitiation [GO:0002188]; translational initiation [GO:0006413]</t>
  </si>
  <si>
    <t>Eukaryotic translation initiation factor 3 subunit A (eIF3a) (Eukaryotic translation initiation factor 3 110 kDa subunit homolog) (eIF3 p110) (Translation initiation factor eIF3, p110 subunit homolog)</t>
  </si>
  <si>
    <t>SEC18 YBR080C YBR0736</t>
  </si>
  <si>
    <t>cytosol [GO:0005829]; Golgi apparatus [GO:0005794]; Golgi stack [GO:0005795]; mating projection tip [GO:0043332]</t>
  </si>
  <si>
    <t>cytosol [GO:0005829]; Golgi apparatus [GO:0005794]; Golgi stack [GO:0005795]; mating projection tip [GO:0043332]; ATP binding [GO:0005524]; ATP hydrolysis activity [GO:0016887]; phosphatidic acid binding [GO:0070300]; SNARE binding [GO:0000149]; autophagosome assembly [GO:0000045]; endoplasmic reticulum to Golgi vesicle-mediated transport [GO:0006888]; Golgi to plasma membrane protein transport [GO:0043001]; inter-Golgi cisterna vesicle-mediated transport [GO:0048219]; intra-Golgi vesicle-mediated transport [GO:0006891]; macroautophagy [GO:0016236]; SNARE complex disassembly [GO:0035494]; vacuole fusion, non-autophagic [GO:0042144]; vesicle fusion with Golgi apparatus [GO:0048280]</t>
  </si>
  <si>
    <t>Vesicular-fusion protein SEC18</t>
  </si>
  <si>
    <t>AAC3 YBR085W YBR0753</t>
  </si>
  <si>
    <t>SUBCELLULAR LOCATION: Mitochondrion inner membrane {ECO:0000250|UniProtKB:P18239}; Multi-pass membrane protein {ECO:0000269|PubMed:24474793}.</t>
  </si>
  <si>
    <t>mitochondrial inner membrane [GO:0005743]; mitochondrion [GO:0005739]; ATP:ADP antiporter activity [GO:0005471]; identical protein binding [GO:0042802]; anaerobic respiration [GO:0009061]; heme transport [GO:0015886]; mitochondrial ADP transmembrane transport [GO:0140021]; mitochondrial ATP transmembrane transport [GO:1990544]; transmembrane transport [GO:0055085]</t>
  </si>
  <si>
    <t>ADP,ATP carrier protein 3 (ADP/ATP translocase 3) (Adenine nucleotide translocator 3) (ANT 3)</t>
  </si>
  <si>
    <t>IST2 YBR086C YBR0809</t>
  </si>
  <si>
    <t>cell periphery [GO:0071944]; cellular bud membrane [GO:0033101]; cortical endoplasmic reticulum [GO:0032541]; plasma membrane [GO:0005886]</t>
  </si>
  <si>
    <t>SUBCELLULAR LOCATION: Cell membrane {ECO:0000269|PubMed:11030653, ECO:0000269|PubMed:15701790}; Multi-pass membrane protein {ECO:0000269|PubMed:11030653, ECO:0000269|PubMed:15701790}. Note=Correct localization requires BTN2. Localizes to the mother cell in small budded cells and to the bud in medium and large budded cells. Transported to the bud tip by an actomyosin based process. Compartmentalization maintained by a septin mediated membrane diffusion barrier at the mother-bud neck.</t>
  </si>
  <si>
    <t>cell periphery [GO:0071944]; cellular bud membrane [GO:0033101]; cortical endoplasmic reticulum [GO:0032541]; plasma membrane [GO:0005886]; chloride channel activity [GO:0005254]; lipid binding [GO:0008289]; chloride transmembrane transport [GO:1902476]; endoplasmic reticulum membrane organization [GO:0090158]; protein localization to plasma membrane [GO:0072659]; regulation of phosphatidylinositol dephosphorylation [GO:0060304]</t>
  </si>
  <si>
    <t>Increased sodium tolerance protein 2</t>
  </si>
  <si>
    <t>RFC5 YBR087W YBR0810</t>
  </si>
  <si>
    <t>Ctf18 RFC-like complex [GO:0031390]; DNA replication factor C complex [GO:0005663]; Elg1 RFC-like complex [GO:0031391]; nucleus [GO:0005634]; Rad17 RFC-like complex [GO:0031389]</t>
  </si>
  <si>
    <t>SUBCELLULAR LOCATION: Nucleus {ECO:0000305}.</t>
  </si>
  <si>
    <t>Ctf18 RFC-like complex [GO:0031390]; DNA replication factor C complex [GO:0005663]; Elg1 RFC-like complex [GO:0031391]; nucleus [GO:0005634]; Rad17 RFC-like complex [GO:0031389]; ATP binding [GO:0005524]; DNA binding [GO:0003677]; DNA clamp unloading [GO:0090618]; DNA damage checkpoint signaling [GO:0000077]; DNA repair [GO:0006281]; DNA-templated DNA replication [GO:0006261]; leading strand elongation [GO:0006272]; mitotic sister chromatid cohesion [GO:0007064]; sister chromatid cohesion [GO:0007062]</t>
  </si>
  <si>
    <t>Replication factor C subunit 5 (Replication factor C5) (Activator 1 40 kDa subunit)</t>
  </si>
  <si>
    <t>PBY1 YBR094W YBR0821</t>
  </si>
  <si>
    <t>cytoplasm [GO:0005737]; P-body [GO:0000932]</t>
  </si>
  <si>
    <t>SUBCELLULAR LOCATION: Cytoplasm {ECO:0000269|PubMed:14562095}. Cytoplasm, P-body {ECO:0000269|PubMed:17307817}.</t>
  </si>
  <si>
    <t>cytoplasm [GO:0005737]; P-body [GO:0000932]; ATP binding [GO:0005524]; hydrolase activity [GO:0016787]; tubulin-tyrosine ligase activity [GO:0004835]; protein modification process [GO:0036211]</t>
  </si>
  <si>
    <t>Probable tubulin--tyrosine ligase PBY1 (EC 6.3.2.25) (P-body-associated protein 1)</t>
  </si>
  <si>
    <t>EXO84 USA3 YBR102C YBR0831</t>
  </si>
  <si>
    <t>cellular bud neck [GO:0005935]; cellular bud tip [GO:0005934]; exocyst [GO:0000145]; incipient cellular bud site [GO:0000131]; mating projection tip [GO:0043332]; prospore membrane [GO:0005628]; transport vesicle [GO:0030133]</t>
  </si>
  <si>
    <t>SUBCELLULAR LOCATION: Cytoplasmic vesicle, secretory vesicle. Bud. Bud neck. Note=Cell periphery, bud and bud neck. The polarization of EXO84 requires actin cables.</t>
  </si>
  <si>
    <t>cellular bud neck [GO:0005935]; cellular bud tip [GO:0005934]; exocyst [GO:0000145]; incipient cellular bud site [GO:0000131]; mating projection tip [GO:0043332]; prospore membrane [GO:0005628]; transport vesicle [GO:0030133]; exocyst assembly [GO:0001927]; exocyst localization [GO:0051601]; exocytosis [GO:0006887]; Golgi to plasma membrane transport [GO:0006893]; protein localization [GO:0008104]; protein transport [GO:0015031]; spliceosomal complex assembly [GO:0000245]; vesicle docking involved in exocytosis [GO:0006904]</t>
  </si>
  <si>
    <t>Exocyst complex component EXO84 (Exocyst complex protein of 84 kDa) (U1 SNP1-associating protein 3)</t>
  </si>
  <si>
    <t>PHO88 SND3 YBR106W YBR0835</t>
  </si>
  <si>
    <t>endoplasmic reticulum [GO:0005783]; endoplasmic reticulum membrane [GO:0005789]; membrane [GO:0016020]; mitochondrion [GO:0005739]</t>
  </si>
  <si>
    <t>SUBCELLULAR LOCATION: Endoplasmic reticulum membrane {ECO:0000269|PubMed:14562095, ECO:0000269|PubMed:27905431}; Single-pass membrane protein {ECO:0000255}. Mitochondrion {ECO:0000269|PubMed:14576278, ECO:0000269|PubMed:8709965}.</t>
  </si>
  <si>
    <t>endoplasmic reticulum [GO:0005783]; endoplasmic reticulum membrane [GO:0005789]; membrane [GO:0016020]; mitochondrion [GO:0005739]; phosphate ion transport [GO:0006817]; protein maturation [GO:0051604]; protein targeting to ER [GO:0045047]</t>
  </si>
  <si>
    <t>SRP-independent targeting protein 3 (Inorganic phosphate transport protein PHO88) (Phosphate metabolism protein PHO88)</t>
  </si>
  <si>
    <t>LYS2 YBR115C YBR0910</t>
  </si>
  <si>
    <t>cytoplasm [GO:0005737]; L-aminoadipate-semialdehyde dehydrogenase activity [GO:0004043]; phosphopantetheine binding [GO:0031177]; lysine biosynthetic process via aminoadipic acid [GO:0019878]</t>
  </si>
  <si>
    <t>L-2-aminoadipate reductase (EC 1.2.1.31) (EC 1.2.1.95) (Alpha-aminoadipate reductase) (Alpha-AR) (L-aminoadipate-semialdehyde dehydrogenase)</t>
  </si>
  <si>
    <t>GRS1 YBR121C YBR0917</t>
  </si>
  <si>
    <t>SUBCELLULAR LOCATION: [Isoform Cytoplasmic]: Cytoplasm.; SUBCELLULAR LOCATION: [Isoform Mitochondrial]: Mitochondrion matrix.</t>
  </si>
  <si>
    <t>cytoplasm [GO:0005737]; mitochondrial matrix [GO:0005759]; mitochondrion [GO:0005739]; ATP binding [GO:0005524]; glycine-tRNA ligase activity [GO:0004820]; protein dimerization activity [GO:0046983]; transferase activity [GO:0016740]; diadenosine tetraphosphate biosynthetic process [GO:0015966]; DNA-templated transcription termination [GO:0006353]; glycyl-tRNA aminoacylation [GO:0006426]; mitochondrial glycyl-tRNA aminoacylation [GO:0070150]</t>
  </si>
  <si>
    <t>Glycine--tRNA ligase 1, mitochondrial (EC 6.1.1.14) (Diadenosine tetraphosphate synthetase) (Ap4A synthetase) (EC 2.7.7.-) (Glycyl-tRNA synthetase 1) (GlyRS 1) (GlyRS1)</t>
  </si>
  <si>
    <t>TPS1 BYP1 CIF1 FDP1 GGS1 GLC6 TSS1 YBR126C YBR0922</t>
  </si>
  <si>
    <t>alpha,alpha-trehalose-phosphate synthase complex (UDP-forming) [GO:0005946]; cytoplasm [GO:0005737]</t>
  </si>
  <si>
    <t>alpha,alpha-trehalose-phosphate synthase complex (UDP-forming) [GO:0005946]; cytoplasm [GO:0005737]; alpha,alpha-trehalose-phosphate synthase (UDP-forming) activity [GO:0003825]; trehalose-phosphatase activity [GO:0004805]; carbohydrate metabolic process [GO:0005975]; cellular response to desiccation [GO:0071465]; cellular response to heat [GO:0034605]; trehalose biosynthetic process [GO:0005992]; trehalose metabolism in response to stress [GO:0070413]</t>
  </si>
  <si>
    <t>Alpha,alpha-trehalose-phosphate synthase [UDP-forming] 56 kDa subunit (EC 2.4.1.15) (General glucose sensor subunit 1) (Glycogen metabolism control protein GLC6) (Trehalose synthase complex catalytic subunit TPS1) (Trehalose-6-phosphate synthase) (UDP-glucose-glucosephosphate glucosyltransferase)</t>
  </si>
  <si>
    <t>VMA2 VAT2 YBR127C YBR1002</t>
  </si>
  <si>
    <t>cytoplasm [GO:0005737]; cytoplasmic stress granule [GO:0010494]; fungal-type vacuole membrane [GO:0000329]; proton-transporting V-type ATPase complex [GO:0033176]; vacuolar proton-transporting V-type ATPase complex [GO:0016471]; vacuolar proton-transporting V-type ATPase, V1 domain [GO:0000221]; vacuole-mitochondrion membrane contact site [GO:1990816]</t>
  </si>
  <si>
    <t>SUBCELLULAR LOCATION: Vacuole membrane {ECO:0000269|PubMed:2141385}; Peripheral membrane protein {ECO:0000305}; Cytoplasmic side {ECO:0000305}.</t>
  </si>
  <si>
    <t>cytoplasm [GO:0005737]; cytoplasmic stress granule [GO:0010494]; fungal-type vacuole membrane [GO:0000329]; proton-transporting V-type ATPase complex [GO:0033176]; vacuolar proton-transporting V-type ATPase complex [GO:0016471]; vacuolar proton-transporting V-type ATPase, V1 domain [GO:0000221]; vacuole-mitochondrion membrane contact site [GO:1990816]; ATP binding [GO:0005524]; proton-transporting ATPase activity, rotational mechanism [GO:0046961]; ATP metabolic process [GO:0046034]; endosomal lumen acidification [GO:0048388]; Golgi lumen acidification [GO:0061795]; intracellular calcium ion homeostasis [GO:0006874]; pexophagy [GO:0000425]; proteasome storage granule assembly [GO:1902906]; proton transmembrane transport [GO:1902600]; transmembrane transport [GO:0055085]; vacuolar acidification [GO:0007035]</t>
  </si>
  <si>
    <t>V-type proton ATPase subunit B (V-ATPase subunit B) (V-ATPase 57 kDa subunit) (Vacuolar proton pump subunit B)</t>
  </si>
  <si>
    <t>IRA1 GLC1 PPD1 YBR140C YBR1016</t>
  </si>
  <si>
    <t>membrane [GO:0016020]; mitochondrion [GO:0005739]; GTPase activator activity [GO:0005096]; adenylate cyclase-inhibiting G protein-coupled receptor signaling pathway [GO:0007193]; negative regulation of Ras protein signal transduction [GO:0046580]; positive regulation of GTPase activity [GO:0043547]; regulation of adenylate cyclase activity [GO:0045761]</t>
  </si>
  <si>
    <t>Inhibitory regulator protein IRA1</t>
  </si>
  <si>
    <t>MAK5 YBR142W YBR1119</t>
  </si>
  <si>
    <t>nucleolus [GO:0005730]</t>
  </si>
  <si>
    <t>SUBCELLULAR LOCATION: Nucleus, nucleolus {ECO:0000269|PubMed:13680366, ECO:0000269|PubMed:14562095}.</t>
  </si>
  <si>
    <t>nucleolus [GO:0005730]; ATP binding [GO:0005524]; ATP hydrolysis activity [GO:0016887]; RNA binding [GO:0003723]; RNA helicase activity [GO:0003724]; maturation of 5.8S rRNA from tricistronic rRNA transcript (SSU-rRNA, 5.8S rRNA, LSU-rRNA) [GO:0000466]; maturation of LSU-rRNA from tricistronic rRNA transcript (SSU-rRNA, 5.8S rRNA, LSU-rRNA) [GO:0000463]; ribosomal large subunit biogenesis [GO:0042273]</t>
  </si>
  <si>
    <t>ATP-dependent RNA helicase MAK5 (EC 3.6.4.13) (Maintenance of killer protein 5)</t>
  </si>
  <si>
    <t>SUP45 SAL4 SUP1 YBR143C YBR1120</t>
  </si>
  <si>
    <t>cytoplasm [GO:0005737]; cytoplasmic stress granule [GO:0010494]; cytosol [GO:0005829]; translation release factor complex [GO:0018444]</t>
  </si>
  <si>
    <t>cytoplasm [GO:0005737]; cytoplasmic stress granule [GO:0010494]; cytosol [GO:0005829]; translation release factor complex [GO:0018444]; sequence-specific mRNA binding [GO:1990825]; translation release factor activity [GO:0003747]; translation release factor activity, codon specific [GO:0016149]; cytoplasmic translational termination [GO:0002184]; DNA-templated transcription termination [GO:0006353]; translational termination [GO:0006415]</t>
  </si>
  <si>
    <t>Eukaryotic peptide chain release factor subunit 1 (Eukaryotic release factor 1) (eRF1) (Omnipotent suppressor protein 1)</t>
  </si>
  <si>
    <t>ARA1 YBR149W YBR1127</t>
  </si>
  <si>
    <t>cytosol [GO:0005829]; alditol:NADP+ 1-oxidoreductase activity [GO:0004032]; D-arabinose 1-dehydrogenase (NAD+) activity [GO:0047816]; D-arabinose 1-dehydrogenase (NADP+) activity [GO:0106271]; D-arabinose 1-dehydrogenase [NAD(P)+] activity [GO:0045290]; carbohydrate metabolic process [GO:0005975]</t>
  </si>
  <si>
    <t>D-arabinose dehydrogenase [NAD(P)+] heavy chain (EC 1.1.1.117) (AKR3C)</t>
  </si>
  <si>
    <t>RPB5 RPA7 RPC9 YBR154C YBR1204</t>
  </si>
  <si>
    <t>nucleoplasm [GO:0005654]; nucleus [GO:0005634]; RNA polymerase I complex [GO:0005736]; RNA polymerase II, core complex [GO:0005665]; RNA polymerase III complex [GO:0005666]</t>
  </si>
  <si>
    <t>nucleoplasm [GO:0005654]; nucleus [GO:0005634]; RNA polymerase I complex [GO:0005736]; RNA polymerase II, core complex [GO:0005665]; RNA polymerase III complex [GO:0005666]; DNA binding [GO:0003677]; RNA polymerase I activity [GO:0001054]; nucleolar large rRNA transcription by RNA polymerase I [GO:0042790]; ribosome biogenesis [GO:0042254]; RNA-templated transcription [GO:0001172]; termination of RNA polymerase I transcription [GO:0006363]; termination of RNA polymerase III transcription [GO:0006386]; transcription by RNA polymerase I [GO:0006360]; transcription by RNA polymerase II [GO:0006366]; transcription by RNA polymerase III [GO:0006383]; transcription elongation by RNA polymerase I [GO:0006362]; transcription elongation by RNA polymerase II [GO:0006368]; transcription initiation at RNA polymerase I promoter [GO:0006361]; transcription initiation at RNA polymerase II promoter [GO:0006367]; transcription initiation at RNA polymerase III promoter [GO:0006384]; tRNA transcription by RNA polymerase III [GO:0042797]</t>
  </si>
  <si>
    <t>DNA-directed RNA polymerases I, II, and III subunit RPABC1 (RNA polymerases I, II, and III subunit ABC1) (ABC27) (DNA-directed RNA polymerases I, II, and III 27 kDa polypeptide)</t>
  </si>
  <si>
    <t>IFA38 YBR159W YBR1209</t>
  </si>
  <si>
    <t>SUBCELLULAR LOCATION: Endoplasmic reticulum membrane {ECO:0000255|HAMAP-Rule:MF_03107, ECO:0000269|PubMed:23263984}; Single-pass membrane protein {ECO:0000255|HAMAP-Rule:MF_03107}.</t>
  </si>
  <si>
    <t>endoplasmic reticulum [GO:0005783]; endoplasmic reticulum membrane [GO:0005789]; 3-oxo-arachidoyl-CoA reductase activity [GO:0102339]; 3-oxo-behenoyl-CoA reductase activity [GO:0102340]; 3-oxo-cerotoyl-CoA reductase activity [GO:0102342]; 3-oxo-lignoceroyl-CoA reductase activity [GO:0102341]; ketoreductase activity [GO:0045703]; fatty acid elongation [GO:0030497]; sphingolipid biosynthetic process [GO:0030148]; very long-chain fatty acid biosynthetic process [GO:0042761]</t>
  </si>
  <si>
    <t>Very-long-chain 3-oxoacyl-CoA reductase (EC 1.1.1.330) (3-ketoacyl-CoA reductase) (3-ketoreductase) (KAR) (Microsomal beta-keto-reductase)</t>
  </si>
  <si>
    <t>CDC28 CDK1 HSL5 SRM5 YBR160W YBR1211</t>
  </si>
  <si>
    <t>cellular bud neck [GO:0005935]; cyclin-dependent protein kinase holoenzyme complex [GO:0000307]; cytoplasm [GO:0005737]; cytoplasmic stress granule [GO:0010494]; endoplasmic reticulum [GO:0005783]; nucleus [GO:0005634]</t>
  </si>
  <si>
    <t>cellular bud neck [GO:0005935]; cyclin-dependent protein kinase holoenzyme complex [GO:0000307]; cytoplasm [GO:0005737]; cytoplasmic stress granule [GO:0010494]; endoplasmic reticulum [GO:0005783]; nucleus [GO:0005634]; ATP binding [GO:0005524]; cyclin binding [GO:0030332]; cyclin-dependent protein serine/threonine kinase activity [GO:0004693]; histone binding [GO:0042393]; protein kinase activity [GO:0004672]; protein serine kinase activity [GO:0106310]; protein serine/threonine kinase activity [GO:0004674]; RNA polymerase II complex binding [GO:0000993]; 7-methylguanosine mRNA capping [GO:0006370]; cell division [GO:0051301]; DNA damage response [GO:0006974]; DNA double-strand break processing [GO:0000729]; double-strand break repair via nonhomologous end joining [GO:0006303]; G1/S transition of mitotic cell cycle [GO:0000082]; G2/M transition of mitotic cell cycle [GO:0000086]; meiotic DNA double-strand break processing [GO:0000706]; mitotic sister chromatid biorientation [GO:1990758]; mitotic spindle assembly [GO:0090307]; negative regulation of DNA replication origin binding [GO:1902596]; negative regulation of DNA-templated transcription [GO:0045892]; negative regulation of double-strand break repair via nonhomologous end joining [GO:2001033]; negative regulation of meiotic cell cycle [GO:0051447]; negative regulation of mitotic actomyosin contractile ring assembly [GO:1903500]; negative regulation of mitotic cell cycle [GO:0045930]; negative regulation of sister chromatid cohesion [GO:0045875]; negative regulation of transcription by RNA polymerase II [GO:0000122]; positive regulation of DNA-templated transcription [GO:0045893]; positive regulation of double-strand break repair via homologous recombination [GO:1905168]; positive regulation of glycogen catabolic process [GO:0045819]; positive regulation of meiotic cell cycle [GO:0051446]; positive regulation of mitotic cell cycle [GO:0045931]; positive regulation of mitotic DNA damage checkpoint [GO:1904291]; positive regulation of mitotic spindle pole body separation [GO:0010696]; positive regulation of nuclear cell cycle DNA replication [GO:0010571]; positive regulation of transcription by RNA polymerase II [GO:0045944]; positive regulation of trehalose catabolic process [GO:1901319]; positive regulation of triglyceride catabolic process [GO:0010898]; post-Golgi vesicle-mediated transport [GO:0006892]; protein catabolic process [GO:0030163]; protein localization to nuclear periphery [GO:1990139]; protein localization to nucleus [GO:0034504]; protein localization to spindle microtubule [GO:1902889]; protein phosphorylation [GO:0006468]; regulation of budding cell apical bud growth [GO:0010568]; regulation of cell cycle G1/S phase transition [GO:1902806]; regulation of chromatin organization [GO:1902275]; regulation of filamentous growth [GO:0010570]; regulation of G2/M transition of mitotic cell cycle [GO:0010389]; regulation of gene expression [GO:0010468]; regulation of protein localization [GO:0032880]; regulation of protein localization to chromatin [GO:1905634]; regulation of spindle assembly [GO:0090169]; regulation of telomere maintenance via telomerase [GO:0032210]; regulation of transcription involved in G1/S transition of mitotic cell cycle [GO:0000083]; response to organic substance [GO:0010033]; signal transduction [GO:0007165]; synaptonemal complex assembly [GO:0007130]</t>
  </si>
  <si>
    <t>Cyclin-dependent kinase 1 (CDK1) (EC 2.7.11.22) (Cell division control protein 28) (Cell division protein kinase 1)</t>
  </si>
  <si>
    <t>TYR1 YBR166C YBR1218</t>
  </si>
  <si>
    <t>cytoplasm [GO:0005737]; NAD+ binding [GO:0070403]; NADP binding [GO:0050661]; prephenate dehydrogenase (NAD+) activity [GO:0008977]; prephenate dehydrogenase (NADP+) activity [GO:0004665]; tyrosine biosynthetic process [GO:0006571]; tyrosine metabolic process [GO:0006570]</t>
  </si>
  <si>
    <t>Prephenate dehydrogenase [NADP(+)] (PRDH) (EC 1.3.1.13)</t>
  </si>
  <si>
    <t>SMY2 YBR172C YBR1233</t>
  </si>
  <si>
    <t>cytoplasm [GO:0005737]; cytosol [GO:0005829]; endoplasmic reticulum membrane [GO:0005789]</t>
  </si>
  <si>
    <t>cytoplasm [GO:0005737]; cytosol [GO:0005829]; endoplasmic reticulum membrane [GO:0005789]; endoplasmic reticulum to Golgi vesicle-mediated transport [GO:0006888]</t>
  </si>
  <si>
    <t>Protein SMY2 (Suppressor of MYO2-66 protein)</t>
  </si>
  <si>
    <t>MBA1 YBR185C YBR1307</t>
  </si>
  <si>
    <t>SUBCELLULAR LOCATION: Mitochondrion inner membrane {ECO:0000269|PubMed:11381092, ECO:0000269|PubMed:16601683, ECO:0000269|PubMed:25609543, ECO:0000269|PubMed:8690083}; Peripheral membrane protein {ECO:0000269|PubMed:11381092, ECO:0000269|PubMed:16601683, ECO:0000269|PubMed:25609543, ECO:0000269|PubMed:8690083}; Matrix side {ECO:0000269|PubMed:11381092, ECO:0000269|PubMed:16601683, ECO:0000269|PubMed:25609543, ECO:0000269|PubMed:8690083}. Note=Localizes near the mitoribosome exit tunnel. {ECO:0000269|PubMed:16601683, ECO:0000269|PubMed:20404317}.</t>
  </si>
  <si>
    <t>mitochondrial inner membrane [GO:0005743]; mitochondrion [GO:0005739]; mitochondrial ribosome binding [GO:0097177]; ribosome binding [GO:0043022]; inner mitochondrial membrane organization [GO:0007007]; positive regulation of mitochondrial translation [GO:0070131]; protein insertion into mitochondrial inner membrane from matrix [GO:0032979]</t>
  </si>
  <si>
    <t>Inner membrane mitoribosome receptor MBA1, mitochondrial (Multi-copy bypass of AFG3 protein)</t>
  </si>
  <si>
    <t>PGI1 YBR196C YBR1406</t>
  </si>
  <si>
    <t>cytosol [GO:0005829]; mitochondrion [GO:0005739]; plasma membrane [GO:0005886]</t>
  </si>
  <si>
    <t>SUBCELLULAR LOCATION: Cytoplasm, cytosol {ECO:0000250|UniProtKB:P78917}.</t>
  </si>
  <si>
    <t>cytosol [GO:0005829]; mitochondrion [GO:0005739]; plasma membrane [GO:0005886]; carbohydrate derivative binding [GO:0097367]; glucose-6-phosphate isomerase activity [GO:0004347]; monosaccharide binding [GO:0048029]; gluconeogenesis [GO:0006094]; glucose 6-phosphate metabolic process [GO:0051156]; glycolytic process [GO:0006096]</t>
  </si>
  <si>
    <t>Glucose-6-phosphate isomerase (GPI) (EC 5.3.1.9) (Phosphoglucose isomerase) (PGI) (Phosphohexose isomerase) (PHI)</t>
  </si>
  <si>
    <t>TAF5 TAF90 YBR198C YBR1410</t>
  </si>
  <si>
    <t>nucleus [GO:0005634]; SAGA complex [GO:0000124]; SLIK (SAGA-like) complex [GO:0046695]; transcription factor TFIID complex [GO:0005669]</t>
  </si>
  <si>
    <t>nucleus [GO:0005634]; SAGA complex [GO:0000124]; SLIK (SAGA-like) complex [GO:0046695]; transcription factor TFIID complex [GO:0005669]; chromatin binding [GO:0003682]; identical protein binding [GO:0042802]; molecular adaptor activity [GO:0060090]; ubiquitin binding [GO:0043130]; chromatin organization [GO:0006325]; histone acetylation [GO:0016573]; histone deubiquitination [GO:0016578]; positive regulation of transcription by RNA polymerase II [GO:0045944]; regulation of transcription by RNA polymerase II [GO:0006357]; transcription by RNA polymerase II [GO:0006366]; transcription initiation at RNA polymerase II promoter [GO:0006367]</t>
  </si>
  <si>
    <t>Transcription initiation factor TFIID subunit 5 (TAFII-90) (TBP-associated factor 5) (TBP-associated factor 90 kDa)</t>
  </si>
  <si>
    <t>MCM7 CDC47 YBR202W YBR1441</t>
  </si>
  <si>
    <t>chromosome, telomeric region [GO:0000781]; CMG complex [GO:0071162]; cytoplasm [GO:0005737]; DNA replication preinitiation complex [GO:0031261]; MCM complex [GO:0042555]; MCM core complex [GO:0097373]; nuclear pre-replicative complex [GO:0005656]; nuclear replication fork [GO:0043596]; nucleoplasm [GO:0005654]; nucleus [GO:0005634]; replication fork protection complex [GO:0031298]</t>
  </si>
  <si>
    <t>chromosome, telomeric region [GO:0000781]; CMG complex [GO:0071162]; cytoplasm [GO:0005737]; DNA replication preinitiation complex [GO:0031261]; MCM complex [GO:0042555]; MCM core complex [GO:0097373]; nuclear pre-replicative complex [GO:0005656]; nuclear replication fork [GO:0043596]; nucleoplasm [GO:0005654]; nucleus [GO:0005634]; replication fork protection complex [GO:0031298]; ATP binding [GO:0005524]; ATP hydrolysis activity [GO:0016887]; chromatin binding [GO:0003682]; DNA replication origin binding [GO:0003688]; MCM complex binding [GO:1904931]; single-stranded DNA helicase activity [GO:0017116]; DNA replication initiation [GO:0006270]; DNA strand elongation involved in DNA replication [GO:0006271]; DNA unwinding involved in DNA replication [GO:0006268]; double-strand break repair via break-induced replication [GO:0000727]; nuclear DNA replication [GO:0033260]; pre-replicative complex assembly involved in nuclear cell cycle DNA replication [GO:0006267]; regulation of DNA-templated DNA replication initiation [GO:0030174]; silent mating-type cassette heterochromatin formation [GO:0030466]; subtelomeric heterochromatin formation [GO:0031509]</t>
  </si>
  <si>
    <t>DNA replication licensing factor MCM7 (EC 3.6.4.12) (Cell division control protein 47) (Minichromosome maintenance protein 7)</t>
  </si>
  <si>
    <t>KTR3 YBR205W YBR1445</t>
  </si>
  <si>
    <t>cytoplasm [GO:0005737]; fungal-type vacuole [GO:0000324]; fungal-type vacuole membrane [GO:0000329]; Golgi apparatus [GO:0005794]; nucleus [GO:0005634]</t>
  </si>
  <si>
    <t>SUBCELLULAR LOCATION: Membrane {ECO:0000305}; Single-pass type II membrane protein {ECO:0000305}.</t>
  </si>
  <si>
    <t>cytoplasm [GO:0005737]; fungal-type vacuole [GO:0000324]; fungal-type vacuole membrane [GO:0000329]; Golgi apparatus [GO:0005794]; nucleus [GO:0005634]; alpha-1,2-mannosyltransferase activity [GO:0000026]; mannosyltransferase activity [GO:0000030]; cell wall mannoprotein biosynthetic process [GO:0000032]; mannosylation [GO:0097502]; N-glycan processing [GO:0006491]; protein N-linked glycosylation [GO:0006487]; protein O-linked glycosylation [GO:0006493]</t>
  </si>
  <si>
    <t>Probable mannosyltransferase KTR3 (EC 2.4.1.-)</t>
  </si>
  <si>
    <t>MCX1 YBR227C YBR1524</t>
  </si>
  <si>
    <t>SUBCELLULAR LOCATION: Mitochondrion inner membrane {ECO:0000269|PubMed:9827555}; Peripheral membrane protein {ECO:0000269|PubMed:9827555}; Matrix side {ECO:0000269|PubMed:9827555}.</t>
  </si>
  <si>
    <t>mitochondrial inner membrane [GO:0005743]; mitochondrial matrix [GO:0005759]; mitochondrion [GO:0005739]; ATP binding [GO:0005524]; ATP hydrolysis activity [GO:0016887]; positive regulation of protein-pyridoxal-5-phosphate linkage [GO:1904287]; protein import into mitochondrial matrix [GO:0030150]; protein refolding [GO:0042026]; proteolysis involved in protein catabolic process [GO:0051603]</t>
  </si>
  <si>
    <t>ATP-dependent clpX-like chaperone, mitochondrial (mtClpX) (ATP-dependent unfoldase ClpX)</t>
  </si>
  <si>
    <t>OM14 YBR230C YBR1527</t>
  </si>
  <si>
    <t>SUBCELLULAR LOCATION: Mitochondrion outer membrane {ECO:0000269|PubMed:14562095, ECO:0000269|PubMed:14576278, ECO:0000269|PubMed:16689936}; Multi-pass membrane protein {ECO:0000269|PubMed:14562095, ECO:0000269|PubMed:14576278, ECO:0000269|PubMed:16689936}.</t>
  </si>
  <si>
    <t>mitochondrial outer membrane [GO:0005741]; mitochondrion [GO:0005739]; nascent polypeptide-associated complex binding [GO:1990593]; protein targeting to mitochondrion [GO:0006626]; ribosome localization [GO:0033750]</t>
  </si>
  <si>
    <t>Mitochondrial outer membrane protein OM14 (Outer membrane protein of 14 kDa)</t>
  </si>
  <si>
    <t>PBP2 YBR233W YBR1531</t>
  </si>
  <si>
    <t>cytoplasm [GO:0005737]; nucleus [GO:0005634]; ribonucleoprotein complex [GO:1990904]</t>
  </si>
  <si>
    <t>cytoplasm [GO:0005737]; nucleus [GO:0005634]; ribonucleoprotein complex [GO:1990904]; mRNA binding [GO:0003729]; regulation of gene expression [GO:0010468]; regulation of RNA metabolic process [GO:0051252]; telomere maintenance [GO:0000723]</t>
  </si>
  <si>
    <t>PAB1-binding protein 2</t>
  </si>
  <si>
    <t>ISW1 YBR245C YBR1633</t>
  </si>
  <si>
    <t>Isw1 complex [GO:0016587]; Isw1a complex [GO:0036436]; Isw1b complex [GO:0036437]; nucleolar chromatin [GO:0030874]; nucleus [GO:0005634]</t>
  </si>
  <si>
    <t>SUBCELLULAR LOCATION: Nucleus {ECO:0000255|PROSITE-ProRule:PRU00624, ECO:0000269|PubMed:14562095}.</t>
  </si>
  <si>
    <t>Isw1 complex [GO:0016587]; Isw1a complex [GO:0036436]; Isw1b complex [GO:0036437]; nucleolar chromatin [GO:0030874]; nucleus [GO:0005634]; ATP binding [GO:0005524]; ATP-dependent activity, acting on DNA [GO:0008094]; ATP-dependent chromatin remodeler activity [GO:0140658]; helicase activity [GO:0004386]; hydrolase activity [GO:0016787]; nucleosome binding [GO:0031491]; rDNA binding [GO:0000182]; transcription cis-regulatory region binding [GO:0000976]; chromatin remodeling [GO:0006338]; DNA-templated transcription elongation [GO:0006354]; positive regulation of transcription by RNA polymerase II [GO:0045944]; regulation of chromatin organization [GO:1902275]; regulation of DNA-templated transcription [GO:0006355]; regulation of transcriptional start site selection at RNA polymerase II promoter [GO:0001178]; response to heat [GO:0009408]; sister chromatid cohesion [GO:0007062]; termination of RNA polymerase I transcription [GO:0006363]; termination of RNA polymerase II transcription [GO:0006369]</t>
  </si>
  <si>
    <t>ISWI chromatin-remodeling complex ATPase ISW1 (EC 3.6.4.-)</t>
  </si>
  <si>
    <t>ENP1 MEG1 YBR247C YBR1635</t>
  </si>
  <si>
    <t>90S preribosome [GO:0030686]; cytoplasm [GO:0005737]; nucleolus [GO:0005730]; nucleus [GO:0005634]; preribosome, small subunit precursor [GO:0030688]; small-subunit processome [GO:0032040]</t>
  </si>
  <si>
    <t>90S preribosome [GO:0030686]; cytoplasm [GO:0005737]; nucleolus [GO:0005730]; nucleus [GO:0005634]; preribosome, small subunit precursor [GO:0030688]; small-subunit processome [GO:0032040]; snoRNA binding [GO:0030515]; endonucleolytic cleavage in ITS1 to separate SSU-rRNA from 5.8S rRNA and LSU-rRNA from tricistronic rRNA transcript (SSU-rRNA, 5.8S rRNA, LSU-rRNA) [GO:0000447]; maturation of SSU-rRNA [GO:0030490]; poly(A)+ mRNA export from nucleus [GO:0016973]; rRNA processing [GO:0006364]</t>
  </si>
  <si>
    <t>Essential nuclear protein 1</t>
  </si>
  <si>
    <t>membrane [GO:0016020]</t>
  </si>
  <si>
    <t>SUBCELLULAR LOCATION: Membrane {ECO:0000305}; Single-pass membrane protein {ECO:0000305}.</t>
  </si>
  <si>
    <t>Uncharacterized protein YBR255C-A</t>
  </si>
  <si>
    <t>TAE1 NTM1 YBR261C YBR1729</t>
  </si>
  <si>
    <t>cytoplasm [GO:0005737]; cytosol [GO:0005829]</t>
  </si>
  <si>
    <t>cytoplasm [GO:0005737]; cytosol [GO:0005829]; N-terminal protein N-methyltransferase activity [GO:0071885]; cytoplasmic translation [GO:0002181]; N-terminal peptidyl-proline dimethylation [GO:0018016]; N-terminal protein amino acid methylation [GO:0006480]</t>
  </si>
  <si>
    <t>Alpha N-terminal protein methyltransferase 1 (EC 2.1.1.244) (Translation associated element 1) (X-Pro-Lys N-terminal protein methyltransferase 1) (NTM1)</t>
  </si>
  <si>
    <t>SHM1 SHMT1 YBR263W YBR1732</t>
  </si>
  <si>
    <t>cytoplasm [GO:0005737]; mitochondrion [GO:0005739]</t>
  </si>
  <si>
    <t>cytoplasm [GO:0005737]; mitochondrion [GO:0005739]; glycine hydroxymethyltransferase activity [GO:0004372]; pyridoxal phosphate binding [GO:0030170]; serine binding [GO:0070905]; zinc ion binding [GO:0008270]; folic acid metabolic process [GO:0046655]; glycine biosynthetic process from serine [GO:0019264]; L-serine catabolic process [GO:0006565]; one-carbon metabolic process [GO:0006730]; tetrahydrofolate interconversion [GO:0035999]; tetrahydrofolate metabolic process [GO:0046653]</t>
  </si>
  <si>
    <t>Serine hydroxymethyltransferase, mitochondrial (SHMT) (EC 2.1.2.1) (Glycine hydroxymethyltransferase) (Serine methylase)</t>
  </si>
  <si>
    <t>MRPL37 YBR268W YBR1736A</t>
  </si>
  <si>
    <t>mitochondrial inner membrane [GO:0005743]; mitochondrial large ribosomal subunit [GO:0005762]; mitochondrion [GO:0005739]; structural constituent of ribosome [GO:0003735]; mitochondrial translation [GO:0032543]; sporulation resulting in formation of a cellular spore [GO:0030435]</t>
  </si>
  <si>
    <t>54S ribosomal protein L37, mitochondrial (Mitochondrial large ribosomal subunit protein mL54) (YmL37)</t>
  </si>
  <si>
    <t>CHK1 YBR274W YBR1742</t>
  </si>
  <si>
    <t>cytoplasm [GO:0005737]; nucleus [GO:0005634]; site of double-strand break [GO:0035861]</t>
  </si>
  <si>
    <t>SUBCELLULAR LOCATION: Nucleus {ECO:0000250}.</t>
  </si>
  <si>
    <t>cytoplasm [GO:0005737]; nucleus [GO:0005634]; site of double-strand break [GO:0035861]; ATP binding [GO:0005524]; protein serine kinase activity [GO:0106310]; protein serine/threonine kinase activity [GO:0004674]; DNA damage checkpoint signaling [GO:0000077]; mitotic G2 DNA damage checkpoint signaling [GO:0007095]; protein phosphorylation [GO:0006468]</t>
  </si>
  <si>
    <t>Serine/threonine-protein kinase CHK1 (EC 2.7.11.1) (Checkpoint kinase 1)</t>
  </si>
  <si>
    <t>SSH1 YBR283C YBR2020</t>
  </si>
  <si>
    <t>endoplasmic reticulum [GO:0005783]; Sec61 translocon complex [GO:0005784]; Ssh1 translocon complex [GO:0071261]</t>
  </si>
  <si>
    <t>endoplasmic reticulum [GO:0005783]; Sec61 translocon complex [GO:0005784]; Ssh1 translocon complex [GO:0071261]; protein transmembrane transporter activity [GO:0008320]; ribosome binding [GO:0043022]; signal sequence binding [GO:0005048]; post-translational protein targeting to membrane, translocation [GO:0031204]; SRP-dependent cotranslational protein targeting to membrane [GO:0006614]; SRP-dependent cotranslational protein targeting to membrane, translocation [GO:0006616]</t>
  </si>
  <si>
    <t>Sec sixty-one protein homolog (Ssh1 complex subunit SSH1) (Ssh1 complex subunit alpha)</t>
  </si>
  <si>
    <t>YBR287W YBR2034</t>
  </si>
  <si>
    <t>SUBCELLULAR LOCATION: Membrane {ECO:0000305}; Multi-pass membrane protein {ECO:0000305}.</t>
  </si>
  <si>
    <t>endoplasmic reticulum [GO:0005783]; membrane [GO:0016020]; transmembrane transport [GO:0055085]</t>
  </si>
  <si>
    <t>Uncharacterized transporter YBR287W</t>
  </si>
  <si>
    <t>APM3 YKS6 YBR288C YBR2035</t>
  </si>
  <si>
    <t>AP-3 adaptor complex [GO:0030123]; clathrin adaptor complex [GO:0030131]; cytoplasmic vesicle [GO:0031410]; cytoplasmic vesicle membrane [GO:0030659]; Golgi apparatus [GO:0005794]</t>
  </si>
  <si>
    <t>SUBCELLULAR LOCATION: Golgi apparatus {ECO:0000269|PubMed:10559961, ECO:0000269|PubMed:14562095}. Cytoplasmic vesicle membrane {ECO:0000269|PubMed:10559961, ECO:0000305}; Peripheral membrane protein {ECO:0000269|PubMed:10559961, ECO:0000305}; Cytoplasmic side {ECO:0000269|PubMed:14562095, ECO:0000305}. Note=Component of the coat surrounding the cytoplasmic face of coated vesicles located at the Golgi complex. {ECO:0000269|PubMed:10559961, ECO:0000305}.</t>
  </si>
  <si>
    <t>AP-3 adaptor complex [GO:0030123]; clathrin adaptor complex [GO:0030131]; cytoplasmic vesicle [GO:0031410]; cytoplasmic vesicle membrane [GO:0030659]; Golgi apparatus [GO:0005794]; endocytosis [GO:0006897]; Golgi to vacuole transport [GO:0006896]; intracellular protein transport [GO:0006886]; protein targeting to vacuole [GO:0006623]</t>
  </si>
  <si>
    <t>AP-3 complex subunit mu (AP-3 adaptor complex mu3A subunit) (Adaptor-related protein complex 3 subunit mu) (Mu-adaptin 3A) (Mu3-adaptin)</t>
  </si>
  <si>
    <t>GBP2 RLF6 YCL011C YCL11C</t>
  </si>
  <si>
    <t>chromosome, telomeric region [GO:0000781]; cytoplasm [GO:0005737]; cytoplasmic stress granule [GO:0010494]; cytosol [GO:0005829]; nucleus [GO:0005634]; P-body [GO:0000932]</t>
  </si>
  <si>
    <t>SUBCELLULAR LOCATION: Cytoplasm {ECO:0000269|PubMed:14676199, ECO:0000269|PubMed:22932476, ECO:0000269|PubMed:24452287}. Nucleus {ECO:0000269|PubMed:12634846, ECO:0000269|PubMed:14676199, ECO:0000269|PubMed:22932476, ECO:0000269|PubMed:24452287}. Chromosome, telomere {ECO:0000305|PubMed:7800479}. Cytoplasm, P-body {ECO:0000269|PubMed:18981231}. Cytoplasm, Stress granule {ECO:0000269|PubMed:18981231}. Note=Nuclear at steady state. Export is dependent on active transcription and the export of mRNAs in general. Depends on MFT1 and HPR1 for nuclear export (PubMed:14676199). Becomes predominantly cytosolic after exposure to hypoxia (PubMed:22932476). {ECO:0000269|PubMed:14676199, ECO:0000269|PubMed:22932476}.</t>
  </si>
  <si>
    <t>chromosome, telomeric region [GO:0000781]; cytoplasm [GO:0005737]; cytoplasmic stress granule [GO:0010494]; cytosol [GO:0005829]; nucleus [GO:0005634]; P-body [GO:0000932]; chromatin binding [GO:0003682]; mRNA binding [GO:0003729]; single-stranded telomeric DNA binding [GO:0043047]; nuclear mRNA surveillance [GO:0071028]; poly(A)+ mRNA export from nucleus [GO:0016973]; telomere maintenance [GO:0000723]</t>
  </si>
  <si>
    <t>Serine/arginine (SR)-type shuttling mRNA binding protein GBP2 (Polyadenylate-binding protein GBP2) (RAP1 localization factor 6) (Single-strand telomeric DNA-binding protein GBP2) (G-strand-binding protein 2)</t>
  </si>
  <si>
    <t>BUD3 YCL014W YCL012W YCL013W YCL12W YCL13W YCL14W</t>
  </si>
  <si>
    <t>cellular bud neck [GO:0005935]; cellular bud neck contractile ring [GO:0000142]</t>
  </si>
  <si>
    <t>cellular bud neck [GO:0005935]; cellular bud neck contractile ring [GO:0000142]; guanyl-nucleotide exchange factor activity [GO:0005085]; axial cellular bud site selection [GO:0007120]; cytogamy [GO:0000755]; positive regulation of GTPase activity [GO:0043547]</t>
  </si>
  <si>
    <t>Bud site selection protein 3</t>
  </si>
  <si>
    <t>NFS1 SPL1 YCL017C</t>
  </si>
  <si>
    <t>cytosol [GO:0005829]; iron-sulfur cluster assembly complex [GO:1990229]; L-cysteine desulfurase complex [GO:1990221]; mitochondrion [GO:0005739]; nucleus [GO:0005634]</t>
  </si>
  <si>
    <t>SUBCELLULAR LOCATION: Mitochondrion {ECO:0000269|PubMed:10406803, ECO:0000269|PubMed:10551871}.</t>
  </si>
  <si>
    <t>cytosol [GO:0005829]; iron-sulfur cluster assembly complex [GO:1990229]; L-cysteine desulfurase complex [GO:1990221]; mitochondrion [GO:0005739]; nucleus [GO:0005634]; cysteine desulfurase activity [GO:0031071]; iron-sulfur cluster binding [GO:0051536]; metal ion binding [GO:0046872]; pyridoxal phosphate binding [GO:0030170]; [2Fe-2S] cluster assembly [GO:0044571]; intracellular iron ion homeostasis [GO:0006879]; iron-sulfur cluster assembly [GO:0016226]; mitochondrial tRNA thio-modification [GO:0070903]; tRNA thio-modification [GO:0034227]; tRNA wobble uridine modification [GO:0002098]</t>
  </si>
  <si>
    <t>Cysteine desulfurase, mitochondrial (EC 2.8.1.7) (tRNA-splicing protein SPL1)</t>
  </si>
  <si>
    <t>LEU2 YCL018W YCL18W</t>
  </si>
  <si>
    <t>cytosol [GO:0005829]; 3-isopropylmalate dehydrogenase activity [GO:0003862]; magnesium ion binding [GO:0000287]; NAD binding [GO:0051287]; glyoxylate cycle [GO:0006097]; leucine biosynthetic process [GO:0009098]</t>
  </si>
  <si>
    <t>3-isopropylmalate dehydrogenase (3-IPM-DH) (IMDH) (EC 1.1.1.85) (Beta-IPM dehydrogenase)</t>
  </si>
  <si>
    <t>HIS4 YCL030C YCL183 YCL30C</t>
  </si>
  <si>
    <t>cytoplasm [GO:0005737]; ATP binding [GO:0005524]; histidinol dehydrogenase activity [GO:0004399]; metal ion binding [GO:0046872]; NAD binding [GO:0051287]; phosphoribosyl-AMP cyclohydrolase activity [GO:0004635]; phosphoribosyl-ATP diphosphatase activity [GO:0004636]; histidine biosynthetic process [GO:0000105]</t>
  </si>
  <si>
    <t>Histidine biosynthesis trifunctional protein [Includes: Phosphoribosyl-AMP cyclohydrolase (EC 3.5.4.19); Phosphoribosyl-ATP pyrophosphohydrolase (EC 3.6.1.31); Histidinol dehydrogenase (HDH) (EC 1.1.1.23)]</t>
  </si>
  <si>
    <t>SRO9 YCL037C YCL37C</t>
  </si>
  <si>
    <t>cytoplasmic stress granule [GO:0010494]; cytosol [GO:0005829]; nucleus [GO:0005634]; polysome [GO:0005844]; transcription repressor complex [GO:0017053]</t>
  </si>
  <si>
    <t>SUBCELLULAR LOCATION: Cytoplasm {ECO:0000269|PubMed:10564276, ECO:0000269|PubMed:14562095, ECO:0000269|PubMed:9383048}. Note=Associates with translating ribosome.</t>
  </si>
  <si>
    <t>cytoplasmic stress granule [GO:0010494]; cytosol [GO:0005829]; nucleus [GO:0005634]; polysome [GO:0005844]; transcription repressor complex [GO:0017053]; mRNA binding [GO:0003729]; RNA binding [GO:0003723]; negative regulation of DNA-templated transcription [GO:0045892]; positive regulation of translation [GO:0045727]; regulation of translation [GO:0006417]; response to oxygen levels [GO:0070482]</t>
  </si>
  <si>
    <t>RNA-binding protein SRO9 (Suppressor of RHO3 protein 9)</t>
  </si>
  <si>
    <t>GLK1 HOR3 YCL040W YCL312 YCL40W</t>
  </si>
  <si>
    <t>cytosol [GO:0005829]; mitochondrion [GO:0005739]; plasma membrane [GO:0005886]; ATP binding [GO:0005524]; fructokinase activity [GO:0008865]; glucokinase activity [GO:0004340]; glucose binding [GO:0005536]; carbohydrate phosphorylation [GO:0046835]; generation of precursor metabolites and energy [GO:0006091]; glucose 6-phosphate metabolic process [GO:0051156]; glucose import [GO:0046323]; glucose metabolic process [GO:0006006]; glycolytic process [GO:0006096]; intracellular glucose homeostasis [GO:0001678]; mannose metabolic process [GO:0006013]</t>
  </si>
  <si>
    <t>Glucokinase-1 (EC 2.7.1.2) (Glucose kinase 1) (GLK-1)</t>
  </si>
  <si>
    <t>PDI1 MFP1 TRG1 YCL043C YCL313 YCL43C</t>
  </si>
  <si>
    <t>endoplasmic reticulum [GO:0005783]; endoplasmic reticulum lumen [GO:0005788]; endoplasmic reticulum quality control compartment [GO:0044322]; mannosyl-oligosaccharide 1,2-alpha-mannosidase complex [GO:0106055]</t>
  </si>
  <si>
    <t>endoplasmic reticulum [GO:0005783]; endoplasmic reticulum lumen [GO:0005788]; endoplasmic reticulum quality control compartment [GO:0044322]; mannosyl-oligosaccharide 1,2-alpha-mannosidase complex [GO:0106055]; protein disulfide isomerase activity [GO:0003756]; protein-disulfide reductase activity [GO:0015035]; unfolded protein binding [GO:0051082]; endoplasmic reticulum mannose trimming [GO:1904380]; mannose trimming involved in glycoprotein ERAD pathway [GO:1904382]; positive regulation of endoplasmic reticulum unfolded protein response [GO:1900103]; protein alpha-1,2-demannosylation [GO:0036508]; protein folding [GO:0006457]; response to endoplasmic reticulum stress [GO:0034976]</t>
  </si>
  <si>
    <t>Protein disulfide-isomerase (PDI) (EC 5.3.4.1) (Thioredoxin-related glycoprotein 1)</t>
  </si>
  <si>
    <t>MGR1 YCL044C YCL314 YCL44C</t>
  </si>
  <si>
    <t>i-AAA complex [GO:0031942]; mitochondrion [GO:0005739]</t>
  </si>
  <si>
    <t>SUBCELLULAR LOCATION: Mitochondrion inner membrane {ECO:0000269|PubMed:14562095, ECO:0000269|PubMed:14576278, ECO:0000269|PubMed:16267274}; Multi-pass membrane protein {ECO:0000269|PubMed:14562095, ECO:0000269|PubMed:14576278, ECO:0000269|PubMed:16267274}.</t>
  </si>
  <si>
    <t>i-AAA complex [GO:0031942]; mitochondrion [GO:0005739]; misfolded protein binding [GO:0051787]; protein catabolic process [GO:0030163]; protein import into mitochondrial intermembrane space [GO:0045041]; protein quality control for misfolded or incompletely synthesized proteins [GO:0006515]</t>
  </si>
  <si>
    <t>Mitochondrial inner membrane i-AAA protease supercomplex subunit MGR1 (Mitochondrial genome-required protein 1)</t>
  </si>
  <si>
    <t>EMC1 YCL045C YCL315 YCL45C</t>
  </si>
  <si>
    <t>EMC complex [GO:0072546]; endoplasmic reticulum [GO:0005783]</t>
  </si>
  <si>
    <t>SUBCELLULAR LOCATION: Endoplasmic reticulum membrane {ECO:0000269|PubMed:14562095}; Single-pass type I membrane protein {ECO:0000269|PubMed:14562095}.</t>
  </si>
  <si>
    <t>EMC complex [GO:0072546]; endoplasmic reticulum [GO:0005783]; phospholipid metabolic process [GO:0006644]; phospholipid transport [GO:0015914]; protein folding in endoplasmic reticulum [GO:0034975]; protein insertion into ER membrane by stop-transfer membrane-anchor sequence [GO:0045050]</t>
  </si>
  <si>
    <t>ER membrane protein complex subunit 1</t>
  </si>
  <si>
    <t>APA1 DTP YCL050C YCL50C</t>
  </si>
  <si>
    <t>cytoplasm [GO:0005737]; nucleus [GO:0005634]; ATP adenylyltransferase activity [GO:0003877]; ATP binding [GO:0005524]; bis(5'-nucleosyl)-tetraphosphatase activity [GO:0008796]; sulfate adenylyltransferase (ADP) activity [GO:0004780]; nucleoside catabolic process [GO:0009164]; nucleotide biosynthetic process [GO:0009165]</t>
  </si>
  <si>
    <t>Protein APA1 [Includes: Diadenosine 5',5'''-P1,P4-tetraphosphate phosphorylase 1 (Ap4A phosphorylase 1) (EC 2.7.7.53) (ADP-sulfurylase) (EC 2.7.7.5) (ATP adenylyltransferase) (Diadenosine tetraphosphate alpha,beta-phosphorylase (ADP-forming))]</t>
  </si>
  <si>
    <t>SPB1 YCL054W YCL431 YCL54W</t>
  </si>
  <si>
    <t>nucleolus [GO:0005730]; nucleus [GO:0005634]; preribosome, large subunit precursor [GO:0030687]</t>
  </si>
  <si>
    <t>SUBCELLULAR LOCATION: Nucleus, nucleolus {ECO:0000255|HAMAP-Rule:MF_03163, ECO:0000269|PubMed:10648622}.</t>
  </si>
  <si>
    <t>nucleolus [GO:0005730]; nucleus [GO:0005634]; preribosome, large subunit precursor [GO:0030687]; rRNA (guanine) methyltransferase activity [GO:0016435]; rRNA (guanosine-2'-O-)-methyltransferase activity [GO:0070039]; rRNA (uridine-2'-O-)-methyltransferase activity [GO:0008650]; maturation of 5.8S rRNA from tricistronic rRNA transcript (SSU-rRNA, 5.8S rRNA, LSU-rRNA) [GO:0000466]; maturation of LSU-rRNA from tricistronic rRNA transcript (SSU-rRNA, 5.8S rRNA, LSU-rRNA) [GO:0000463]; rRNA methylation [GO:0031167]</t>
  </si>
  <si>
    <t>27S pre-rRNA (guanosine(2922)-2'-O)-methyltransferase (EC 2.1.1.167) (2'-O-ribose RNA methyltransferase SPB1) (AdoMet-dependent rRNA methyltransferase SPB1) (S-adenosyl-L-methionine-dependent methyltransferase) (Suppressor of PAB1 protein 1)</t>
  </si>
  <si>
    <t>CHA1 YCL064C YCL64C</t>
  </si>
  <si>
    <t>mitochondrial nucleoid [GO:0042645]; mitochondrion [GO:0005739]; L-serine ammonia-lyase activity [GO:0003941]; L-threonine ammonia-lyase activity [GO:0004794]; pyridoxal phosphate binding [GO:0030170]; isoleucine biosynthetic process [GO:0009097]; L-serine catabolic process [GO:0006565]; threonine catabolic process [GO:0006567]</t>
  </si>
  <si>
    <t>Catabolic L-serine/threonine dehydratase [Includes: L-serine dehydratase (EC 4.3.1.17) (L-serine deaminase); L-threonine dehydratase (EC 4.3.1.19) (L-threonine deaminase)]</t>
  </si>
  <si>
    <t>CDC10 YCR002C YCR022 YCR2C</t>
  </si>
  <si>
    <t>ascospore wall [GO:0005619]; ascospore-type prospore [GO:0042764]; cell division site [GO:0032153]; cellular bud neck [GO:0005935]; cellular bud neck septin ring [GO:0000144]; Gin4 complex [GO:1990317]; mating projection base [GO:0001400]; mating projection tip [GO:0043332]; meiotic spindle [GO:0072687]; microtubule cytoskeleton [GO:0015630]; prospore membrane [GO:0005628]; septin complex [GO:0031105]; septin filament array [GO:0032160]; septin ring [GO:0005940]; spindle microtubule [GO:0005876]</t>
  </si>
  <si>
    <t>SUBCELLULAR LOCATION: Membrane {ECO:0000269|PubMed:14562095}; Peripheral membrane protein {ECO:0000269|PubMed:14562095}. Bud neck {ECO:0000269|PubMed:14562095}. Note=Present at the bud neck during cell division. Probably interacts with phosphoinosides such as phosphatidylinositol 4-phosphate or phosphatidylinositol 5-phosphate.</t>
  </si>
  <si>
    <t>ascospore wall [GO:0005619]; ascospore-type prospore [GO:0042764]; cell division site [GO:0032153]; cellular bud neck [GO:0005935]; cellular bud neck septin ring [GO:0000144]; Gin4 complex [GO:1990317]; mating projection base [GO:0001400]; mating projection tip [GO:0043332]; meiotic spindle [GO:0072687]; microtubule cytoskeleton [GO:0015630]; prospore membrane [GO:0005628]; septin complex [GO:0031105]; septin filament array [GO:0032160]; septin ring [GO:0005940]; spindle microtubule [GO:0005876]; 1-phosphatidylinositol binding [GO:0005545]; GTP binding [GO:0005525]; GTPase activity [GO:0003924]; molecular adaptor activity [GO:0060090]; phosphatidylinositol-4-phosphate binding [GO:0070273]; phosphatidylinositol-5-phosphate binding [GO:0010314]; structural constituent of cytoskeleton [GO:0005200]; cellular bud neck septin ring organization [GO:0032186]; cytoskeleton-dependent cytokinesis [GO:0061640]; exit from mitosis [GO:0010458]; maintenance of cell polarity [GO:0030011]; mitotic cytokinesis [GO:0000281]; positive regulation of protein serine/threonine kinase activity [GO:0071902]; septin ring assembly [GO:0000921]; septum digestion after cytokinesis [GO:0000920]; sporulation [GO:0043934]</t>
  </si>
  <si>
    <t>Cell division control protein 10</t>
  </si>
  <si>
    <t>PGK1 YCR012W YCR12W</t>
  </si>
  <si>
    <t>cytoplasm [GO:0005737]; cytosol [GO:0005829]; mitochondrion [GO:0005739]; plasma membrane [GO:0005886]</t>
  </si>
  <si>
    <t>cytoplasm [GO:0005737]; cytosol [GO:0005829]; mitochondrion [GO:0005739]; plasma membrane [GO:0005886]; ADP binding [GO:0043531]; ATP binding [GO:0005524]; phosphoglycerate kinase activity [GO:0004618]; gluconeogenesis [GO:0006094]; glycolytic process [GO:0006096]; phosphorylation [GO:0016310]</t>
  </si>
  <si>
    <t>Phosphoglycerate kinase (EC 2.7.2.3)</t>
  </si>
  <si>
    <t>SLM5 YCR024C YCR242 YCR24C</t>
  </si>
  <si>
    <t>SUBCELLULAR LOCATION: Mitochondrion matrix {ECO:0000305|PubMed:9030748}.</t>
  </si>
  <si>
    <t>mitochondrial matrix [GO:0005759]; mitochondrion [GO:0005739]; asparagine-tRNA ligase activity [GO:0004816]; ATP binding [GO:0005524]; nucleic acid binding [GO:0003676]; asparaginyl-tRNA aminoacylation [GO:0006421]; mitochondrial asparaginyl-tRNA aminoacylation [GO:0070145]</t>
  </si>
  <si>
    <t>Asparagine--tRNA ligase, mitochondrial (EC 6.1.1.22) (Asparaginyl-tRNA synthetase) (AsnRS)</t>
  </si>
  <si>
    <t>ELO2 FEN1 GNS1 VBM2 YCR034W YCR34W YCR521</t>
  </si>
  <si>
    <t>SUBCELLULAR LOCATION: Endoplasmic reticulum membrane {ECO:0000269|PubMed:12087109, ECO:0000269|PubMed:14562095, ECO:0000269|PubMed:9832547}; Multi-pass membrane protein {ECO:0000255}.</t>
  </si>
  <si>
    <t>endoplasmic reticulum [GO:0005783]; endoplasmic reticulum membrane [GO:0005789]; 3-oxo-arachidoyl-CoA synthase activity [GO:0102336]; 3-oxo-lignoceronyl-CoA synthase activity [GO:0102338]; fatty acid elongase activity [GO:0009922]; very-long-chain 3-ketoacyl-CoA synthase activity [GO:0102756]; fatty acid elongation [GO:0030497]; fatty acid elongation, monounsaturated fatty acid [GO:0034625]; fatty acid elongation, polyunsaturated fatty acid [GO:0034626]; fatty acid elongation, saturated fatty acid [GO:0019367]; late endosome to vacuole transport via multivesicular body sorting pathway [GO:0032511]; sphingolipid biosynthetic process [GO:0030148]; very long-chain fatty acid biosynthetic process [GO:0042761]; vesicle-mediated transport [GO:0016192]</t>
  </si>
  <si>
    <t>Elongation of fatty acids protein 2 (EC 2.3.1.199) (3-keto acyl-CoA synthase ELO2) (Fenpropimorph resistance protein 1) (Glucan synthesis protein 1) (Very-long-chain 3-oxoacyl-CoA synthase 2) (v-SNARE bypass mutant gene 2 protein)</t>
  </si>
  <si>
    <t>YCR043C YCR43C YCR725</t>
  </si>
  <si>
    <t>cytosol [GO:0005829]; Golgi apparatus [GO:0005794]; mating projection tip [GO:0043332]</t>
  </si>
  <si>
    <t>Uncharacterized protein YCR043C</t>
  </si>
  <si>
    <t>BUD23 YCR047C YCR47C</t>
  </si>
  <si>
    <t>cytoplasm [GO:0005737]; nucleolus [GO:0005730]; nucleus [GO:0005634]; tRNA methyltransferase complex [GO:0043527]</t>
  </si>
  <si>
    <t>cytoplasm [GO:0005737]; nucleolus [GO:0005730]; nucleus [GO:0005634]; tRNA methyltransferase complex [GO:0043527]; rRNA (guanine) methyltransferase activity [GO:0016435]; endonucleolytic cleavage in ITS1 to separate SSU-rRNA from 5.8S rRNA and LSU-rRNA from tricistronic rRNA transcript (SSU-rRNA, 5.8S rRNA, LSU-rRNA) [GO:0000447]; ribosomal small subunit export from nucleus [GO:0000056]; rRNA (guanine-N7)-methylation [GO:0070476]</t>
  </si>
  <si>
    <t>18S rRNA (guanine(1575)-N(7))-methyltransferase (EC 2.1.1.309) (Bud site selection protein 23)</t>
  </si>
  <si>
    <t>PWP2 UTP1 YCR057C YCR55C/YCR57C/YCR58C</t>
  </si>
  <si>
    <t>90S preribosome [GO:0030686]; cytoplasm [GO:0005737]; nucleolus [GO:0005730]; nucleoplasm [GO:0005654]; Pwp2p-containing subcomplex of 90S preribosome [GO:0034388]; small-subunit processome [GO:0032040]</t>
  </si>
  <si>
    <t>SUBCELLULAR LOCATION: Nucleus, nucleolus {ECO:0000269|PubMed:12068309}.</t>
  </si>
  <si>
    <t>90S preribosome [GO:0030686]; cytoplasm [GO:0005737]; nucleolus [GO:0005730]; nucleoplasm [GO:0005654]; Pwp2p-containing subcomplex of 90S preribosome [GO:0034388]; small-subunit processome [GO:0032040]; mRNA binding [GO:0003729];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establishment of cell polarity [GO:0030010]; maturation of SSU-rRNA [GO:0030490]; maturation of SSU-rRNA from tricistronic rRNA transcript (SSU-rRNA, 5.8S rRNA, LSU-rRNA) [GO:0000462]; ribosomal small subunit assembly [GO:0000028]; septum digestion after cytokinesis [GO:0000920]</t>
  </si>
  <si>
    <t>Periodic tryptophan protein 2 (U three protein 1) (U3 small nucleolar RNA-associated protein 1) (U3 snoRNA-associated protein 1)</t>
  </si>
  <si>
    <t>CDC39 NOT1 ROS1 YCR093W YCR1151 YCR93W</t>
  </si>
  <si>
    <t>CCR4-NOT core complex [GO:0030015]; cytoplasm [GO:0005737]; nucleus [GO:0005634]; P-body [GO:0000932]</t>
  </si>
  <si>
    <t>SUBCELLULAR LOCATION: Cytoplasm {ECO:0000269|PubMed:11889048}. Nucleus {ECO:0000269|PubMed:11889048}.</t>
  </si>
  <si>
    <t>CCR4-NOT core complex [GO:0030015]; cytoplasm [GO:0005737]; nucleus [GO:0005634]; P-body [GO:0000932]; ATPase activator activity [GO:0001671]; molecular adaptor activity [GO:0060090]; negative regulation of cytoplasmic mRNA processing body assembly [GO:0010607]; nuclear-transcribed mRNA catabolic process, deadenylation-dependent decay [GO:0000288]; nuclear-transcribed mRNA poly(A) tail shortening [GO:0000289]; positive regulation of transcription elongation by RNA polymerase II [GO:0032968]; pseudohyphal growth [GO:0007124]; regulation of cell cycle [GO:0051726]; regulation of transcription by RNA polymerase II [GO:0006357]; response to pheromone triggering conjugation with cellular fusion [GO:0000749]; transcription elongation by RNA polymerase II [GO:0006368]</t>
  </si>
  <si>
    <t>General negative regulator of transcription subunit 1 (Cell division cycle protein 39)</t>
  </si>
  <si>
    <t>RPT2 YHS4 YTA5 YDL007W D2920</t>
  </si>
  <si>
    <t>cytoplasm [GO:0005737]; nucleus [GO:0005634]; proteasome complex [GO:0000502]; proteasome regulatory particle, base subcomplex [GO:0008540]</t>
  </si>
  <si>
    <t>SUBCELLULAR LOCATION: Cytoplasm {ECO:0000305}. Nucleus {ECO:0000305}.</t>
  </si>
  <si>
    <t>cytoplasm [GO:0005737]; nucleus [GO:0005634]; proteasome complex [GO:0000502]; proteasome regulatory particle, base subcomplex [GO:0008540]; ATP binding [GO:0005524]; ATP hydrolysis activity [GO:0016887]; proteasome-activating activity [GO:0036402]; nonfunctional rRNA decay [GO:0070651]; peptide catabolic process [GO:0043171]; positive regulation of protein catabolic process [GO:0045732]; proteasome regulatory particle assembly [GO:0070682]; proteasome-mediated ubiquitin-dependent protein catabolic process [GO:0043161]; protein-containing complex localization [GO:0031503]; ubiquitin-dependent protein catabolic process [GO:0006511]</t>
  </si>
  <si>
    <t>26S proteasome regulatory subunit 4 homolog (Tat-binding homolog 5)</t>
  </si>
  <si>
    <t>TSC13 YDL015C D2865</t>
  </si>
  <si>
    <t>endoplasmic reticulum [GO:0005783]; endoplasmic reticulum membrane [GO:0005789]; mitochondrion [GO:0005739]</t>
  </si>
  <si>
    <t>SUBCELLULAR LOCATION: Endoplasmic reticulum membrane {ECO:0000269|PubMed:11113186, ECO:0000269|PubMed:14562095, ECO:0000269|PubMed:15958487}; Multi-pass membrane protein {ECO:0000269|PubMed:11113186, ECO:0000269|PubMed:14562095, ECO:0000269|PubMed:15958487}. Note=Accumulates at nucleus-vacuole (NV) junctions. Sequestred to NV junctions by NVJ1. Accumulates in nuclear PMN bleps and vesicles during stationary phase and nitrogen starvation. {ECO:0000269|PubMed:11113186, ECO:0000269|PubMed:15958487}.</t>
  </si>
  <si>
    <t>endoplasmic reticulum [GO:0005783]; endoplasmic reticulum membrane [GO:0005789]; mitochondrion [GO:0005739]; oxidoreductase activity [GO:0016491]; very-long-chain enoyl-CoA reductase activity [GO:0102758]; very long-chain fatty acid biosynthetic process [GO:0042761]; very long-chain fatty acid metabolic process [GO:0000038]</t>
  </si>
  <si>
    <t>Very-long-chain enoyl-CoA reductase (EC 1.3.1.93) (Enoyl reductase TSC13) (Temperature-sensitive CSG2 suppressor protein 13) (Trans-2-enoyl-CoA reductase)</t>
  </si>
  <si>
    <t>GPD1 DAR1 HOR1 OSG1 YDL022W D2830</t>
  </si>
  <si>
    <t>cytosol [GO:0005829]; glycerol-3-phosphate dehydrogenase complex [GO:0009331]; mitochondrion [GO:0005739]; nucleus [GO:0005634]; peroxisome [GO:0005777]</t>
  </si>
  <si>
    <t>SUBCELLULAR LOCATION: Cytoplasm {ECO:0000269|PubMed:15210723}. Peroxisome {ECO:0000269|PubMed:14562095, ECO:0000269|PubMed:15210723}.</t>
  </si>
  <si>
    <t>cytosol [GO:0005829]; glycerol-3-phosphate dehydrogenase complex [GO:0009331]; mitochondrion [GO:0005739]; nucleus [GO:0005634]; peroxisome [GO:0005777]; glycerol-3-phosphate dehydrogenase [NAD(P)+] activity [GO:0047952]; NAD binding [GO:0051287]; protein homodimerization activity [GO:0042803]; carbohydrate metabolic process [GO:0005975]; glycerol-3-phosphate catabolic process [GO:0046168]; glycerol-3-phosphate metabolic process [GO:0006072]; intracellular accumulation of glycerol [GO:0006973]; NADH oxidation [GO:0006116]; protein import into peroxisome matrix [GO:0016558]</t>
  </si>
  <si>
    <t>Glycerol-3-phosphate dehydrogenase [NAD(+)] 1 (EC 1.1.1.8)</t>
  </si>
  <si>
    <t>ARP2 ACT2 YDL029W D2778</t>
  </si>
  <si>
    <t>actin cortical patch [GO:0030479]; actin cytoskeleton [GO:0015629]; Arp2/3 protein complex [GO:0005885]</t>
  </si>
  <si>
    <t>SUBCELLULAR LOCATION: Cytoplasm, cytoskeleton, actin patch {ECO:0000269|PubMed:11248049, ECO:0000269|PubMed:9210376}.</t>
  </si>
  <si>
    <t>actin cortical patch [GO:0030479]; actin cytoskeleton [GO:0015629]; Arp2/3 protein complex [GO:0005885]; actin binding [GO:0003779]; ATP binding [GO:0005524]; ATP hydrolysis activity [GO:0016887]; actin cortical patch organization [GO:0044396]; actin nucleation [GO:0045010]; Arp2/3 complex-mediated actin nucleation [GO:0034314]; ascospore wall assembly [GO:0030476]; cytoplasm to vacuole transport by the Cvt pathway [GO:0032258]; establishment of mitochondrion localization [GO:0051654]; mitochondrion inheritance [GO:0000001]</t>
  </si>
  <si>
    <t>Actin-related protein 2 (Actin-like protein ARP2) (Actin-like protein 2)</t>
  </si>
  <si>
    <t>DBP10 YDL031W D2770</t>
  </si>
  <si>
    <t>SUBCELLULAR LOCATION: Nucleus, nucleolus {ECO:0000269|PubMed:10871363}.</t>
  </si>
  <si>
    <t>nucleolus [GO:0005730]; preribosome, large subunit precursor [GO:0030687]; ATP binding [GO:0005524]; ATP hydrolysis activity [GO:0016887]; identical protein binding [GO:0042802]; RNA binding [GO:0003723]; RNA helicase activity [GO:0003724]; assembly of large subunit precursor of preribosome [GO:1902626]; maturation of 5.8S rRNA from tricistronic rRNA transcript (SSU-rRNA, 5.8S rRNA, LSU-rRNA) [GO:0000466]; maturation of LSU-rRNA from tricistronic rRNA transcript (SSU-rRNA, 5.8S rRNA, LSU-rRNA) [GO:0000463]; rRNA processing [GO:0006364]</t>
  </si>
  <si>
    <t>ATP-dependent RNA helicase DBP10 (EC 3.6.4.13) (DEAD box protein 10)</t>
  </si>
  <si>
    <t>NAT1 AAA1 YDL040C D2720</t>
  </si>
  <si>
    <t>cytoplasm [GO:0005737]; mitochondrion [GO:0005739]; NatA complex [GO:0031415]</t>
  </si>
  <si>
    <t>cytoplasm [GO:0005737]; mitochondrion [GO:0005739]; NatA complex [GO:0031415]; ribosome binding [GO:0043022]; N-terminal peptidyl-methionine acetylation [GO:0017196]; N-terminal protein amino acid acetylation [GO:0006474]</t>
  </si>
  <si>
    <t>N-terminal acetyltransferase A complex subunit NAT1 (NatA complex subunit NAT1) (Amino-terminal, alpha-amino, acetyltransferase 1)</t>
  </si>
  <si>
    <t>MTF2 NAM1 YDL044C D2705</t>
  </si>
  <si>
    <t>mitochondrial matrix [GO:0005759]; mitochondrion [GO:0005739]; RNA binding [GO:0003723]; mitochondrial translation [GO:0032543]; mRNA processing [GO:0006397]</t>
  </si>
  <si>
    <t>Mitochondrial transcription factor 2 (Protein NAM1)</t>
  </si>
  <si>
    <t>SIT4 PPH1 YDL047W D2693</t>
  </si>
  <si>
    <t>cytoplasm [GO:0005737]; nucleus [GO:0005634]; protein phosphatase type 2A complex [GO:0000159]; protein serine/threonine phosphatase complex [GO:0008287]</t>
  </si>
  <si>
    <t>cytoplasm [GO:0005737]; nucleus [GO:0005634]; protein phosphatase type 2A complex [GO:0000159]; protein serine/threonine phosphatase complex [GO:0008287]; metal ion binding [GO:0046872]; myosin phosphatase activity [GO:0017018]; protein serine/threonine phosphatase activity [GO:0004722]; cell division [GO:0051301]; cellular response to oxidative stress [GO:0034599]; DNA repair [GO:0006281]; G1/S transition of mitotic cell cycle [GO:0000082]; intracellular signal transduction [GO:0035556]; regulation of actin cytoskeleton organization [GO:0032956]; regulation of fungal-type cell wall organization [GO:0060237]; TOR signaling [GO:0031929]; tRNA wobble uridine modification [GO:0002098]</t>
  </si>
  <si>
    <t>Serine/threonine-protein phosphatase PP1-1 (EC 3.1.3.16)</t>
  </si>
  <si>
    <t>SLC1 YDL052C</t>
  </si>
  <si>
    <t>endoplasmic reticulum [GO:0005783]; lipid droplet [GO:0005811]; membrane [GO:0016020]</t>
  </si>
  <si>
    <t>SUBCELLULAR LOCATION: Lipid droplet {ECO:0000269|PubMed:18154737, ECO:0000269|PubMed:21820081, ECO:0000269|PubMed:24868093}.</t>
  </si>
  <si>
    <t>endoplasmic reticulum [GO:0005783]; lipid droplet [GO:0005811]; membrane [GO:0016020]; 1-acylglycerol-3-phosphate O-acyltransferase activity [GO:0003841]; 1-acylglycerophosphocholine O-acyltransferase activity [GO:0047184]; 1-acylglycerophosphoethanolamine O-acyltransferase activity [GO:0106262]; CDP-diacylglycerol biosynthetic process [GO:0016024]; glycerophospholipid biosynthetic process [GO:0046474]; phosphatidic acid biosynthetic process [GO:0006654]</t>
  </si>
  <si>
    <t>1-acyl-sn-glycerol-3-phosphate acyltransferase (1-AGP acyltransferase) (1-AGPAT) (EC 2.3.1.23) (EC 2.3.1.51) (EC 2.3.1.n7) (Lysophosphatidic acid acyltransferase) (LPAAT) (Sphingolipid compensation protein 1)</t>
  </si>
  <si>
    <t>PSA1 MPG1 SRB1 VIG9 YDL055C</t>
  </si>
  <si>
    <t>SUBCELLULAR LOCATION: Cytoplasm {ECO:0000269|PubMed:9195935}.</t>
  </si>
  <si>
    <t>cytoplasm [GO:0005737]; GTP binding [GO:0005525]; mannose-1-phosphate guanylyltransferase (GTP) activity [GO:0004475]; cell cycle [GO:0007049]; cell wall mannoprotein biosynthetic process [GO:0000032]; GDP-mannose biosynthetic process [GO:0009298]; protein glycosylation [GO:0006486]</t>
  </si>
  <si>
    <t>Mannose-1-phosphate guanyltransferase (EC 2.7.7.13) (ATP-mannose-1-phosphate guanylyltransferase) (GDP-mannose pyrophosphorylase) (NDP-hexose pyrophosphorylase)</t>
  </si>
  <si>
    <t>MBP1 YDL056W</t>
  </si>
  <si>
    <t>MBF transcription complex [GO:0030907]; nucleus [GO:0005634]; SBF transcription complex [GO:0033309]</t>
  </si>
  <si>
    <t>MBF transcription complex [GO:0030907]; nucleus [GO:0005634]; SBF transcription complex [GO:0033309]; DNA-binding transcription activator activity, RNA polymerase II-specific [GO:0001228]; sequence-specific DNA binding [GO:0043565]; G1/S transition of mitotic cell cycle [GO:0000082]; positive regulation of transcription involved in G1/S transition of mitotic cell cycle [GO:0071931]; regulation of DNA-templated transcription [GO:0006355]</t>
  </si>
  <si>
    <t>Transcription factor MBP1 (MBF subunit p120)</t>
  </si>
  <si>
    <t>RPS29B RPS36B YS29B YDL061C</t>
  </si>
  <si>
    <t>cytosol [GO:0005829]; cytosolic small ribosomal subunit [GO:0022627]; structural constituent of ribosome [GO:0003735]; zinc ion binding [GO:0008270]; cytoplasmic translation [GO:0002181]</t>
  </si>
  <si>
    <t>40S ribosomal protein S29-B (S36) (Small ribosomal subunit protein uS14-B) (YS29)</t>
  </si>
  <si>
    <t>SYO1 YDL063C</t>
  </si>
  <si>
    <t>SUBCELLULAR LOCATION: Cytoplasm. Nucleus. Note=The SYO1/RPL11/RPL5 complex is transported into the nucleus by KAP104.</t>
  </si>
  <si>
    <t>cytoplasm [GO:0005737]; nucleus [GO:0005634]; unfolded protein binding [GO:0051082]; protein import into nucleus [GO:0006606]; ribosomal large subunit biogenesis [GO:0042273]</t>
  </si>
  <si>
    <t>Synchronized import protein 1 (Symportin 1)</t>
  </si>
  <si>
    <t>PEX19 PAS12 YDL065C D2528</t>
  </si>
  <si>
    <t>cytosol [GO:0005829]; endoplasmic reticulum [GO:0005783]; endoplasmic reticulum membrane [GO:0005789]; peroxisomal importomer complex [GO:1990429]; peroxisomal membrane [GO:0005778]</t>
  </si>
  <si>
    <t>SUBCELLULAR LOCATION: Cytoplasm {ECO:0000269|PubMed:14562095, ECO:0000269|PubMed:16009135, ECO:0000269|PubMed:9418908}. Peroxisome membrane {ECO:0000269|PubMed:16009135}; Lipid-anchor {ECO:0000305}; Cytoplasmic side {ECO:0000305}. Endoplasmic reticulum membrane {ECO:0000269|PubMed:16009135}. Note=Predominantly cytoplasmic (PubMed:9418908). Concentrates in a PEX3-dependent manner to defined foci on the endoplasmic reticulum membrane, which then bud off to form newly sythesized peroxisomes (PubMed:16009135). {ECO:0000269|PubMed:16009135, ECO:0000269|PubMed:9418908}.</t>
  </si>
  <si>
    <t>cytosol [GO:0005829]; endoplasmic reticulum [GO:0005783]; endoplasmic reticulum membrane [GO:0005789]; peroxisomal importomer complex [GO:1990429]; peroxisomal membrane [GO:0005778]; peroxisome membrane targeting sequence binding [GO:0033328]; ER-dependent peroxisome organization [GO:0032581]; peroxisome inheritance [GO:0045033]; protein exit from endoplasmic reticulum [GO:0032527]; protein import into peroxisome membrane [GO:0045046]; protein stabilization [GO:0050821]</t>
  </si>
  <si>
    <t>Peroxisomal membrane protein import receptor PEX19 (Peroxin-19)</t>
  </si>
  <si>
    <t>IDP1 YDL066W</t>
  </si>
  <si>
    <t>mitochondrial nucleoid [GO:0042645]; mitochondrion [GO:0005739]; isocitrate dehydrogenase (NADP+) activity [GO:0004450]; magnesium ion binding [GO:0000287]; NAD binding [GO:0051287]; glutamate biosynthetic process [GO:0006537]; glyoxylate cycle [GO:0006097]; isocitrate metabolic process [GO:0006102]; NADP metabolic process [GO:0006739]; tricarboxylic acid cycle [GO:0006099]</t>
  </si>
  <si>
    <t>Isocitrate dehydrogenase [NADP], mitochondrial (IDH) (EC 1.1.1.42) (IDP) (NADP(+)-specific ICDH) (Oxalosuccinate decarboxylase)</t>
  </si>
  <si>
    <t>RPL31B RPL34 RPL34B YLR406C</t>
  </si>
  <si>
    <t>cytosol [GO:0005829]; cytosolic large ribosomal subunit [GO:0022625]; structural constituent of ribosome [GO:0003735]; cytoplasmic translation [GO:0002181]; regulation of translational fidelity [GO:0006450]</t>
  </si>
  <si>
    <t>60S ribosomal protein L31-B (L34) (Large ribosomal subunit protein eL31-B) (YL28)</t>
  </si>
  <si>
    <t>VAM6 CVT4 VPL18 VPL22 VPS39 YDL077C</t>
  </si>
  <si>
    <t>cytoplasm [GO:0005737]; fungal-type vacuole [GO:0000324]; fungal-type vacuole membrane [GO:0000329]; HOPS complex [GO:0030897]; vacuole-mitochondrion membrane contact site [GO:1990816]</t>
  </si>
  <si>
    <t>SUBCELLULAR LOCATION: Vacuole membrane {ECO:0000305}; Peripheral membrane protein {ECO:0000305}.</t>
  </si>
  <si>
    <t>cytoplasm [GO:0005737]; fungal-type vacuole [GO:0000324]; fungal-type vacuole membrane [GO:0000329]; HOPS complex [GO:0030897]; vacuole-mitochondrion membrane contact site [GO:1990816]; guanyl-nucleotide exchange factor activity [GO:0005085]; small GTPase binding [GO:0031267]; autophagy [GO:0006914]; endosomal vesicle fusion [GO:0034058]; intracellular protein transport [GO:0006886]; piecemeal microautophagy of the nucleus [GO:0034727]; positive regulation of TORC1 signaling [GO:1904263]; regulation of SNARE complex assembly [GO:0035542]; vacuole fusion, non-autophagic [GO:0042144]; vacuole organization [GO:0007033]; vesicle tethering [GO:0099022]; vesicle-mediated transport [GO:0016192]</t>
  </si>
  <si>
    <t>Vacuolar morphogenesis protein 6 (Vacuolar protein sorting-associated protein 39)</t>
  </si>
  <si>
    <t>RPP1A L12EIIA RPA1 RPLA1 YDL081C</t>
  </si>
  <si>
    <t>cytosolic large ribosomal subunit [GO:0022625]</t>
  </si>
  <si>
    <t>cytosolic large ribosomal subunit [GO:0022625]; protein kinase activator activity [GO:0030295]; ribonucleoprotein complex binding [GO:0043021]; structural constituent of ribosome [GO:0003735]; cytoplasmic translation [GO:0002181]; positive regulation of protein kinase activity [GO:0045860]; translational elongation [GO:0006414]</t>
  </si>
  <si>
    <t>60S acidic ribosomal protein P1-alpha (A1) (L12eIIA) (Large ribosomal subunit protein P1-A) (P1A) (YP1alpha)</t>
  </si>
  <si>
    <t>SUB2 YDL084W</t>
  </si>
  <si>
    <t>chromosome, telomeric region [GO:0000781]; cytoplasm [GO:0005737]; nucleus [GO:0005634]; spliceosomal complex [GO:0005681]; transcription export complex [GO:0000346]</t>
  </si>
  <si>
    <t>chromosome, telomeric region [GO:0000781]; cytoplasm [GO:0005737]; nucleus [GO:0005634]; spliceosomal complex [GO:0005681]; transcription export complex [GO:0000346]; ATP binding [GO:0005524]; ATP hydrolysis activity [GO:0016887]; RNA binding [GO:0003723]; RNA helicase activity [GO:0003724]; mRNA 3'-end processing [GO:0031124]; mRNA export from nucleus [GO:0006406]; mRNA splicing, via spliceosome [GO:0000398]; subtelomeric heterochromatin formation [GO:0031509]; transcription elongation by RNA polymerase II [GO:0006368]; transcription-coupled nucleotide-excision repair [GO:0006283]</t>
  </si>
  <si>
    <t>ATP-dependent RNA helicase SUB2 (EC 3.6.4.13) (Suppressor of BRR1 protein 2)</t>
  </si>
  <si>
    <t>ASM4 NUP59 YDL088C D2420</t>
  </si>
  <si>
    <t>nuclear envelope [GO:0005635]; nuclear membrane [GO:0031965]; nuclear pore [GO:0005643]; nuclear pore central transport channel [GO:0044613]; nuclear pore nuclear basket [GO:0044615]</t>
  </si>
  <si>
    <t>nuclear envelope [GO:0005635]; nuclear membrane [GO:0031965]; nuclear pore [GO:0005643]; nuclear pore central transport channel [GO:0044613]; nuclear pore nuclear basket [GO:0044615]; phospholipid binding [GO:0005543]; single-stranded DNA binding [GO:0003697]; structural constituent of nuclear pore [GO:0017056]; cell cycle [GO:0007049]; cell division [GO:0051301]; mRNA export from nucleus in response to heat stress [GO:0031990]; NLS-bearing protein import into nucleus [GO:0006607]; nuclear pore organization [GO:0006999]; nucleocytoplasmic transport [GO:0006913]</t>
  </si>
  <si>
    <t>Nucleoporin ASM4 (Nuclear pore protein NUP59)</t>
  </si>
  <si>
    <t>PMT1 YDL095W D2390</t>
  </si>
  <si>
    <t>dolichyl-phosphate-mannose-protein mannosyltransferase Pmt1p-Pmt2p dimer complex [GO:0097582]; dolichyl-phosphate-mannose-protein mannosyltransferase Pmt1p-Pmt3p dimer complex [GO:0097583]; endoplasmic reticulum [GO:0005783]</t>
  </si>
  <si>
    <t>SUBCELLULAR LOCATION: Endoplasmic reticulum membrane {ECO:0000303|PubMed:10085156}; Multi-pass membrane protein {ECO:0000269|PubMed:10085156}.</t>
  </si>
  <si>
    <t>dolichyl-phosphate-mannose-protein mannosyltransferase Pmt1p-Pmt2p dimer complex [GO:0097582]; dolichyl-phosphate-mannose-protein mannosyltransferase Pmt1p-Pmt3p dimer complex [GO:0097583]; endoplasmic reticulum [GO:0005783]; dolichyl-phosphate-mannose-protein mannosyltransferase activity [GO:0004169]; ER-associated misfolded protein catabolic process [GO:0071712]; fungal-type cell wall biogenesis [GO:0009272]; protein exit from endoplasmic reticulum [GO:0032527]; protein O-linked mannosylation [GO:0035269]; regulation of endoplasmic reticulum unfolded protein response [GO:1900101]</t>
  </si>
  <si>
    <t>Dolichyl-phosphate-mannose--protein mannosyltransferase 1 (EC 2.4.1.109)</t>
  </si>
  <si>
    <t>RPN6 NAS4 YDL097C D2381</t>
  </si>
  <si>
    <t>proteasome complex [GO:0000502]; proteasome regulatory particle, lid subcomplex [GO:0008541]; proteasome storage granule [GO:0034515]</t>
  </si>
  <si>
    <t>proteasome complex [GO:0000502]; proteasome regulatory particle, lid subcomplex [GO:0008541]; proteasome storage granule [GO:0034515]; structural molecule activity [GO:0005198]; proteasome assembly [GO:0043248]; proteasome-mediated ubiquitin-dependent protein catabolic process [GO:0043161]; ubiquitin-dependent protein catabolic process [GO:0006511]</t>
  </si>
  <si>
    <t>26S proteasome regulatory subunit RPN6 (Proteasome non-ATPase subunit 4)</t>
  </si>
  <si>
    <t>POL3 CDC2 TEX1 YDL102W D2366</t>
  </si>
  <si>
    <t>cytosol [GO:0005829]; delta DNA polymerase complex [GO:0043625]; replication fork [GO:0005657]</t>
  </si>
  <si>
    <t>cytosol [GO:0005829]; delta DNA polymerase complex [GO:0043625]; replication fork [GO:0005657]; 3'-5'-DNA exonuclease activity [GO:0008296]; 4 iron, 4 sulfur cluster binding [GO:0051539]; DNA binding [GO:0003677]; DNA-directed DNA polymerase activity [GO:0003887]; metal ion binding [GO:0046872]; molecular adaptor activity [GO:0060090]; nucleotide binding [GO:0000166]; base-excision repair, gap-filling [GO:0006287]; DNA metabolic process [GO:0006259]; DNA replication [GO:0006260]; DNA replication proofreading [GO:0045004]; DNA replication, removal of RNA primer [GO:0043137]; DNA-templated DNA replication [GO:0006261]; DNA-templated DNA replication maintenance of fidelity [GO:0045005]; nucleotide-excision repair, DNA gap filling [GO:0006297]; RNA-templated DNA biosynthetic process [GO:0006278]</t>
  </si>
  <si>
    <t>DNA polymerase delta catalytic subunit (EC 2.7.7.7) (3'-5' exodeoxyribonuclease) (EC 3.1.11.-) (DNA polymerase III)</t>
  </si>
  <si>
    <t>TRM3 YDL112W</t>
  </si>
  <si>
    <t>cytoplasm [GO:0005737]; RNA binding [GO:0003723]; tRNA (guanine) methyltransferase activity [GO:0016423]; tRNA (guanosine-2'-O-)-methyltransferase activity [GO:0009020]; tRNA (uracil-2'-O-)-methyltransferase activity [GO:0052665]; tRNA methylation [GO:0030488]; tRNA nucleoside ribose methylation [GO:0002128]</t>
  </si>
  <si>
    <t>tRNA (guanosine(18)-2'-O)-methyltransferase (EC 2.1.1.34) (tRNA [Gm18] ribose methylase) (tRNA methyltransferase 3)</t>
  </si>
  <si>
    <t>NUP84 YDL116W</t>
  </si>
  <si>
    <t>chromosome, telomeric region [GO:0000781]; nuclear envelope [GO:0005635]; nuclear membrane [GO:0031965]; nuclear pore [GO:0005643]; nuclear pore outer ring [GO:0031080]</t>
  </si>
  <si>
    <t>chromosome, telomeric region [GO:0000781]; nuclear envelope [GO:0005635]; nuclear membrane [GO:0031965]; nuclear pore [GO:0005643]; nuclear pore outer ring [GO:0031080]; identical protein binding [GO:0042802]; structural constituent of nuclear pore [GO:0017056]; double-strand break repair [GO:0006302]; mRNA export from nucleus [GO:0006406]; mRNA export from nucleus in response to heat stress [GO:0031990]; nuclear pore localization [GO:0051664]; nucleocytoplasmic transport [GO:0006913]; positive regulation of DNA-templated transcription [GO:0045893]; positive regulation of transcription by RNA polymerase II [GO:0045944]; post-transcriptional tethering of RNA polymerase II gene DNA at nuclear periphery [GO:0000973]; protein import into nucleus [GO:0006606]; silent mating-type cassette heterochromatin formation [GO:0030466]; subtelomeric heterochromatin formation [GO:0031509]; telomere tethering at nuclear periphery [GO:0034398]</t>
  </si>
  <si>
    <t>Nucleoporin NUP84 (Nuclear pore protein NUP84)</t>
  </si>
  <si>
    <t>CDC48 YDL126C</t>
  </si>
  <si>
    <t>Cdc48p-Npl4p-Vms1p AAA ATPase complex [GO:0036266]; cytosol [GO:0005829]; Doa10p ubiquitin ligase complex [GO:0000837]; endoplasmic reticulum membrane [GO:0005789]; Hrd1p ubiquitin ligase ERAD-L complex [GO:0000839]; mating projection tip [GO:0043332]; mitochondrion [GO:0005739]; nucleus [GO:0005634]; replisome [GO:0030894]; RQC complex [GO:1990112]; VCP-NPL4-UFD1 AAA ATPase complex [GO:0034098]</t>
  </si>
  <si>
    <t>SUBCELLULAR LOCATION: Microsome {ECO:0000269|PubMed:11733065}. Endoplasmic reticulum {ECO:0000269|PubMed:21148305}. Cytoplasm {ECO:0000269|PubMed:21148305}. Note=Bound loosely to components of the microsomal fraction. {ECO:0000269|PubMed:11733065}.</t>
  </si>
  <si>
    <t>Cdc48p-Npl4p-Vms1p AAA ATPase complex [GO:0036266]; cytosol [GO:0005829]; Doa10p ubiquitin ligase complex [GO:0000837]; endoplasmic reticulum membrane [GO:0005789]; Hrd1p ubiquitin ligase ERAD-L complex [GO:0000839]; mating projection tip [GO:0043332]; mitochondrion [GO:0005739]; nucleus [GO:0005634]; replisome [GO:0030894]; RQC complex [GO:1990112]; VCP-NPL4-UFD1 AAA ATPase complex [GO:0034098]; ATP binding [GO:0005524]; ATP hydrolysis activity [GO:0016887]; identical protein binding [GO:0042802]; polyubiquitin modification-dependent protein binding [GO:0031593]; protein phosphatase regulator activity [GO:0019888]; ubiquitin binding [GO:0043130]; ATP metabolic process [GO:0046034]; autophagosome maturation [GO:0097352]; cytoplasm protein quality control by the ubiquitin-proteasome system [GO:0071629]; DNA replication termination [GO:0006274]; endoplasmic reticulum membrane fusion [GO:0016320]; ER-associated misfolded protein catabolic process [GO:0071712]; macroautophagy [GO:0016236]; mitochondria-associated ubiquitin-dependent protein catabolic process [GO:0072671]; mitotic spindle disassembly [GO:0051228]; negative regulation of telomerase activity [GO:0051974]; nonfunctional rRNA decay [GO:0070651]; nuclear protein quality control by the ubiquitin-proteasome system [GO:0071630]; piecemeal microautophagy of the nucleus [GO:0034727]; positive regulation of mitochondrial fusion [GO:0010636]; positive regulation of protein localization to nucleus [GO:1900182]; proteasome-mediated ubiquitin-dependent protein catabolic process [GO:0043161]; protein quality control for misfolded or incompletely synthesized proteins [GO:0006515]; protein transport to vacuole involved in ubiquitin-dependent protein catabolic process via the multivesicular body sorting pathway [GO:0043328]; protein-containing complex disassembly [GO:0032984]; retrograde protein transport, ER to cytosol [GO:0030970]; ribophagy [GO:0034517]; ribosome-associated ubiquitin-dependent protein catabolic process [GO:1990116]; SCF complex disassembly in response to cadmium stress [GO:1990171]; sister chromatid biorientation [GO:0031134]; stress-induced homeostatically regulated protein degradation pathway [GO:0120174]; ubiquitin-dependent ERAD pathway [GO:0030433]</t>
  </si>
  <si>
    <t>Cell division control protein 48 (EC 3.6.4.6) (Cell division cycle protein 48) (Transitional endoplasmic reticulum ATPase homolog)</t>
  </si>
  <si>
    <t>VCX1 HUM1 MNR1 YDL128W</t>
  </si>
  <si>
    <t>fungal-type vacuole [GO:0000324]; fungal-type vacuole membrane [GO:0000329]</t>
  </si>
  <si>
    <t>SUBCELLULAR LOCATION: Vacuole membrane {ECO:0000269|PubMed:8668190}; Multi-pass membrane protein {ECO:0000269|PubMed:8668190}.</t>
  </si>
  <si>
    <t>fungal-type vacuole [GO:0000324]; fungal-type vacuole membrane [GO:0000329]; calcium:proton antiporter activity [GO:0015369]; metal ion binding [GO:0046872]; potassium:proton antiporter activity [GO:0015386]; calcium ion transmembrane transport [GO:0070588]; calcium ion transport [GO:0006816]; intracellular calcium ion homeostasis [GO:0006874]; transmembrane transport [GO:0055085]</t>
  </si>
  <si>
    <t>Vacuolar calcium ion transporter (High copy number undoes manganese protein 1) (Manganese resistance 1 protein) (Vacuolar Ca(2+)/H(+) exchanger)</t>
  </si>
  <si>
    <t>RPP1B L12EIIB RPL44P RPLA3 YDL130W</t>
  </si>
  <si>
    <t>cytosolic large ribosomal subunit [GO:0022625]; fungal-type vacuole [GO:0000324]</t>
  </si>
  <si>
    <t>cytosolic large ribosomal subunit [GO:0022625]; fungal-type vacuole [GO:0000324]; protein kinase activator activity [GO:0030295]; ribonucleoprotein complex binding [GO:0043021]; structural constituent of ribosome [GO:0003735]; cytoplasmic translation [GO:0002181]; positive regulation of protein kinase activity [GO:0045860]; translational elongation [GO:0006414]</t>
  </si>
  <si>
    <t>60S acidic ribosomal protein P1-beta (Ax) (L12eIIB) (L44') (Large ribosomal subunit protein P1-B) (P1B) (YP1beta)</t>
  </si>
  <si>
    <t>PPH21 YDL134C D2180</t>
  </si>
  <si>
    <t>cytoplasm [GO:0005737]; cytoplasmic stress granule [GO:0010494]; cytosol [GO:0005829]; nucleus [GO:0005634]; protein phosphatase type 2A complex [GO:0000159]</t>
  </si>
  <si>
    <t>cytoplasm [GO:0005737]; cytoplasmic stress granule [GO:0010494]; cytosol [GO:0005829]; nucleus [GO:0005634]; protein phosphatase type 2A complex [GO:0000159]; metal ion binding [GO:0046872]; myosin phosphatase activity [GO:0017018]; protein serine/threonine phosphatase activity [GO:0004722]; G1/S transition of mitotic cell cycle [GO:0000082]; mitotic cell cycle [GO:0000278]; positive regulation of autophagosome assembly [GO:2000786]; protein dephosphorylation [GO:0006470]; regulation of translation [GO:0006417]; TOR signaling [GO:0031929]</t>
  </si>
  <si>
    <t>Serine/threonine-protein phosphatase PP2A-1 catalytic subunit (EC 3.1.3.16)</t>
  </si>
  <si>
    <t>ARF2 YDL137W D2165</t>
  </si>
  <si>
    <t>cytosol [GO:0005829]; Golgi apparatus [GO:0005794]; plasma membrane [GO:0005886]</t>
  </si>
  <si>
    <t>SUBCELLULAR LOCATION: Golgi apparatus {ECO:0000269|PubMed:14562095}.</t>
  </si>
  <si>
    <t>cytosol [GO:0005829]; Golgi apparatus [GO:0005794]; plasma membrane [GO:0005886]; GTP binding [GO:0005525]; GTPase activity [GO:0003924]; intracellular protein transport [GO:0006886]; macroautophagy [GO:0016236]; vesicle-mediated transport [GO:0016192]</t>
  </si>
  <si>
    <t>ADP-ribosylation factor 2</t>
  </si>
  <si>
    <t>CCT4 ANC2 TCP4 YDL143W</t>
  </si>
  <si>
    <t>chaperonin-containing T-complex [GO:0005832]</t>
  </si>
  <si>
    <t>chaperonin-containing T-complex [GO:0005832]; ATP binding [GO:0005524]; ATP hydrolysis activity [GO:0016887]; ATP-dependent protein folding chaperone [GO:0140662]; unfolded protein binding [GO:0051082]; chaperone mediated protein folding independent of cofactor [GO:0051086]; protein folding [GO:0006457]</t>
  </si>
  <si>
    <t>T-complex protein 1 subunit delta (TCP-1-delta) (CCT-delta)</t>
  </si>
  <si>
    <t>cytoplasm [GO:0005737]; nucleus [GO:0005634]; oxidoreductase activity [GO:0016491]</t>
  </si>
  <si>
    <t>Uncharacterized protein YDL144C</t>
  </si>
  <si>
    <t>COP1 RET1 SEC33 SOO1 YDL145C D1578</t>
  </si>
  <si>
    <t>COPI vesicle coat [GO:0030126]; Golgi membrane [GO:0000139]</t>
  </si>
  <si>
    <t>SUBCELLULAR LOCATION: Cytoplasm. Golgi apparatus membrane; Peripheral membrane protein; Cytoplasmic side. Cytoplasmic vesicle, COPI-coated vesicle membrane; Peripheral membrane protein; Cytoplasmic side. Note=The coatomer is cytoplasmic or polymerized on the cytoplasmic side of the Golgi, as well as on the vesicles/buds originating from it.</t>
  </si>
  <si>
    <t>COPI vesicle coat [GO:0030126]; Golgi membrane [GO:0000139]; structural molecule activity [GO:0005198]; ubiquitin binding [GO:0043130]; endoplasmic reticulum to Golgi vesicle-mediated transport [GO:0006888]; intra-Golgi vesicle-mediated transport [GO:0006891]; intracellular mRNA localization [GO:0008298]; intracellular protein transport [GO:0006886]; retrograde vesicle-mediated transport, Golgi to endoplasmic reticulum [GO:0006890]</t>
  </si>
  <si>
    <t>Coatomer subunit alpha (Alpha-coat protein) (Alpha-COP) (Retrieval from endoplasmic reticulum protein 1) (Secretory protein 22) (Suppressor of osmo-sensitivity 1)</t>
  </si>
  <si>
    <t>RPN5 NAS5 YDL147W D1572</t>
  </si>
  <si>
    <t>COP9 signalosome [GO:0008180]; cytoplasm [GO:0005737]; proteasome complex [GO:0000502]; proteasome regulatory particle, lid subcomplex [GO:0008541]; proteasome storage granule [GO:0034515]</t>
  </si>
  <si>
    <t>COP9 signalosome [GO:0008180]; cytoplasm [GO:0005737]; proteasome complex [GO:0000502]; proteasome regulatory particle, lid subcomplex [GO:0008541]; proteasome storage granule [GO:0034515]; proteasome-mediated ubiquitin-dependent protein catabolic process [GO:0043161]; protein deneddylation [GO:0000338]</t>
  </si>
  <si>
    <t>26S proteasome regulatory subunit RPN5 (Proteasome non-ATPase subunit 5)</t>
  </si>
  <si>
    <t>NOP14 UTP2 YDL148C D1566</t>
  </si>
  <si>
    <t>90S preribosome [GO:0030686]; mitochondrion [GO:0005739]; Noc4p-Nop14p complex [GO:0030692]; nucleolus [GO:0005730]; nucleoplasm [GO:0005654]; nucleus [GO:0005634]; preribosome, small subunit precursor [GO:0030688]; small-subunit processome [GO:0032040]</t>
  </si>
  <si>
    <t>SUBCELLULAR LOCATION: Nucleus, nucleolus {ECO:0000269|PubMed:12068309, ECO:0000269|PubMed:12446671}.</t>
  </si>
  <si>
    <t>90S preribosome [GO:0030686]; mitochondrion [GO:0005739]; Noc4p-Nop14p complex [GO:0030692]; nucleolus [GO:0005730]; nucleoplasm [GO:0005654]; nucleus [GO:0005634]; preribosome, small subunit precursor [GO:0030688]; small-subunit processome [GO:0032040]; U3 snoRNA binding [GO:0034511];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maturation of SSU-rRNA from tricistronic rRNA transcript (SSU-rRNA, 5.8S rRNA, LSU-rRNA) [GO:0000462]; ribosomal small subunit assembly [GO:0000028]; ribosomal small subunit biogenesis [GO:0042274]; rRNA processing [GO:0006364]</t>
  </si>
  <si>
    <t>Nucleolar complex protein 14 (U three protein 2) (U3 small nucleolar RNA-associated protein 2) (U3 snoRNA-associated protein 2)</t>
  </si>
  <si>
    <t>SAS10 UTP3 YDL153C D1545</t>
  </si>
  <si>
    <t>nucleolus [GO:0005730]; nucleoplasm [GO:0005654]; nucleus [GO:0005634]; small-subunit processome [GO:0032040]</t>
  </si>
  <si>
    <t>SUBCELLULAR LOCATION: Nucleus, nucleolus {ECO:0000269|PubMed:12068309, ECO:0000269|PubMed:9611201}.</t>
  </si>
  <si>
    <t>nucleolus [GO:0005730]; nucleoplasm [GO:0005654]; nucleus [GO:0005634]; small-subunit processome [GO:0032040]; identical protein binding [GO:0042802]; cell cycle [GO:0007049];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maturation of SSU-rRNA from tricistronic rRNA transcript (SSU-rRNA, 5.8S rRNA, LSU-rRNA) [GO:0000462]</t>
  </si>
  <si>
    <t>Something about silencing protein 10 (U three protein 3) (U3 small nucleolar RNA-associated protein 3) (U3 snoRNA-associated protein 11)</t>
  </si>
  <si>
    <t>CDC36 DNA19 NOT2 YDL165W</t>
  </si>
  <si>
    <t>CCR4-NOT core complex [GO:0030015]; cytoplasm [GO:0005737]; nucleus [GO:0005634]</t>
  </si>
  <si>
    <t>CCR4-NOT core complex [GO:0030015]; cytoplasm [GO:0005737]; nucleus [GO:0005634]; deadenylation-dependent decapping of nuclear-transcribed mRNA [GO:0000290]; deadenylation-independent decapping of nuclear-transcribed mRNA [GO:0031087]; nuclear-transcribed mRNA catabolic process, deadenylation-dependent decay [GO:0000288]; nuclear-transcribed mRNA poly(A) tail shortening [GO:0000289]; positive regulation of transcription elongation by RNA polymerase II [GO:0032968]; protein ubiquitination [GO:0016567]; regulation of cell cycle [GO:0051726]; response to pheromone triggering conjugation with cellular fusion [GO:0000749]; transcription elongation by RNA polymerase II [GO:0006368]</t>
  </si>
  <si>
    <t>General negative regulator of transcription subunit 2 (cell division cycle protein 36)</t>
  </si>
  <si>
    <t>FAP7 YDL166C</t>
  </si>
  <si>
    <t>cytoplasm [GO:0005737]; cytoplasmic stress granule [GO:0010494]; nucleus [GO:0005634]</t>
  </si>
  <si>
    <t>SUBCELLULAR LOCATION: Cytoplasm. Nucleus.</t>
  </si>
  <si>
    <t>cytoplasm [GO:0005737]; cytoplasmic stress granule [GO:0010494]; nucleus [GO:0005634]; adenylate kinase activity [GO:0004017]; ATP binding [GO:0005524]; ATP hydrolysis activity [GO:0016887]; cellular response to oxidative stress [GO:0034599]; maturation of SSU-rRNA from tricistronic rRNA transcript (SSU-rRNA, 5.8S rRNA, LSU-rRNA) [GO:0000462]; phosphorylation [GO:0016310]</t>
  </si>
  <si>
    <t>Adenylate kinase isoenzyme 6 homolog FAP7 (AK6) (EC 2.7.4.3) (Dual activity adenylate kinase/ATPase) (AK/ATPase) (POS9-activating factor 7)</t>
  </si>
  <si>
    <t>NRP1 ARP ARP1 YDL167C</t>
  </si>
  <si>
    <t>chromosome [GO:0005694]; cytoplasm [GO:0005737]; cytoplasmic stress granule [GO:0010494]; nucleus [GO:0005634]</t>
  </si>
  <si>
    <t>SUBCELLULAR LOCATION: Chromosome {ECO:0000250|UniProtKB:O13801}. Nucleus {ECO:0000250|UniProtKB:O13801}.</t>
  </si>
  <si>
    <t>chromosome [GO:0005694]; cytoplasm [GO:0005737]; cytoplasmic stress granule [GO:0010494]; nucleus [GO:0005634]; metal ion binding [GO:0046872]; mRNA binding [GO:0003729]</t>
  </si>
  <si>
    <t>Putative RNA-binding protein involved in heterochromatin assembly (Asparagine-rich protein) (Protein ARP)</t>
  </si>
  <si>
    <t>YDL183C D1293</t>
  </si>
  <si>
    <t>mitochondrial inner membrane [GO:0005743]; potassium ion transport [GO:0006813]; proton transmembrane transport [GO:1902600]</t>
  </si>
  <si>
    <t>Uncharacterized protein YDL183C</t>
  </si>
  <si>
    <t>VMA1 CLS8 TFP1 YDL185W D1286</t>
  </si>
  <si>
    <t>endomembrane system [GO:0012505]; fungal-type vacuole membrane [GO:0000329]; proton-transporting V-type ATPase complex [GO:0033176]; vacuolar proton-transporting V-type ATPase complex [GO:0016471]; vacuolar proton-transporting V-type ATPase, V1 domain [GO:0000221]</t>
  </si>
  <si>
    <t>SUBCELLULAR LOCATION: Endomembrane system {ECO:0000269|PubMed:14562095}; Peripheral membrane protein {ECO:0000305}; Cytoplasmic side {ECO:0000305}. Vacuole membrane {ECO:0000269|PubMed:14562095, ECO:0000269|PubMed:2139027}; Peripheral membrane protein {ECO:0000305}; Cytoplasmic side {ECO:0000305}. Note=Membranes of various intracellular acidic compartments. {ECO:0000269|PubMed:14562095}.</t>
  </si>
  <si>
    <t>endomembrane system [GO:0012505]; fungal-type vacuole membrane [GO:0000329]; proton-transporting V-type ATPase complex [GO:0033176]; vacuolar proton-transporting V-type ATPase complex [GO:0016471]; vacuolar proton-transporting V-type ATPase, V1 domain [GO:0000221]; ATP binding [GO:0005524]; DNA binding [GO:0003677]; endonuclease activity [GO:0004519]; mRNA binding [GO:0003729]; proton-transporting ATP synthase activity, rotational mechanism [GO:0046933]; proton-transporting ATPase activity, rotational mechanism [GO:0046961]; endosomal lumen acidification [GO:0048388]; Golgi lumen acidification [GO:0061795]; intein-mediated protein splicing [GO:0016539]; intron homing [GO:0006314]; protein metabolic process [GO:0019538]; proton transmembrane transport [GO:1902600]; vacuolar acidification [GO:0007035]</t>
  </si>
  <si>
    <t>V-type proton ATPase catalytic subunit A (V-ATPase subunit A) (EC 7.1.2.2) (Vacuolar proton pump subunit A) [Cleaved into: Endonuclease PI-SceI (EC 3.1.-.-) (Sce VMA intein) (VMA1-derived endonuclease) (VDE)]</t>
  </si>
  <si>
    <t>PPH22 SIS4 YDL188C D1271</t>
  </si>
  <si>
    <t>condensed chromosome, centromeric region [GO:0000779]; cytosol [GO:0005829]; nuclear periphery [GO:0034399]; protein phosphatase type 2A complex [GO:0000159]</t>
  </si>
  <si>
    <t>condensed chromosome, centromeric region [GO:0000779]; cytosol [GO:0005829]; nuclear periphery [GO:0034399]; protein phosphatase type 2A complex [GO:0000159]; metal ion binding [GO:0046872]; myosin phosphatase activity [GO:0017018]; protein serine/threonine phosphatase activity [GO:0004722]; G1/S transition of mitotic cell cycle [GO:0000082]; mitotic cell cycle [GO:0000278]; negative regulation of ribonucleoprotein complex localization [GO:2000198]; positive regulation of autophagosome assembly [GO:2000786]; protein dephosphorylation [GO:0006470]; regulation of translation [GO:0006417]; TOR signaling [GO:0031929]</t>
  </si>
  <si>
    <t>Serine/threonine-protein phosphatase PP2A-2 catalytic subunit (EC 3.1.3.16)</t>
  </si>
  <si>
    <t>RTN2 YDL204W D1062</t>
  </si>
  <si>
    <t>cell periphery [GO:0071944]; cortical endoplasmic reticulum [GO:0032541]; cytoplasm [GO:0005737]; endoplasmic reticulum [GO:0005783]; endoplasmic reticulum membrane [GO:0005789]; endoplasmic reticulum tubular network [GO:0071782]; nucleus [GO:0005634]</t>
  </si>
  <si>
    <t>cell periphery [GO:0071944]; cortical endoplasmic reticulum [GO:0032541]; cytoplasm [GO:0005737]; endoplasmic reticulum [GO:0005783]; endoplasmic reticulum membrane [GO:0005789]; endoplasmic reticulum tubular network [GO:0071782]; nucleus [GO:0005634]; endoplasmic reticulum inheritance [GO:0048309]; endoplasmic reticulum tubular network maintenance [GO:0071788]; endoplasmic reticulum tubular network organization [GO:0071786]; ER-dependent peroxisome organization [GO:0032581]; response to endoplasmic reticulum stress [GO:0034976]</t>
  </si>
  <si>
    <t>Reticulon-like protein 2</t>
  </si>
  <si>
    <t>NHP2 YDL208W D1045</t>
  </si>
  <si>
    <t>box H/ACA snoRNP complex [GO:0031429]; nucleolus [GO:0005730]; sno(s)RNA-containing ribonucleoprotein complex [GO:0005732]</t>
  </si>
  <si>
    <t>SUBCELLULAR LOCATION: Nucleus, nucleolus {ECO:0000269|PubMed:14562095, ECO:0000269|PubMed:9843512}.</t>
  </si>
  <si>
    <t>box H/ACA snoRNP complex [GO:0031429]; nucleolus [GO:0005730]; sno(s)RNA-containing ribonucleoprotein complex [GO:0005732]; box H/ACA snoRNA binding [GO:0034513]; box H/ACA snoRNP assembly [GO:0000493]; cleavage involved in rRNA processing [GO:0000469]; rRNA pseudouridine synthesis [GO:0031118]; snoRNA guided rRNA pseudouridine synthesis [GO:0000454]; snRNA pseudouridine synthesis [GO:0031120]</t>
  </si>
  <si>
    <t>H/ACA ribonucleoprotein complex subunit NHP2 (H/ACA snoRNP protein NHP2) (High mobility group-like nuclear protein 2)</t>
  </si>
  <si>
    <t>GDH2 YDL215C D0892</t>
  </si>
  <si>
    <t>mitochondrion [GO:0005739]; glutamate dehydrogenase (NAD+) activity [GO:0004352]; glutamate catabolic process [GO:0006538]; glutamate catabolic process to 2-oxoglutarate [GO:0019551]; nitrogen compound metabolic process [GO:0006807]</t>
  </si>
  <si>
    <t>NAD-specific glutamate dehydrogenase (NAD-GDH) (EC 1.4.1.2)</t>
  </si>
  <si>
    <t>SHS1 SEP7 YDL225W</t>
  </si>
  <si>
    <t>ascospore wall [GO:0005619]; cell division site [GO:0032153]; cellular bud neck [GO:0005935]; cellular bud neck septin ring [GO:0000144]; cytosol [GO:0005829]; Gin4 complex [GO:1990317]; mating projection tip [GO:0043332]; microtubule cytoskeleton [GO:0015630]; prospore membrane [GO:0005628]; septin complex [GO:0031105]; septin ring [GO:0005940]</t>
  </si>
  <si>
    <t>SUBCELLULAR LOCATION: Membrane {ECO:0000250}; Peripheral membrane protein {ECO:0000250}. Bud neck {ECO:0000269|PubMed:14562095, ECO:0000269|PubMed:9790978}. Note=Present at the bud neck during cell division. Probably interacts with phosphoinosides such as phosphatidylinositol 4-phosphate or phosphatidylinositol 5-phosphate (By similarity). {ECO:0000250}.</t>
  </si>
  <si>
    <t>ascospore wall [GO:0005619]; cell division site [GO:0032153]; cellular bud neck [GO:0005935]; cellular bud neck septin ring [GO:0000144]; cytosol [GO:0005829]; Gin4 complex [GO:1990317]; mating projection tip [GO:0043332]; microtubule cytoskeleton [GO:0015630]; prospore membrane [GO:0005628]; septin complex [GO:0031105]; septin ring [GO:0005940]; GTP binding [GO:0005525]; GTPase activity [GO:0003924]; molecular adaptor activity [GO:0060090]; structural constituent of cytoskeleton [GO:0005200]; actomyosin contractile ring assembly [GO:0000915]; cellular bud neck septin ring organization [GO:0032186]; cytoskeleton-dependent cytokinesis [GO:0061640]; division septum assembly [GO:0000917]; endoplasmic reticulum polarization [GO:0061163]; exit from mitosis [GO:0010458]; G1/S transition of mitotic cell cycle [GO:0000082]; mitotic actomyosin contractile ring assembly [GO:1903475]; positive regulation of protein serine/threonine kinase activity [GO:0071902]; protein localization to bud neck [GO:0097271]; septin ring assembly [GO:0000921]; septum digestion after cytokinesis [GO:0000920]</t>
  </si>
  <si>
    <t>Seventh homolog of septin 1 (Septation protein 7)</t>
  </si>
  <si>
    <t>GAL3 YDR009W YD8119.14</t>
  </si>
  <si>
    <t>cytoplasm [GO:0005737]; cytosol [GO:0005829]; nucleus [GO:0005634]; transcription regulator complex [GO:0005667]; ATP binding [GO:0005524]; galactokinase activity [GO:0004335]; galactose metabolic process [GO:0006012]; maintenance of protein location [GO:0045185]; positive regulation of transcription from RNA polymerase II promoter by galactose [GO:0000435]</t>
  </si>
  <si>
    <t>Protein GAL3</t>
  </si>
  <si>
    <t>SNQ2 YDR011W YD8119.16</t>
  </si>
  <si>
    <t>cell periphery [GO:0071944]; mitochondrion [GO:0005739]; plasma membrane [GO:0005886]</t>
  </si>
  <si>
    <t>cell periphery [GO:0071944]; mitochondrion [GO:0005739]; plasma membrane [GO:0005886]; ABC-type xenobiotic transporter activity [GO:0008559]; ATP binding [GO:0005524]; ATP hydrolysis activity [GO:0016887]; intracellular monoatomic cation homeostasis [GO:0030003]; xenobiotic detoxification by transmembrane export across the plasma membrane [GO:1990961]</t>
  </si>
  <si>
    <t>Protein SNQ2</t>
  </si>
  <si>
    <t>RPL4B RPL2B YDR012W YD8119.17</t>
  </si>
  <si>
    <t>60S ribosomal protein L4-B (L2) (Large ribosomal subunit protein uL4-B) (RP2) (YL2)</t>
  </si>
  <si>
    <t>SES1 SERS YDR023W YD9813.01</t>
  </si>
  <si>
    <t>cytoplasm [GO:0005737]; cytoplasmic stress granule [GO:0010494]; cytosol [GO:0005829]</t>
  </si>
  <si>
    <t>SUBCELLULAR LOCATION: Cytoplasm, cytosol {ECO:0000250|UniProtKB:P49591}.</t>
  </si>
  <si>
    <t>cytoplasm [GO:0005737]; cytoplasmic stress granule [GO:0010494]; cytosol [GO:0005829]; ATP binding [GO:0005524]; serine-tRNA ligase activity [GO:0004828]; tRNA binding [GO:0000049]; cytoplasmic translation [GO:0002181]; seryl-tRNA aminoacylation [GO:0006434]</t>
  </si>
  <si>
    <t>Serine--tRNA ligase, cytoplasmic (EC 6.1.1.11) (Seryl-tRNA synthetase) (SerRS) (Seryl-tRNA(Ser) synthetase)</t>
  </si>
  <si>
    <t>VPS54 CGP1 LUV1 RKI1 TCS3 YDR027C PZF889 YD9813.05C</t>
  </si>
  <si>
    <t>cytosol [GO:0005829]; endosome membrane [GO:0010008]; GARP complex [GO:0000938]; Golgi apparatus [GO:0005794]; mitochondrial membrane [GO:0031966]; mitochondrion [GO:0005739]</t>
  </si>
  <si>
    <t>SUBCELLULAR LOCATION: Golgi apparatus, trans-Golgi network membrane; Peripheral membrane protein. Endosome membrane; Peripheral membrane protein. Mitochondrion membrane {ECO:0000305}; Peripheral membrane protein {ECO:0000305}. Note=May also be mitochondrial.</t>
  </si>
  <si>
    <t>cytosol [GO:0005829]; endosome membrane [GO:0010008]; GARP complex [GO:0000938]; Golgi apparatus [GO:0005794]; mitochondrial membrane [GO:0031966]; mitochondrion [GO:0005739]; syntaxin binding [GO:0019905]; ascospore wall assembly [GO:0030476]; Golgi to vacuole transport [GO:0006896]; intracellular sphingolipid homeostasis [GO:0090156]; protein targeting to vacuole [GO:0006623]; retrograde transport, endosome to Golgi [GO:0042147]</t>
  </si>
  <si>
    <t>Vacuolar protein sorting-associated protein 54 (CPF1 genetically-interacting protein 1) (Temperature-sensitive clathrin synthetic mutation protein 3)</t>
  </si>
  <si>
    <t>PST2 YDR032C D3422 YD9673.02C</t>
  </si>
  <si>
    <t>cytoplasm [GO:0005737]; extracellular region [GO:0005576]; membrane [GO:0016020]; mitochondrion [GO:0005739]; plasma membrane [GO:0005886]</t>
  </si>
  <si>
    <t>SUBCELLULAR LOCATION: Secreted.</t>
  </si>
  <si>
    <t>cytoplasm [GO:0005737]; extracellular region [GO:0005576]; membrane [GO:0016020]; mitochondrion [GO:0005739]; plasma membrane [GO:0005886]; FMN binding [GO:0010181]; identical protein binding [GO:0042802]; NAD(P)H dehydrogenase (quinone) activity [GO:0003955]</t>
  </si>
  <si>
    <t>Protoplast secreted protein 2</t>
  </si>
  <si>
    <t>MRH1 YDR033W YD9673.03</t>
  </si>
  <si>
    <t>SUBCELLULAR LOCATION: Cell membrane; Multi-pass membrane protein. Mitochondrion. Bud. Note=Localized primarily to the plasma membrane. Also found at the buds.</t>
  </si>
  <si>
    <t>Protein MRH1 (Membrane protein related to HSP30)</t>
  </si>
  <si>
    <t>KRS1 GCD5 YDR037W YD9673.09</t>
  </si>
  <si>
    <t>cytoplasm [GO:0005737]; cytosol [GO:0005829]; ATP binding [GO:0005524]; lysine-tRNA ligase activity [GO:0004824]; mRNA binding [GO:0003729]; tRNA binding [GO:0000049]; lysyl-tRNA aminoacylation [GO:0006430]</t>
  </si>
  <si>
    <t>Lysine--tRNA ligase, cytoplasmic (EC 6.1.1.6) (Lysyl-tRNA synthetase) (LysRS)</t>
  </si>
  <si>
    <t>TPI1 YDR050C YD9609.05C</t>
  </si>
  <si>
    <t>cytoplasm [GO:0005737]; cytosol [GO:0005829]; mitochondrion [GO:0005739]; plasma membrane [GO:0005886]; triose-phosphate isomerase activity [GO:0004807]; gluconeogenesis [GO:0006094]; glyceraldehyde-3-phosphate biosynthetic process [GO:0046166]; glycerol catabolic process [GO:0019563]; glycolytic process [GO:0006096]</t>
  </si>
  <si>
    <t>Triosephosphate isomerase (TIM) (EC 5.3.1.1) (Triose-phosphate isomerase)</t>
  </si>
  <si>
    <t>DET1 YDR051C D4202</t>
  </si>
  <si>
    <t>cytoplasm [GO:0005737]; nucleus [GO:0005634]; acid phosphatase activity [GO:0003993]; phosphatase activity [GO:0016791]; intracellular sterol transport [GO:0032366]</t>
  </si>
  <si>
    <t>Broad-range acid phosphatase DET1 (EC 3.1.3.-) (Decreased ergosterol transport protein 1)</t>
  </si>
  <si>
    <t>CDC34 DNA6 UBC3 YDR054C D4211 YD9609.08C</t>
  </si>
  <si>
    <t>chromosome, telomeric region [GO:0000781]; cytoplasm [GO:0005737]; nucleus [GO:0005634]; SCF ubiquitin ligase complex [GO:0019005]</t>
  </si>
  <si>
    <t>chromosome, telomeric region [GO:0000781]; cytoplasm [GO:0005737]; nucleus [GO:0005634]; SCF ubiquitin ligase complex [GO:0019005]; ATP binding [GO:0005524]; ubiquitin conjugating enzyme activity [GO:0061631]; ubiquitin-protein transferase activity [GO:0004842]; cell division [GO:0051301]; cellular response to methylmercury [GO:0071406]; DNA replication [GO:0006260]; G1/S transition of mitotic cell cycle [GO:0000082]; G2/M transition of mitotic cell cycle [GO:0000086]; mitochondrial fusion [GO:0008053]; mitotic intra-S DNA damage checkpoint signaling [GO:0031573]; positive regulation of glucose transmembrane transport [GO:0010828]; proteasome-mediated ubiquitin-dependent protein catabolic process [GO:0043161]; protein autoubiquitination [GO:0051865]; protein polyubiquitination [GO:0000209]; regulation of metabolic process [GO:0019222]; regulation of mitotic cell cycle [GO:0007346]; regulation of sulfur amino acid metabolic process [GO:0031335]; regulation of transcription by galactose [GO:0000409]; SCF-dependent proteasomal ubiquitin-dependent protein catabolic process [GO:0031146]; silent mating-type cassette heterochromatin formation [GO:0030466]; subtelomeric heterochromatin formation [GO:0031509]; ubiquitin-dependent protein catabolic process [GO:0006511]</t>
  </si>
  <si>
    <t>Ubiquitin-conjugating enzyme E2-34 kDa (EC 2.3.2.23) (Cell division control protein 34) (E2 ubiquitin-conjugating enzyme 3) (E3 ubiquitin ligase complex SCF subunit CDC34) (Ubiquitin carrier protein) (Ubiquitin-protein ligase)</t>
  </si>
  <si>
    <t>MAK21 NOC1 YDR060W D4237 YD9609.14</t>
  </si>
  <si>
    <t>Noc1p-Noc2p complex [GO:0030690]; nucleolus [GO:0005730]; nucleus [GO:0005634]; preribosome, large subunit precursor [GO:0030687]</t>
  </si>
  <si>
    <t>SUBCELLULAR LOCATION: Nucleus, nucleolus {ECO:0000269|PubMed:11371346}.</t>
  </si>
  <si>
    <t>Noc1p-Noc2p complex [GO:0030690]; nucleolus [GO:0005730]; nucleus [GO:0005634]; preribosome, large subunit precursor [GO:0030687]; identical protein binding [GO:0042802]; mRNA binding [GO:0003729]; ribosomal large subunit assembly [GO:0000027]; ribosomal large subunit biogenesis [GO:0042273]</t>
  </si>
  <si>
    <t>Ribosome biogenesis protein MAK21 (Maintenance of killer protein 21) (Nucleolar complex protein 1)</t>
  </si>
  <si>
    <t>LCB2 SCS1 TSC1 YDR062W D4246 YD9609.16</t>
  </si>
  <si>
    <t>endoplasmic reticulum [GO:0005783]; membrane [GO:0016020]; serine C-palmitoyltransferase complex [GO:0017059]; SPOTS complex [GO:0035339]</t>
  </si>
  <si>
    <t>SUBCELLULAR LOCATION: Cytoplasm. Endoplasmic reticulum. Membrane {ECO:0000305}; Multi-pass membrane protein {ECO:0000305}.</t>
  </si>
  <si>
    <t>endoplasmic reticulum [GO:0005783]; membrane [GO:0016020]; serine C-palmitoyltransferase complex [GO:0017059]; SPOTS complex [GO:0035339]; pyridoxal phosphate binding [GO:0030170]; serine C-palmitoyltransferase activity [GO:0004758]; ceramide biosynthetic process [GO:0046513]; intracellular sphingolipid homeostasis [GO:0090156]; sphingolipid biosynthetic process [GO:0030148]; sphingosine biosynthetic process [GO:0046512]</t>
  </si>
  <si>
    <t>Serine palmitoyltransferase 2 (SPT 2) (EC 2.3.1.50) (Long chain base biosynthesis protein 2)</t>
  </si>
  <si>
    <t>PAA1 YDR071C</t>
  </si>
  <si>
    <t>cytoplasm [GO:0005737]; aralkylamine N-acetyltransferase activity [GO:0004059]; diamine N-acetyltransferase activity [GO:0004145]; chromatin organization [GO:0006325]</t>
  </si>
  <si>
    <t>Polyamine N-acetyltransferase 1 (EC 2.3.1.-) (Arylalkylamine N-acetyltransferase homolog) (scAANAT)</t>
  </si>
  <si>
    <t>TPS2 PFK3 YDR074W YD8554.07</t>
  </si>
  <si>
    <t>alpha,alpha-trehalose-phosphate synthase complex (UDP-forming) [GO:0005946]; mitochondrion [GO:0005739]</t>
  </si>
  <si>
    <t>alpha,alpha-trehalose-phosphate synthase complex (UDP-forming) [GO:0005946]; mitochondrion [GO:0005739]; alpha,alpha-trehalose-phosphate synthase (UDP-forming) activity [GO:0003825]; trehalose-phosphatase activity [GO:0004805]; cellular response to heat [GO:0034605]; fungal-type cell wall organization [GO:0031505]; positive regulation of autophagy [GO:0010508]; trehalose biosynthetic process [GO:0005992]; trehalose metabolism in response to stress [GO:0070413]</t>
  </si>
  <si>
    <t>Trehalose-phosphatase (EC 3.1.3.12) (Trehalose synthase complex catalytic subunit TPS2) (Trehalose-6-phosphate phosphatase) (TPP)</t>
  </si>
  <si>
    <t>VPS41 FET2 VAM2 YDR080W D446 YD8554.13</t>
  </si>
  <si>
    <t>endosome [GO:0005768]; fungal-type vacuole membrane [GO:0000329]; HOPS complex [GO:0030897]; late endosome [GO:0005770]</t>
  </si>
  <si>
    <t>SUBCELLULAR LOCATION: Vacuole {ECO:0000305}.</t>
  </si>
  <si>
    <t>endosome [GO:0005768]; fungal-type vacuole membrane [GO:0000329]; HOPS complex [GO:0030897]; late endosome [GO:0005770]; small GTPase binding [GO:0031267]; cellular response to starvation [GO:0009267]; cytoplasm to vacuole transport by the Cvt pathway [GO:0032258]; endosomal vesicle fusion [GO:0034058]; macroautophagy [GO:0016236]; piecemeal microautophagy of the nucleus [GO:0034727]; protein targeting to vacuole [GO:0006623]; protein transport [GO:0015031]; regulation of SNARE complex assembly [GO:0035542]; vacuolar protein processing [GO:0006624]; vacuole fusion, non-autophagic [GO:0042144]; vacuole organization [GO:0007033]; vesicle tethering [GO:0099022]; vesicle-mediated transport [GO:0016192]</t>
  </si>
  <si>
    <t>Vacuolar protein sorting-associated protein 41 (Vacuolar morphogenesis protein 2)</t>
  </si>
  <si>
    <t>RRP8 YDR083W D4461</t>
  </si>
  <si>
    <t>90S preribosome [GO:0030686]; chromosome, telomeric region [GO:0000781]; nucleolus [GO:0005730]</t>
  </si>
  <si>
    <t>SUBCELLULAR LOCATION: Nucleus, nucleolus {ECO:0000269|PubMed:10864042, ECO:0000269|PubMed:14562095, ECO:0000269|PubMed:23180764}. Chromosome, telomere {ECO:0000305}.</t>
  </si>
  <si>
    <t>90S preribosome [GO:0030686]; chromosome, telomeric region [GO:0000781]; nucleolus [GO:0005730]; rRNA (adenine) methyltransferase activity [GO:0016433]; rRNA (adenine-N1-)-methyltransferase activity [GO:0106142]; ribosomal large subunit biogenesis [GO:0042273]; rRNA methylation [GO:0031167]; rRNA processing [GO:0006364]</t>
  </si>
  <si>
    <t>25S rRNA (adenine(645)-N(1))-methyltransferase (EC 2.1.1.287) (Ribosomal RNA-processing protein 8)</t>
  </si>
  <si>
    <t>SSS1 YDR086C D4475</t>
  </si>
  <si>
    <t>endoplasmic reticulum [GO:0005783]; nuclear inner membrane [GO:0005637]; rough endoplasmic reticulum membrane [GO:0030867]; Sec61 translocon complex [GO:0005784]; Ssh1 translocon complex [GO:0071261]; translocon complex [GO:0071256]</t>
  </si>
  <si>
    <t>SUBCELLULAR LOCATION: Endoplasmic reticulum membrane {ECO:0000269|PubMed:14562095}; Single-pass membrane protein {ECO:0000269|PubMed:14562095}.</t>
  </si>
  <si>
    <t>endoplasmic reticulum [GO:0005783]; nuclear inner membrane [GO:0005637]; rough endoplasmic reticulum membrane [GO:0030867]; Sec61 translocon complex [GO:0005784]; Ssh1 translocon complex [GO:0071261]; translocon complex [GO:0071256]; protein transmembrane transporter activity [GO:0008320]; structural molecule activity [GO:0005198]; post-translational protein targeting to membrane, translocation [GO:0031204]; SRP-dependent cotranslational protein targeting to membrane [GO:0006614]; SRP-dependent cotranslational protein targeting to membrane, translocation [GO:0006616]</t>
  </si>
  <si>
    <t>Protein transport protein SSS1 (Sec61 complex subunit SSS1) (Sec61 complex subunit gamma) (Ssh1 complex subunit SSS1) (Ssh1 complex subunit gamma)</t>
  </si>
  <si>
    <t>VTC5 YDR089W D4495 YD8554.22</t>
  </si>
  <si>
    <t>fungal-type vacuole membrane [GO:0000329]; vacuolar transporter chaperone complex [GO:0033254]</t>
  </si>
  <si>
    <t>SUBCELLULAR LOCATION: Vacuole membrane {ECO:0000269|PubMed:27587415, ECO:0000269|PubMed:34544285}; Multi-pass membrane protein {ECO:0000255}. Note=Localized to the vacuole membrane by the AP-3 complex. Membrane localization is required for VTC5 to promote VTC activity. {ECO:0000269|PubMed:34544285}.</t>
  </si>
  <si>
    <t>fungal-type vacuole membrane [GO:0000329]; vacuolar transporter chaperone complex [GO:0033254]; intracellular phosphate ion homeostasis [GO:0030643]; lysosomal microautophagy [GO:0016237]; polyphosphate biosynthetic process [GO:0006799]; polyphosphate metabolic process [GO:0006797]; vacuolar transport [GO:0007034]; vacuole fusion, non-autophagic [GO:0042144]</t>
  </si>
  <si>
    <t>Vacuole transporter chaperone complex subunit 5 (Vacuolar membrane polyphosphate polymerase regulatory subunit 5) (PolyP polymerase)</t>
  </si>
  <si>
    <t>RLI1 YDR091C</t>
  </si>
  <si>
    <t>SUBCELLULAR LOCATION: Cytoplasm {ECO:0000269|PubMed:14562095, ECO:0000269|PubMed:15277527, ECO:0000269|PubMed:15660134, ECO:0000269|PubMed:15660135}. Nucleus {ECO:0000269|PubMed:15277527, ECO:0000269|PubMed:15660134, ECO:0000269|PubMed:15660135}. Note=Shuttles between the nucleus and the cytoplasm. {ECO:0000269|PubMed:15660134, ECO:0000269|PubMed:15660135}.</t>
  </si>
  <si>
    <t>cytoplasm [GO:0005737]; nucleus [GO:0005634]; ATP binding [GO:0005524]; ATP hydrolysis activity [GO:0016887]; iron ion binding [GO:0005506]; ribosomal small subunit binding [GO:0043024]; translation initiation factor activity [GO:0003743]; positive regulation of translation [GO:0045727]; ribosomal large subunit biogenesis [GO:0042273]; ribosomal subunit export from nucleus [GO:0000054]; ribosome disassembly [GO:0032790]; rRNA processing [GO:0006364]; translational initiation [GO:0006413]; translational termination [GO:0006415]</t>
  </si>
  <si>
    <t>Translation initiation factor RLI1 (ATP-binding cassette sub-family E member RLI1) (RNase L inhibitor)</t>
  </si>
  <si>
    <t>MSH6 PMS3 YDR097C YD8557.04C</t>
  </si>
  <si>
    <t>cytoplasm [GO:0005737]; MutSalpha complex [GO:0032301]; nucleus [GO:0005634]</t>
  </si>
  <si>
    <t>cytoplasm [GO:0005737]; MutSalpha complex [GO:0032301]; nucleus [GO:0005634]; ATP binding [GO:0005524]; ATP hydrolysis activity [GO:0016887]; ATP-dependent DNA damage sensor activity [GO:0140664]; four-way junction DNA binding [GO:0000400]; mismatched DNA binding [GO:0030983]; nucleic acid binding [GO:0003676]; interstrand cross-link repair [GO:0036297]; meiotic mismatch repair [GO:0000710]; mismatch repair [GO:0006298]; replication fork arrest [GO:0043111]</t>
  </si>
  <si>
    <t>DNA mismatch repair protein MSH6 (MutS protein homolog 6) (Postmeiotic segregation protein 3)</t>
  </si>
  <si>
    <t>ARX1 YDR101C YD8557.10c</t>
  </si>
  <si>
    <t>cytoplasm [GO:0005737]; nucleolus [GO:0005730]; nucleoplasm [GO:0005654]; nucleus [GO:0005634]; preribosome, large subunit precursor [GO:0030687]</t>
  </si>
  <si>
    <t>cytoplasm [GO:0005737]; nucleolus [GO:0005730]; nucleoplasm [GO:0005654]; nucleus [GO:0005634]; preribosome, large subunit precursor [GO:0030687]; metal ion binding [GO:0046872]; metallopeptidase activity [GO:0008237]; proteolysis [GO:0006508]; ribosomal large subunit export from nucleus [GO:0000055]</t>
  </si>
  <si>
    <t>Probable metalloprotease ARX1 (EC 3.-.-.-) (Associated with ribosomal export complex protein 1)</t>
  </si>
  <si>
    <t>STE5 NUL3 YDR103W YD8557.12</t>
  </si>
  <si>
    <t>cytoplasm [GO:0005737]; mating projection tip [GO:0043332]; mating projection tip membrane [GO:0070867]; nucleus [GO:0005634]; plasma membrane [GO:0005886]</t>
  </si>
  <si>
    <t>cytoplasm [GO:0005737]; mating projection tip [GO:0043332]; mating projection tip membrane [GO:0070867]; nucleus [GO:0005634]; plasma membrane [GO:0005886]; G-protein beta-subunit binding [GO:0031681]; kinase binding [GO:0019900]; MAP-kinase scaffold activity [GO:0005078]; phosphatidylinositol-4,5-bisphosphate binding [GO:0005546]; invasive growth in response to glucose limitation [GO:0001403]; negative regulation of MAPK cascade [GO:0043409]; pheromone-dependent signal transduction involved in conjugation with cellular fusion [GO:0000750]; positive regulation of protein phosphorylation [GO:0001934]; regulation of transposition, RNA-mediated [GO:0010525]</t>
  </si>
  <si>
    <t>Protein STE5</t>
  </si>
  <si>
    <t>ARO1 AROM YDR127W YD9302.02</t>
  </si>
  <si>
    <t>cytoplasm [GO:0005737]; 3-dehydroquinate dehydratase activity [GO:0003855]; 3-dehydroquinate synthase activity [GO:0003856]; 3-phosphoshikimate 1-carboxyvinyltransferase activity [GO:0003866]; ATP binding [GO:0005524]; metal ion binding [GO:0046872]; shikimate 3-dehydrogenase (NADP+) activity [GO:0004764]; shikimate kinase activity [GO:0004765]; amino acid biosynthetic process [GO:0008652]; aromatic amino acid family biosynthetic process [GO:0009073]; chorismate biosynthetic process [GO:0009423]; phosphorylation [GO:0016310]</t>
  </si>
  <si>
    <t>Pentafunctional AROM polypeptide [Includes: 3-dehydroquinate synthase (DHQS) (EC 4.2.3.4); 3-phosphoshikimate 1-carboxyvinyltransferase (EC 2.5.1.19) (5-enolpyruvylshikimate-3-phosphate synthase) (EPSP synthase) (EPSPS); Shikimate kinase (SK) (EC 2.7.1.71); 3-dehydroquinate dehydratase (3-dehydroquinase) (EC 4.2.1.10); Shikimate dehydrogenase (EC 1.1.1.25)]</t>
  </si>
  <si>
    <t>MTC5 SEA3 YDR128W</t>
  </si>
  <si>
    <t>fungal-type vacuole membrane [GO:0000329]; Seh1-associated complex [GO:0035859]; vacuolar membrane [GO:0005774]</t>
  </si>
  <si>
    <t>SUBCELLULAR LOCATION: Vacuole membrane {ECO:0000269|PubMed:14562095, ECO:0000269|PubMed:21454883}; Peripheral membrane protein {ECO:0000269|PubMed:14562095, ECO:0000269|PubMed:21454883}.</t>
  </si>
  <si>
    <t>fungal-type vacuole membrane [GO:0000329]; Seh1-associated complex [GO:0035859]; vacuolar membrane [GO:0005774]; signaling adaptor activity [GO:0035591]; cellular response to amino acid starvation [GO:0034198]; positive regulation of TORC1 signaling [GO:1904263]; protein transport [GO:0015031]; regulation of TORC1 signaling [GO:1903432]</t>
  </si>
  <si>
    <t>Maintenance of telomere capping protein 5 (SEH-associated protein 3)</t>
  </si>
  <si>
    <t>SAC6 YDR129C YD9302.04C</t>
  </si>
  <si>
    <t>actin cortical patch [GO:0030479]; actin filament [GO:0005884]; actin filament bundle [GO:0032432]; cellular bud tip [GO:0005934]; cytoplasm [GO:0005737]; mating projection tip [GO:0043332]; plasma membrane [GO:0005886]</t>
  </si>
  <si>
    <t>actin cortical patch [GO:0030479]; actin filament [GO:0005884]; actin filament bundle [GO:0032432]; cellular bud tip [GO:0005934]; cytoplasm [GO:0005737]; mating projection tip [GO:0043332]; plasma membrane [GO:0005886]; actin filament binding [GO:0051015]; metal ion binding [GO:0046872]; protein-macromolecule adaptor activity [GO:0030674]; actin filament bundle assembly [GO:0051017]; actin filament network formation [GO:0051639]; actin filament organization [GO:0007015]; formin-nucleated actin cable assembly [GO:0070649]</t>
  </si>
  <si>
    <t>Fimbrin (ABP67)</t>
  </si>
  <si>
    <t>YCF1 YDR135C YD9302.11C</t>
  </si>
  <si>
    <t>fungal-type vacuole membrane [GO:0000329]; membrane [GO:0016020]</t>
  </si>
  <si>
    <t>SUBCELLULAR LOCATION: Vacuole membrane {ECO:0000269|PubMed:8626454}; Multi-pass membrane protein {ECO:0000255|PROSITE-ProRule:PRU00441, ECO:0000269|PubMed:8626454}.</t>
  </si>
  <si>
    <t>fungal-type vacuole membrane [GO:0000329]; membrane [GO:0016020]; ABC-type cadmium transporter activity [GO:0015434]; ABC-type glutathione S-conjugate transporter activity [GO:0015431]; ATP binding [GO:0005524]; ATP hydrolysis activity [GO:0016887]; ATPase-coupled transmembrane transporter activity [GO:0042626]; bilirubin transmembrane transporter activity [GO:0015127]; P-type cadmium transporter activity [GO:0008551]; bilirubin transport [GO:0015723]; cell redox homeostasis [GO:0045454]; glutathione metabolic process [GO:0006749]; response to cadmium ion [GO:0046686]; response to metal ion [GO:0010038]; transmembrane transport [GO:0055085]; vacuole fusion, non-autophagic [GO:0042144]</t>
  </si>
  <si>
    <t>Metal resistance protein YCF1 (ABC-type Cd(2+) transporter) (EC 7.2.2.2) (ABC-type glutathione-S-conjugate transporter) (EC 7.6.2.3) (Yeast cadmium factor 1)</t>
  </si>
  <si>
    <t>DOP1 YDR141C YD9302.17C</t>
  </si>
  <si>
    <t>cytoplasm [GO:0005737]; cytosol [GO:0005829]; endosome [GO:0005768]; endosome membrane [GO:0010008]; Golgi membrane [GO:0000139]; mitochondrion [GO:0005739]; trans-Golgi network [GO:0005802]</t>
  </si>
  <si>
    <t>SUBCELLULAR LOCATION: Golgi apparatus membrane {ECO:0000269|PubMed:14562095, ECO:0000269|PubMed:16219684, ECO:0000269|PubMed:16301316}; Peripheral membrane protein {ECO:0000269|PubMed:14562095, ECO:0000269|PubMed:16219684, ECO:0000269|PubMed:16301316}. Note=Late Golgi.</t>
  </si>
  <si>
    <t>cytoplasm [GO:0005737]; cytosol [GO:0005829]; endosome [GO:0005768]; endosome membrane [GO:0010008]; Golgi membrane [GO:0000139]; mitochondrion [GO:0005739]; trans-Golgi network [GO:0005802]; identical protein binding [GO:0042802]; cell morphogenesis [GO:0000902]; endoplasmic reticulum organization [GO:0007029]; Golgi to endosome transport [GO:0006895]; protein transport [GO:0015031]; retrograde transport, endosome to Golgi [GO:0042147]; retrograde transport, vesicle recycling within Golgi [GO:0000301]; trans-Golgi network membrane organization [GO:0098629]</t>
  </si>
  <si>
    <t>Protein dopey</t>
  </si>
  <si>
    <t>NUM1 PAC12 YDR150W YD8358.06</t>
  </si>
  <si>
    <t>cell cortex [GO:0005938]; cellular bud tip [GO:0005934]; endoplasmic reticulum [GO:0005783]; mitochondrion [GO:0005739]</t>
  </si>
  <si>
    <t>SUBCELLULAR LOCATION: Bud tip {ECO:0000269|PubMed:11121446, ECO:0000269|PubMed:11266443, ECO:0000269|PubMed:7490278}.</t>
  </si>
  <si>
    <t>cell cortex [GO:0005938]; cellular bud tip [GO:0005934]; endoplasmic reticulum [GO:0005783]; mitochondrion [GO:0005739]; phospholipid binding [GO:0005543]; tubulin binding [GO:0015631]; maintenance of protein location in cell cortex [GO:0032065]; microtubule cytoskeleton organization [GO:0000226]; mitochondrial fission [GO:0000266]; mitochondrion inheritance [GO:0000001]; nuclear migration along microtubule [GO:0030473]</t>
  </si>
  <si>
    <t>Nuclear migration protein NUM1</t>
  </si>
  <si>
    <t>HOM2 YDR158W YD8358.12</t>
  </si>
  <si>
    <t>cytoplasm [GO:0005737]; nucleus [GO:0005634]; plasma membrane [GO:0005886]</t>
  </si>
  <si>
    <t>cytoplasm [GO:0005737]; nucleus [GO:0005634]; plasma membrane [GO:0005886]; aspartate-semialdehyde dehydrogenase activity [GO:0004073]; NAD binding [GO:0051287]; NADP binding [GO:0050661]; protein dimerization activity [GO:0046983]; homoserine biosynthetic process [GO:0009090]; isoleucine biosynthetic process [GO:0009097]; lysine biosynthetic process via diaminopimelate [GO:0009089]; methionine biosynthetic process [GO:0009086]; threonine biosynthetic process [GO:0009088]</t>
  </si>
  <si>
    <t>Aspartate-semialdehyde dehydrogenase (ASA dehydrogenase) (ASADH) (EC 1.2.1.11) (Aspartate-beta-semialdehyde dehydrogenase)</t>
  </si>
  <si>
    <t>ACL4 YDR161W</t>
  </si>
  <si>
    <t>cytoplasm [GO:0005737]; mitochondrion [GO:0005739]; nucleus [GO:0005634]</t>
  </si>
  <si>
    <t>SUBCELLULAR LOCATION: Cytoplasm {ECO:0000269|PubMed:14562095, ECO:0000269|PubMed:25936803}. Nucleus {ECO:0000269|PubMed:14562095, ECO:0000269|PubMed:25936803}. Note=Distributed throughout the cell but is enriched in the nucleus. {ECO:0000269|PubMed:25936803}.</t>
  </si>
  <si>
    <t>cytoplasm [GO:0005737]; mitochondrion [GO:0005739]; nucleus [GO:0005634]; mitochondrion targeting sequence binding [GO:0030943]; protein transporter activity [GO:0140318]; unfolded protein binding [GO:0051082]; 'de novo' cotranslational protein folding [GO:0051083]; protein import into mitochondrial matrix [GO:0030150]; protein insertion into mitochondrial inner membrane [GO:0045039]; ribosomal large subunit biogenesis [GO:0042273]</t>
  </si>
  <si>
    <t>Assembly chaperone of RPL4</t>
  </si>
  <si>
    <t>SEC5 YDR166C YD8358.20C YD9489.01C</t>
  </si>
  <si>
    <t>cell periphery [GO:0071944]; cellular bud neck [GO:0005935]; cellular bud tip [GO:0005934]; exocyst [GO:0000145]; incipient cellular bud site [GO:0000131]; mating projection tip [GO:0043332]; prospore membrane [GO:0005628]</t>
  </si>
  <si>
    <t>cell periphery [GO:0071944]; cellular bud neck [GO:0005935]; cellular bud tip [GO:0005934]; exocyst [GO:0000145]; incipient cellular bud site [GO:0000131]; mating projection tip [GO:0043332]; prospore membrane [GO:0005628]; endoplasmic reticulum inheritance [GO:0048309]; exocyst assembly [GO:0001927]; exocytosis [GO:0006887]; Golgi to plasma membrane transport [GO:0006893]; protein transport [GO:0015031]; vesicle docking involved in exocytosis [GO:0006904]; vesicle tethering involved in exocytosis [GO:0090522]</t>
  </si>
  <si>
    <t>Exocyst complex component SEC5</t>
  </si>
  <si>
    <t>SEC7 YDR170C YD9395.01C YD9489.05C</t>
  </si>
  <si>
    <t>cytosol [GO:0005829]; Golgi-associated vesicle [GO:0005798]; late endosome [GO:0005770]; trans-Golgi network [GO:0005802]</t>
  </si>
  <si>
    <t>SUBCELLULAR LOCATION: Cytoplasm. Golgi apparatus. Note=Associated with the peripheral Golgi membrane.</t>
  </si>
  <si>
    <t>cytosol [GO:0005829]; Golgi-associated vesicle [GO:0005798]; late endosome [GO:0005770]; trans-Golgi network [GO:0005802]; guanyl-nucleotide exchange factor activity [GO:0005085]; autophagosome assembly [GO:0000045]; endoplasmic reticulum to Golgi vesicle-mediated transport [GO:0006888]; intra-Golgi vesicle-mediated transport [GO:0006891]; protein transport [GO:0015031]; regulation of ARF protein signal transduction [GO:0032012]</t>
  </si>
  <si>
    <t>Protein transport protein SEC7</t>
  </si>
  <si>
    <t>HSP42 YDR171W YD9395.04</t>
  </si>
  <si>
    <t>cytoplasm [GO:0005737]; protein self-association [GO:0043621]; protein sequestering activity [GO:0140311]; unfolded protein binding [GO:0051082]; cytoskeleton organization [GO:0007010]; protein complex oligomerization [GO:0051259]; protein folding [GO:0006457]; response to heat [GO:0009408]; response to hydrogen peroxide [GO:0042542]; response to salt stress [GO:0009651]</t>
  </si>
  <si>
    <t>Heat shock protein 42 (42 kDa heat shock protein)</t>
  </si>
  <si>
    <t>SUP35 GST1 PNM2 SAL3 SUF12 SUP2 YDR172W YD9395.05</t>
  </si>
  <si>
    <t>SUBCELLULAR LOCATION: Cytoplasm {ECO:0000305}.</t>
  </si>
  <si>
    <t>cytoplasm [GO:0005737]; cytoplasmic stress granule [GO:0010494]; cytosol [GO:0005829]; translation release factor complex [GO:0018444]; GTP binding [GO:0005525]; GTPase activity [GO:0003924]; identical protein binding [GO:0042802]; mRNA binding [GO:0003729]; translation release factor activity [GO:0003747]; nuclear-transcribed mRNA catabolic process, deadenylation-dependent decay [GO:0000288]; translation [GO:0006412]; translational termination [GO:0006415]</t>
  </si>
  <si>
    <t>Eukaryotic peptide chain release factor GTP-binding subunit (ERF-3) (ERF3) (ERF2) (G1 to S phase transition protein 1) (Omnipotent suppressor protein 2) (PSI no more protein 2) (Polypeptide release factor 3) (Translation release factor 3)</t>
  </si>
  <si>
    <t>HMO1 HSM2 YDR174W YD9395.07</t>
  </si>
  <si>
    <t>cytoplasm [GO:0005737]; cytosol [GO:0005829]; nucleolus [GO:0005730]; nucleus [GO:0005634]; rDNA heterochromatin [GO:0033553]; small-subunit processome [GO:0032040]</t>
  </si>
  <si>
    <t>SUBCELLULAR LOCATION: Nucleus, nucleolus {ECO:0000269|PubMed:12374750, ECO:0000269|PubMed:14562095, ECO:0000269|PubMed:8969238}. Note=Colocalizes with FOB1.</t>
  </si>
  <si>
    <t>cytoplasm [GO:0005737]; cytosol [GO:0005829]; nucleolus [GO:0005730]; nucleus [GO:0005634]; rDNA heterochromatin [GO:0033553]; small-subunit processome [GO:0032040]; DNA binding, bending [GO:0008301]; double-stranded DNA binding [GO:0003690]; four-way junction DNA binding [GO:0000400]; autophagy of nucleus [GO:0044804]; chromatin remodeling [GO:0006338]; chromosome condensation [GO:0030261]; chromosome organization [GO:0051276]; DNA topological change [GO:0006265]; positive regulation of double-strand break repair via nonhomologous end joining [GO:2001034]; rDNA chromatin condensation [GO:0070550]; regulation of ribosomal protein gene transcription by RNA polymerase II [GO:0060962]; regulation of transcription by RNA polymerase I [GO:0006356]; transcriptional start site selection at RNA polymerase II promoter [GO:0001174]</t>
  </si>
  <si>
    <t>High mobility group protein 1 (High spontaneous mutagenesis protein 2)</t>
  </si>
  <si>
    <t>SDH4 ACN18 YDR178W YD9395.11</t>
  </si>
  <si>
    <t>mitochondrial inner membrane [GO:0005743]; mitochondrial respiratory chain complex II, succinate dehydrogenase complex (ubiquinone) [GO:0005749]; mitochondrion [GO:0005739]</t>
  </si>
  <si>
    <t>mitochondrial inner membrane [GO:0005743]; mitochondrial respiratory chain complex II, succinate dehydrogenase complex (ubiquinone) [GO:0005749]; mitochondrion [GO:0005739]; heme binding [GO:0020037]; metal ion binding [GO:0046872]; ubiquinone binding [GO:0048039]; cellular respiration [GO:0045333]; mitochondrial electron transport, succinate to ubiquinone [GO:0006121]; proton motive force-driven mitochondrial ATP synthesis [GO:0042776]; tricarboxylic acid cycle [GO:0006099]</t>
  </si>
  <si>
    <t>Succinate dehydrogenase [ubiquinone] cytochrome b small subunit, mitochondrial (CybS) (Succinate-ubiquinone reductase membrane anchor subunit)</t>
  </si>
  <si>
    <t>CCT6 TCP20 TCP6 YDR188W YD9395.21</t>
  </si>
  <si>
    <t>T-complex protein 1 subunit zeta (TCP-1-zeta) (CCT-zeta)</t>
  </si>
  <si>
    <t>SLY1 YDR189W YD9346.01 YD9395.22</t>
  </si>
  <si>
    <t>COPII-coated ER to Golgi transport vesicle [GO:0030134]; cytoplasm [GO:0005737]; cytosol [GO:0005829]; endoplasmic reticulum [GO:0005783]; Golgi membrane [GO:0000139]; membrane [GO:0016020]</t>
  </si>
  <si>
    <t>SUBCELLULAR LOCATION: Cytoplasm. Membrane; Peripheral membrane protein.</t>
  </si>
  <si>
    <t>COPII-coated ER to Golgi transport vesicle [GO:0030134]; cytoplasm [GO:0005737]; cytosol [GO:0005829]; endoplasmic reticulum [GO:0005783]; Golgi membrane [GO:0000139]; membrane [GO:0016020]; SNARE binding [GO:0000149]; syntaxin binding [GO:0019905]; endoplasmic reticulum to Golgi vesicle-mediated transport [GO:0006888]; intracellular protein transport [GO:0006886]; positive regulation of SNARE complex assembly [GO:0035543]; regulation of Ras protein signal transduction [GO:0046578]; retrograde vesicle-mediated transport, Golgi to endoplasmic reticulum [GO:0006890]; vesicle fusion with Golgi apparatus [GO:0048280]</t>
  </si>
  <si>
    <t>Protein SLY1 (Suppressor of loss of YPT1 protein 1)</t>
  </si>
  <si>
    <t>RVB1 TIH1 TIP49A YDR190C</t>
  </si>
  <si>
    <t>ASTRA complex [GO:0070209]; chromatin [GO:0000785]; Ino80 complex [GO:0031011]; NuA4 histone acetyltransferase complex [GO:0035267]; nucleus [GO:0005634]; R2TP complex [GO:0097255]; Swr1 complex [GO:0000812]</t>
  </si>
  <si>
    <t>ASTRA complex [GO:0070209]; chromatin [GO:0000785]; Ino80 complex [GO:0031011]; NuA4 histone acetyltransferase complex [GO:0035267]; nucleus [GO:0005634]; R2TP complex [GO:0097255]; Swr1 complex [GO:0000812]; 5'-3' DNA helicase activity [GO:0043139]; ATP binding [GO:0005524]; ATP hydrolysis activity [GO:0016887]; DNA helicase activity [GO:0003678]; box C/D snoRNP assembly [GO:0000492]; chromatin remodeling [GO:0006338]; DNA repair [GO:0006281]; histone acetylation [GO:0016573]; protein stabilization [GO:0050821]; regulation of DNA-templated transcription [GO:0006355]; regulation of transcription by RNA polymerase II [GO:0006357]</t>
  </si>
  <si>
    <t>RuvB-like protein 1 (RUVBL1) (EC 3.6.4.12) (TIP49-homology protein 1) (TIP49a homolog)</t>
  </si>
  <si>
    <t>MSS4 YDR208W YD8142A.05</t>
  </si>
  <si>
    <t>nucleus [GO:0005634]; plasma membrane [GO:0005886]</t>
  </si>
  <si>
    <t>nucleus [GO:0005634]; plasma membrane [GO:0005886]; 1-phosphatidylinositol-4-phosphate 5-kinase activity [GO:0016308]; ATP binding [GO:0005524]; phosphatidylinositol-3-phosphate binding [GO:0032266]; phosphatidylinositol-4-phosphate binding [GO:0070273]; ascospore-type prospore assembly [GO:0031321]; cortical actin cytoskeleton organization [GO:0030866]; phosphatidylinositol phosphate biosynthetic process [GO:0046854]</t>
  </si>
  <si>
    <t>Phosphatidylinositol 4-phosphate 5-kinase MSS4 (EC 2.7.1.68) (1-phosphatidylinositol 4-phosphate kinase) (Diphosphoinositide kinase) (PIP5K)</t>
  </si>
  <si>
    <t>GCD6 TIF225 YDR211W YD8142.12 YD8142B.03</t>
  </si>
  <si>
    <t>cytoplasm [GO:0005737]; cytosol [GO:0005829]; eukaryotic translation initiation factor 2B complex [GO:0005851]; guanyl-nucleotide exchange factor complex [GO:0032045]</t>
  </si>
  <si>
    <t>cytoplasm [GO:0005737]; cytosol [GO:0005829]; eukaryotic translation initiation factor 2B complex [GO:0005851]; guanyl-nucleotide exchange factor complex [GO:0032045]; guanyl-nucleotide exchange factor activity [GO:0005085]; nucleotidyltransferase activity [GO:0016779]; translation initiation factor activity [GO:0003743]; translation initiation factor binding [GO:0031369]; positive regulation of GTPase activity [GO:0043547]; regulation of translational initiation [GO:0006446]</t>
  </si>
  <si>
    <t>Translation initiation factor eIF-2B subunit epsilon (GCD complex subunit GCD6) (Guanine nucleotide exchange factor subunit GCD6) (eIF-2B GDP-GTP exchange factor subunit epsilon)</t>
  </si>
  <si>
    <t>TCP1 CCT1 YDR212W YD8142.13 YD8142B.04</t>
  </si>
  <si>
    <t>chaperonin-containing T-complex [GO:0005832]; plasma membrane [GO:0005886]</t>
  </si>
  <si>
    <t>chaperonin-containing T-complex [GO:0005832]; plasma membrane [GO:0005886]; ATP binding [GO:0005524]; ATP hydrolysis activity [GO:0016887]; ATP-dependent protein folding chaperone [GO:0140662]; unfolded protein binding [GO:0051082]; chaperone mediated protein folding independent of cofactor [GO:0051086]; protein folding [GO:0006457]</t>
  </si>
  <si>
    <t>T-complex protein 1 subunit alpha (TCP-1-alpha) (CCT-alpha)</t>
  </si>
  <si>
    <t>AHA1 YDR214W YD8142.16 YD8142B.06</t>
  </si>
  <si>
    <t>cytoplasm [GO:0005737]; cytosol [GO:0005829]; ATPase activator activity [GO:0001671]; protein-folding chaperone binding [GO:0051087]; positive regulation of ATP-dependent activity [GO:0032781]; protein folding [GO:0006457]</t>
  </si>
  <si>
    <t>Hsp90 co-chaperone AHA1 (Activator of Hsp90 ATPase protein 1)</t>
  </si>
  <si>
    <t>ADR1 YDR216W YD8142.16 YD8142B.08</t>
  </si>
  <si>
    <t>chromatin [GO:0000785]; cytoplasm [GO:0005737]; cytosol [GO:0005829]; nucleus [GO:0005634]</t>
  </si>
  <si>
    <t>chromatin [GO:0000785]; cytoplasm [GO:0005737]; cytosol [GO:0005829]; nucleus [GO:0005634]; DNA-binding transcription factor activity, RNA polymerase II-specific [GO:0000981]; metal ion binding [GO:0046872]; molecular adaptor activity [GO:0060090]; nucleic acid binding [GO:0003676]; RNA polymerase II cis-regulatory region sequence-specific DNA binding [GO:0000978]; RNA polymerase II-specific DNA-binding transcription factor binding [GO:0061629]; sequence-specific DNA binding [GO:0043565]; TFIIB-class transcription factor binding [GO:0001093]; TFIID-class transcription factor complex binding [GO:0001094]; transcription coactivator activity [GO:0003713]; chromatin organization [GO:0006325]; peroxisome organization [GO:0007031]; positive regulation of transcription by RNA polymerase II [GO:0045944]; positive regulation of transcription from RNA polymerase II promoter by oleic acid [GO:0061429]; regulation of transcription by RNA polymerase II [GO:0006357]</t>
  </si>
  <si>
    <t>Regulatory protein ADR1</t>
  </si>
  <si>
    <t>ADK1 AKY AKY1 AKY2 YDR226W YD9934.11</t>
  </si>
  <si>
    <t>cytoplasm [GO:0005737]; cytosol [GO:0005829]; mitochondrial intermembrane space [GO:0005758]; mitochondrion [GO:0005739]</t>
  </si>
  <si>
    <t>SUBCELLULAR LOCATION: Cytoplasm, cytosol {ECO:0000255|HAMAP-Rule:MF_03168, ECO:0000269|PubMed:12045196, ECO:0000269|PubMed:2850178}. Mitochondrion intermembrane space {ECO:0000255|HAMAP-Rule:MF_03168, ECO:0000269|PubMed:12045196, ECO:0000269|PubMed:16823961, ECO:0000269|PubMed:22984289, ECO:0000269|PubMed:2850178}. Note=90% cytoplasmic, 10% mitochondrial. {ECO:0000269|PubMed:2850178}.</t>
  </si>
  <si>
    <t>cytoplasm [GO:0005737]; cytosol [GO:0005829]; mitochondrial intermembrane space [GO:0005758]; mitochondrion [GO:0005739]; adenylate kinase activity [GO:0004017]; ATP binding [GO:0005524]; ADP biosynthetic process [GO:0006172]; AMP metabolic process [GO:0046033]; ATP metabolic process [GO:0046034]; DNA replication initiation [GO:0006270]; nucleotide metabolic process [GO:0009117]; phosphorylation [GO:0016310]</t>
  </si>
  <si>
    <t>Adenylate kinase (EC 2.7.4.3) (ATP-AMP transphosphorylase) (ATP:AMP phosphotransferase) (Adenylate kinase cytosolic and mitochondrial) (Adenylate monophosphate kinase)</t>
  </si>
  <si>
    <t>PCF11 YDR228C YD9934.13C</t>
  </si>
  <si>
    <t>cytoplasm [GO:0005737]; cytosol [GO:0005829]; mRNA cleavage factor complex [GO:0005849]; nucleus [GO:0005634]</t>
  </si>
  <si>
    <t>cytoplasm [GO:0005737]; cytosol [GO:0005829]; mRNA cleavage factor complex [GO:0005849]; nucleus [GO:0005634]; mRNA binding [GO:0003729]; RNA polymerase II complex binding [GO:0000993]; mRNA polyadenylation [GO:0006378]; pre-mRNA cleavage required for polyadenylation [GO:0098789]; termination of RNA polymerase II transcription [GO:0006369]; termination of RNA polymerase II transcription, exosome-dependent [GO:0030847]; termination of RNA polymerase II transcription, poly(A)-coupled [GO:0030846]</t>
  </si>
  <si>
    <t>Protein PCF11 (protein 1 of CF I)</t>
  </si>
  <si>
    <t>HEM1 CYD1 YDR232W YD9934.16</t>
  </si>
  <si>
    <t>SUBCELLULAR LOCATION: Mitochondrion matrix {ECO:0000269|PubMed:3023841, ECO:0000269|PubMed:6381051}.</t>
  </si>
  <si>
    <t>mitochondrial matrix [GO:0005759]; mitochondrion [GO:0005739]; 5-aminolevulinate synthase activity [GO:0003870]; pyridoxal phosphate binding [GO:0030170]; heme biosynthetic process [GO:0006783]; positive regulation of organelle assembly [GO:1902117]; protoporphyrinogen IX biosynthetic process [GO:0006782]</t>
  </si>
  <si>
    <t>5-aminolevulinate synthase, mitochondrial (EC 2.3.1.37) (5-aminolevulinic acid synthase) (Delta-ALA synthase) (Delta-aminolevulinate synthase)</t>
  </si>
  <si>
    <t>RTN1 YDR233C</t>
  </si>
  <si>
    <t>cell periphery [GO:0071944]; cortical endoplasmic reticulum [GO:0032541]; cytoplasmic side of endoplasmic reticulum membrane [GO:0098554]; endoplasmic reticulum [GO:0005783]; endoplasmic reticulum membrane [GO:0005789]; endoplasmic reticulum tubular network [GO:0071782]; Golgi apparatus [GO:0005794]; mitochondrion [GO:0005739]</t>
  </si>
  <si>
    <t>cell periphery [GO:0071944]; cortical endoplasmic reticulum [GO:0032541]; cytoplasmic side of endoplasmic reticulum membrane [GO:0098554]; endoplasmic reticulum [GO:0005783]; endoplasmic reticulum membrane [GO:0005789]; endoplasmic reticulum tubular network [GO:0071782]; Golgi apparatus [GO:0005794]; mitochondrion [GO:0005739]; endoplasmic reticulum inheritance [GO:0048309]; endoplasmic reticulum organization [GO:0007029]; endoplasmic reticulum tubular network maintenance [GO:0071788]; endoplasmic reticulum tubular network organization [GO:0071786]; ER-dependent peroxisome organization [GO:0032581]; nuclear pore complex assembly [GO:0051292]; response to endoplasmic reticulum stress [GO:0034976]</t>
  </si>
  <si>
    <t>Reticulon-like protein 1</t>
  </si>
  <si>
    <t>SEC26 YDR238C YD8419.05C</t>
  </si>
  <si>
    <t>SUBCELLULAR LOCATION: Cytoplasm {ECO:0000250}. Golgi apparatus membrane {ECO:0000269|PubMed:14562095}; Peripheral membrane protein {ECO:0000269|PubMed:14562095}; Cytoplasmic side {ECO:0000269|PubMed:14562095}. Cytoplasmic vesicle, COPI-coated vesicle membrane {ECO:0000250}; Peripheral membrane protein {ECO:0000250}; Cytoplasmic side {ECO:0000250}. Note=The coatomer is cytoplasmic or polymerized on the cytoplasmic side of the Golgi, as well as on the vesicles/buds originating from it. {ECO:0000250}.</t>
  </si>
  <si>
    <t>COPI vesicle coat [GO:0030126]; Golgi membrane [GO:0000139]; structural molecule activity [GO:0005198]; endoplasmic reticulum to Golgi vesicle-mediated transport [GO:0006888]; intra-Golgi vesicle-mediated transport [GO:0006891]; intracellular mRNA localization [GO:0008298]; intracellular protein transport [GO:0006886]; retrograde vesicle-mediated transport, Golgi to endoplasmic reticulum [GO:0006890]</t>
  </si>
  <si>
    <t>Coatomer subunit beta (Beta-coat protein) (Beta-COP)</t>
  </si>
  <si>
    <t>MNN10 BED1 YDR245W YD8419.12</t>
  </si>
  <si>
    <t>endoplasmic reticulum [GO:0005783]; endoplasmic reticulum membrane [GO:0005789]; Golgi membrane [GO:0000139]; mannan polymerase complex [GO:0000136]</t>
  </si>
  <si>
    <t>SUBCELLULAR LOCATION: Endoplasmic reticulum membrane; Single-pass type II membrane protein. Golgi apparatus, cis-Golgi network membrane; Single-pass type II membrane protein.</t>
  </si>
  <si>
    <t>endoplasmic reticulum [GO:0005783]; endoplasmic reticulum membrane [GO:0005789]; Golgi membrane [GO:0000139]; mannan polymerase complex [GO:0000136]; alpha-1,6-mannosyltransferase activity [GO:0000009]; cell budding [GO:0007114]; cell wall mannoprotein biosynthetic process [GO:0000032]; division septum assembly [GO:0000917]; protein N-linked glycosylation [GO:0006487]</t>
  </si>
  <si>
    <t>Probable alpha-1,6-mannosyltransferase MNN10 (EC 2.4.1.-) (Bud emergence delay protein 1) (Mannan polymerase II complex MNN10 subunit) (M-Pol II subunit MNN10)</t>
  </si>
  <si>
    <t>TRS23 YDR246W YD8419.13</t>
  </si>
  <si>
    <t>cytosol [GO:0005829]; endoplasmic reticulum [GO:0005783]; phagophore assembly site [GO:0000407]; TRAPP complex [GO:0030008]; TRAPPI protein complex [GO:1990070]; TRAPPII protein complex [GO:1990071]; TRAPPIII protein complex [GO:1990072]</t>
  </si>
  <si>
    <t>SUBCELLULAR LOCATION: Golgi apparatus, cis-Golgi network. Endoplasmic reticulum. Preautophagosomal structure.</t>
  </si>
  <si>
    <t>cytosol [GO:0005829]; endoplasmic reticulum [GO:0005783]; phagophore assembly site [GO:0000407]; TRAPP complex [GO:0030008]; TRAPPI protein complex [GO:1990070]; TRAPPII protein complex [GO:1990071]; TRAPPIII protein complex [GO:1990072]; chromosome organization [GO:0051276]; endoplasmic reticulum to Golgi vesicle-mediated transport [GO:0006888]; intra-Golgi vesicle-mediated transport [GO:0006891]; macroautophagy [GO:0016236]; retrograde transport, endosome to Golgi [GO:0042147]</t>
  </si>
  <si>
    <t>Trafficking protein particle complex subunit 23 (TRAPP subunit 23) (Transport protein particle 23 kDa subunit)</t>
  </si>
  <si>
    <t>SRP101 YDR292C D9819.3</t>
  </si>
  <si>
    <t>endoplasmic reticulum [GO:0005783]; endoplasmic reticulum membrane [GO:0005789]; signal recognition particle receptor complex [GO:0005785]</t>
  </si>
  <si>
    <t>SUBCELLULAR LOCATION: Endoplasmic reticulum membrane {ECO:0000269|PubMed:1327299}; Peripheral membrane protein {ECO:0000269|PubMed:1327299}; Cytoplasmic side {ECO:0000269|PubMed:1327299}. Note=Thought to be anchored in the membrane through an interaction with SRP102/SR-beta, which contains a bona fide transmembrane domain. {ECO:0000269|PubMed:1327299}.</t>
  </si>
  <si>
    <t>endoplasmic reticulum [GO:0005783]; endoplasmic reticulum membrane [GO:0005789]; signal recognition particle receptor complex [GO:0005785]; GTP binding [GO:0005525]; GTPase activity [GO:0003924]; signal recognition particle binding [GO:0005047]; protein targeting to ER [GO:0045047]; SRP-dependent cotranslational protein targeting to membrane [GO:0006614]; SRP-dependent cotranslational protein targeting to membrane, signal sequence recognition [GO:0006617]</t>
  </si>
  <si>
    <t>Signal recognition particle receptor subunit alpha homolog (SR-alpha) (Docking protein alpha) (DP-alpha)</t>
  </si>
  <si>
    <t>SSD1 CLA1 RLD1 SRK1 YDR293C D9819.4</t>
  </si>
  <si>
    <t>cellular bud [GO:0005933]; cellular bud neck [GO:0005935]; cytoplasm [GO:0005737]; cytoplasmic stress granule [GO:0010494]; exosome (RNase complex) [GO:0000178]; nucleus [GO:0005634]; P-body [GO:0000932]</t>
  </si>
  <si>
    <t>cellular bud [GO:0005933]; cellular bud neck [GO:0005935]; cytoplasm [GO:0005737]; cytoplasmic stress granule [GO:0010494]; exosome (RNase complex) [GO:0000178]; nucleus [GO:0005634]; P-body [GO:0000932]; 3'-5'-RNA exonuclease activity [GO:0000175]; mRNA 3'-UTR binding [GO:0003730]; mRNA 5'-UTR binding [GO:0048027]; mRNA binding [GO:0003729]; mRNA regulatory element binding translation repressor activity [GO:0000900]; cell cycle [GO:0007049]; cell division [GO:0051301]; intracellular mRNA localization [GO:0008298]; mRNA catabolic process [GO:0006402]; negative regulation of translation [GO:0017148]; regulation of fungal-type cell wall organization [GO:0060237]; regulation of G1 to G0 transition [GO:1903450]</t>
  </si>
  <si>
    <t>Protein SSD1 (Protein SRK1)</t>
  </si>
  <si>
    <t>DPL1 BST1 YDR294C D9819.5</t>
  </si>
  <si>
    <t>cortical endoplasmic reticulum [GO:0032541]; endoplasmic reticulum [GO:0005783]; endoplasmic reticulum membrane [GO:0005789]; perinuclear endoplasmic reticulum [GO:0097038]</t>
  </si>
  <si>
    <t>SUBCELLULAR LOCATION: Endoplasmic reticulum membrane {ECO:0000269|PubMed:18487605}; Single-pass type I membrane protein {ECO:0000255}. Note=Localizes to the cortical and the perinuclear ER. {ECO:0000269|PubMed:18487605}.</t>
  </si>
  <si>
    <t>cortical endoplasmic reticulum [GO:0032541]; endoplasmic reticulum [GO:0005783]; endoplasmic reticulum membrane [GO:0005789]; perinuclear endoplasmic reticulum [GO:0097038]; identical protein binding [GO:0042802]; pyridoxal phosphate binding [GO:0030170]; sphinganine-1-phosphate aldolase activity [GO:0008117]; calcium-mediated signaling [GO:0019722]; carboxylic acid metabolic process [GO:0019752]; cellular response to starvation [GO:0009267]; sphingolipid catabolic process [GO:0030149]; sphingolipid metabolic process [GO:0006665]</t>
  </si>
  <si>
    <t>Sphingosine-1-phosphate lyase (S1PL) (SP-lyase) (ySPL) (EC 4.1.2.-) (EC 4.1.2.27) (Bestowed of sphingosine tolerance 1) (Sphingosine-1-phosphate aldolase)</t>
  </si>
  <si>
    <t>BFR2 YDR299W</t>
  </si>
  <si>
    <t>90S preribosome [GO:0030686]; nucleolus [GO:0005730]; small-subunit processome [GO:0032040]</t>
  </si>
  <si>
    <t>SUBCELLULAR LOCATION: Nucleus, nucleolus {ECO:0000269|PubMed:14562095}.</t>
  </si>
  <si>
    <t>90S preribosome [GO:0030686]; nucleolus [GO:0005730]; small-subunit processome [GO:0032040]; maturation of SSU-rRNA from tricistronic rRNA transcript (SSU-rRNA, 5.8S rRNA, LSU-rRNA) [GO:0000462]; protein transport [GO:0015031]; rRNA processing [GO:0006364]; vesicle-mediated transport [GO:0016192]</t>
  </si>
  <si>
    <t>Protein BFR2 (Brefeldin A resistance protein 2)</t>
  </si>
  <si>
    <t>PRO1 YDR300C D9740.12</t>
  </si>
  <si>
    <t>cytoplasm [GO:0005737]; cytosol [GO:0005829]; ATP binding [GO:0005524]; glutamate 5-kinase activity [GO:0004349]; RNA binding [GO:0003723]; L-proline biosynthetic process [GO:0055129]; phosphorylation [GO:0016310]; proline biosynthetic process [GO:0006561]; ribophagy [GO:0034517]</t>
  </si>
  <si>
    <t>Glutamate 5-kinase (GK) (EC 2.7.2.11) (Gamma-glutamyl kinase)</t>
  </si>
  <si>
    <t>SSF1 YHR066W</t>
  </si>
  <si>
    <t>SUBCELLULAR LOCATION: Nucleus, nucleolus {ECO:0000269|PubMed:12702244}.</t>
  </si>
  <si>
    <t>nucleolus [GO:0005730]; preribosome, large subunit precursor [GO:0030687]; rRNA binding [GO:0019843]; maturation of LSU-rRNA from tricistronic rRNA transcript (SSU-rRNA, 5.8S rRNA, LSU-rRNA) [GO:0000463]; regulation of cell size [GO:0008361]; ribosomal large subunit assembly [GO:0000027]</t>
  </si>
  <si>
    <t>Ribosome biogenesis protein SSF1</t>
  </si>
  <si>
    <t>TIM11 ATP21 YDR322C-A YDR322BC</t>
  </si>
  <si>
    <t>mitochondrial inner membrane [GO:0005743]; mitochondrial proton-transporting ATP synthase complex [GO:0005753]; mitochondrial proton-transporting ATP synthase complex, coupling factor F(o) [GO:0000276]; mitochondrion [GO:0005739]</t>
  </si>
  <si>
    <t>SUBCELLULAR LOCATION: Mitochondrion. Mitochondrion inner membrane.</t>
  </si>
  <si>
    <t>mitochondrial inner membrane [GO:0005743]; mitochondrial proton-transporting ATP synthase complex [GO:0005753]; mitochondrial proton-transporting ATP synthase complex, coupling factor F(o) [GO:0000276]; mitochondrion [GO:0005739]; proton transmembrane transporter activity [GO:0015078]; structural molecule activity [GO:0005198]; cristae formation [GO:0042407]; protein-containing complex assembly [GO:0065003]; proton motive force-driven ATP synthesis [GO:0015986]</t>
  </si>
  <si>
    <t>ATP synthase subunit e, mitochondrial (ATPase subunit e) (Translocase of the inner membrane protein 11)</t>
  </si>
  <si>
    <t>UTP4 YDR324C</t>
  </si>
  <si>
    <t>90S preribosome [GO:0030686]; nucleolus [GO:0005730]; nucleoplasm [GO:0005654]; small-subunit processome [GO:0032040]; t-UTP complex [GO:0034455]</t>
  </si>
  <si>
    <t>90S preribosome [GO:0030686]; nucleolus [GO:0005730]; nucleoplasm [GO:0005654]; small-subunit processome [GO:0032040]; t-UTP complex [GO:0034455]; maturation of SSU-rRNA [GO:0030490]; maturation of SSU-rRNA from tricistronic rRNA transcript (SSU-rRNA, 5.8S rRNA, LSU-rRNA) [GO:0000462]; positive regulation of transcription by RNA polymerase I [GO:0045943]</t>
  </si>
  <si>
    <t>U3 small nucleolar RNA-associated protein 4 (U3 snoRNA-associated protein 4) (U three protein 4) (U3 protein 4 required for transcription) (t-UTP4)</t>
  </si>
  <si>
    <t>MSN5 YDR335W D9651.5</t>
  </si>
  <si>
    <t>cytoplasm [GO:0005737]; nucleus [GO:0005634]; RNA nuclear export complex [GO:0042565]</t>
  </si>
  <si>
    <t>cytoplasm [GO:0005737]; nucleus [GO:0005634]; RNA nuclear export complex [GO:0042565]; nuclear export signal receptor activity [GO:0005049]; RNA binding [GO:0003723]; protein export from nucleus [GO:0006611]; RNA export from nucleus [GO:0006405]; tRNA re-export from nucleus [GO:0071528]</t>
  </si>
  <si>
    <t>Protein MSN5</t>
  </si>
  <si>
    <t>HXT7 YDR342C D9651.11</t>
  </si>
  <si>
    <t>cell periphery [GO:0071944]; mitochondrion [GO:0005739]; plasma membrane [GO:0005886]; carbohydrate:proton symporter activity [GO:0005351]; fructose transmembrane transporter activity [GO:0005353]; glucose transmembrane transporter activity [GO:0005355]; mannose transmembrane transporter activity [GO:0015578]; pentose transmembrane transporter activity [GO:0015146]; carbohydrate transport [GO:0008643]; glucose transmembrane transport [GO:1904659]; hexose transmembrane transport [GO:0008645]; transmembrane transport [GO:0055085]</t>
  </si>
  <si>
    <t>High-affinity hexose transporter HXT7</t>
  </si>
  <si>
    <t>HXT6 YDR343C D9651.12</t>
  </si>
  <si>
    <t>cell periphery [GO:0071944]; mitochondrial membrane [GO:0031966]; mitochondrion [GO:0005739]; plasma membrane [GO:0005886]</t>
  </si>
  <si>
    <t>cell periphery [GO:0071944]; mitochondrial membrane [GO:0031966]; mitochondrion [GO:0005739]; plasma membrane [GO:0005886]; carbohydrate:proton symporter activity [GO:0005351]; fructose transmembrane transporter activity [GO:0005353]; glucose transmembrane transporter activity [GO:0005355]; mannose transmembrane transporter activity [GO:0015578]; carbohydrate transport [GO:0008643]; hexose transmembrane transport [GO:0008645]; transmembrane transport [GO:0055085]</t>
  </si>
  <si>
    <t>High-affinity hexose transporter HXT6</t>
  </si>
  <si>
    <t>ATP22 TCM10 YDR350C D9476.9</t>
  </si>
  <si>
    <t>SUBCELLULAR LOCATION: Mitochondrion inner membrane {ECO:0000269|PubMed:12646576}; Peripheral membrane protein {ECO:0000269|PubMed:12646576}; Matrix side {ECO:0000269|PubMed:12646576}.</t>
  </si>
  <si>
    <t>mitochondrial inner membrane [GO:0005743]; translation regulator activity [GO:0045182]; positive regulation of mitochondrial translation [GO:0070131]; proton-transporting two-sector ATPase complex assembly [GO:0070071]</t>
  </si>
  <si>
    <t>Mitochondrial translation factor ATP22</t>
  </si>
  <si>
    <t>TRP4 YDR354W D9476.4</t>
  </si>
  <si>
    <t>cytoplasm [GO:0005737]; cytosol [GO:0005829]; nucleus [GO:0005634]; anthranilate phosphoribosyltransferase activity [GO:0004048]; tryptophan biosynthetic process [GO:0000162]</t>
  </si>
  <si>
    <t>Anthranilate phosphoribosyltransferase (PRtransferase) (EC 2.4.2.18)</t>
  </si>
  <si>
    <t>SPC110 NUF1 XCM1 YDR356W D9476.3</t>
  </si>
  <si>
    <t>central plaque of spindle pole body [GO:0005823]; cytoplasm [GO:0005737]; inner plaque of spindle pole body [GO:0005822]; nucleus [GO:0005634]</t>
  </si>
  <si>
    <t>SUBCELLULAR LOCATION: Nucleus. Cytoplasm, cytoskeleton, microtubule organizing center, spindle pole body. Note=Tightly associated with the nucleus. It is present in a granular pattern that excludes the nucleolus.</t>
  </si>
  <si>
    <t>central plaque of spindle pole body [GO:0005823]; cytoplasm [GO:0005737]; inner plaque of spindle pole body [GO:0005822]; nucleus [GO:0005634]; calmodulin binding [GO:0005516]; protein-containing complex binding [GO:0044877]; structural constituent of cytoskeleton [GO:0005200]; gamma-tubulin complex localization to nuclear side of mitotic spindle pole body [GO:0110120]; karyogamy involved in conjugation with cellular fusion [GO:0000742]; mitotic spindle elongation [GO:0000022]; positive regulation of microtubule nucleation [GO:0090063]; protein localization to mitotic spindle pole body [GO:1902440]; protein-containing complex assembly [GO:0065003]; regulation of microtubule nucleation [GO:0010968]</t>
  </si>
  <si>
    <t>Spindle pole body component 110 (Extragenic suppressor of CMD1-1 mutant protein 1) (Nuclear filament-related protein 1) (Spindle pole body spacer protein SPC110)</t>
  </si>
  <si>
    <t>BCP1 YDR361C</t>
  </si>
  <si>
    <t>SUBCELLULAR LOCATION: Cytoplasm {ECO:0000269|PubMed:12912920}. Nucleus {ECO:0000269|PubMed:12912920}.</t>
  </si>
  <si>
    <t>cytoplasm [GO:0005737]; nucleus [GO:0005634]; protein export from nucleus [GO:0006611]; ribosomal large subunit export from nucleus [GO:0000055]</t>
  </si>
  <si>
    <t>Protein BCP1</t>
  </si>
  <si>
    <t>ESF1 YDR365C</t>
  </si>
  <si>
    <t>nucleolus [GO:0005730]; nucleus [GO:0005634]; small-subunit processome [GO:0032040]</t>
  </si>
  <si>
    <t>SUBCELLULAR LOCATION: Nucleus, nucleolus {ECO:0000269|PubMed:14562095, ECO:0000269|PubMed:14690591}.</t>
  </si>
  <si>
    <t>nucleolus [GO:0005730]; nucleus [GO:0005634]; small-subunit processome [GO:0032040]; RNA binding [GO:0003723]; maturation of SSU-rRNA [GO:0030490]; rRNA processing [GO:0006364]</t>
  </si>
  <si>
    <t>Pre-rRNA-processing protein ESF1 (18S rRNA factor 1)</t>
  </si>
  <si>
    <t>ATP17 YDR377W D9481.21</t>
  </si>
  <si>
    <t>mitochondrial inner membrane [GO:0005743]; mitochondrial proton-transporting ATP synthase complex [GO:0005753]; mitochondrial proton-transporting ATP synthase complex, coupling factor F(o) [GO:0000276]; mitochondrion [GO:0005739]; proton motive force-driven ATP synthesis [GO:0015986]; proton transmembrane transport [GO:1902600]</t>
  </si>
  <si>
    <t>ATP synthase subunit f, mitochondrial</t>
  </si>
  <si>
    <t>RPP2B L12EIA RPL45 RPLA4 YDR382W</t>
  </si>
  <si>
    <t>cytosol [GO:0005829]; cytosolic large ribosomal subunit [GO:0022625]; fungal-type vacuole [GO:0000324]</t>
  </si>
  <si>
    <t>cytosol [GO:0005829]; cytosolic large ribosomal subunit [GO:0022625]; fungal-type vacuole [GO:0000324]; molecular function inhibitor activity [GO:0140678]; protein kinase activator activity [GO:0030295]; structural constituent of ribosome [GO:0003735]; cytoplasmic translation [GO:0002181]; cytoplasmic translational elongation [GO:0002182]; positive regulation of protein kinase activity [GO:0045860]</t>
  </si>
  <si>
    <t>60S acidic ribosomal protein P2-beta (L12eIA) (L45) (Large ribosomal subunit protein P2-B) (P2B) (YL44C) (YP2beta) (YPA1)</t>
  </si>
  <si>
    <t>EFT1 YOR133W O3317 YOR3317W; EFT2 YDR385W</t>
  </si>
  <si>
    <t>cytosol [GO:0005829]; ribonucleoprotein complex [GO:1990904]</t>
  </si>
  <si>
    <t>cytosol [GO:0005829]; ribonucleoprotein complex [GO:1990904]; GTP binding [GO:0005525]; GTPase activity [GO:0003924]; identical protein binding [GO:0042802]; protein-folding chaperone binding [GO:0051087]; ribosome binding [GO:0043022]; rRNA binding [GO:0019843]; translation elongation factor activity [GO:0003746]; maintenance of translational fidelity [GO:1990145]; positive regulation of translational elongation [GO:0045901]; translational elongation [GO:0006414]</t>
  </si>
  <si>
    <t>Elongation factor 2 (EF-2) (Eukaryotic elongation factor 2) (eEF2) (Ribosomal translocase) (Translation elongation factor 2)</t>
  </si>
  <si>
    <t>Uncharacterized protein YDR391C</t>
  </si>
  <si>
    <t>RPT3 YNT1 YTA2 YDR394W D9509.14</t>
  </si>
  <si>
    <t>cytoplasm [GO:0005737]; nucleus [GO:0005634]; proteasome complex [GO:0000502]; proteasome regulatory particle, base subcomplex [GO:0008540]; ATP binding [GO:0005524]; ATP hydrolysis activity [GO:0016887]; identical protein binding [GO:0042802]; proteasome-activating activity [GO:0036402]; positive regulation of RNA polymerase II transcription preinitiation complex assembly [GO:0045899]; proteasome regulatory particle assembly [GO:0070682]; proteasome-mediated ubiquitin-dependent protein catabolic process [GO:0043161]; ubiquitin-dependent protein catabolic process [GO:0006511]</t>
  </si>
  <si>
    <t>26S proteasome regulatory subunit 6B homolog (Protein YNT1) (Tat-binding homolog 2)</t>
  </si>
  <si>
    <t>SXM1 KAP108 YDR395W</t>
  </si>
  <si>
    <t>cytoplasm [GO:0005737]; cytosol [GO:0005829]; nuclear envelope [GO:0005635]; nuclear pore [GO:0005643]; nucleus [GO:0005634]</t>
  </si>
  <si>
    <t>SUBCELLULAR LOCATION: Cytoplasm. Nucleus, nuclear pore complex.</t>
  </si>
  <si>
    <t>cytoplasm [GO:0005737]; cytosol [GO:0005829]; nuclear envelope [GO:0005635]; nuclear pore [GO:0005643]; nucleus [GO:0005634]; nuclear import signal receptor activity [GO:0061608]; small GTPase binding [GO:0031267]; mRNA export from nucleus [GO:0006406]; protein import into nucleus [GO:0006606]</t>
  </si>
  <si>
    <t>Importin beta SMX1 (Suppressor of mRNA export mutant protein 1) (karyopherin-108)</t>
  </si>
  <si>
    <t>PDR5 LEM1 STS1 YDR1 YOR153W</t>
  </si>
  <si>
    <t>SUBCELLULAR LOCATION: Cell membrane {ECO:0000269|PubMed:12469340}; Multi-pass membrane protein {ECO:0000269|PubMed:12469340}. Note=The ERAD mutants 'Pro-183' and 'Tyr-1427' fail to reach the plasma membrane. The mutant 'Pro-183' accumulates into ER-associated compartments.</t>
  </si>
  <si>
    <t>cell periphery [GO:0071944]; mitochondrion [GO:0005739]; plasma membrane [GO:0005886]; ABC-type xenobiotic transporter activity [GO:0008559]; ATP binding [GO:0005524]; ATP hydrolysis activity [GO:0016887]; identical protein binding [GO:0042802]; intracellular monoatomic cation homeostasis [GO:0030003]; response to antibiotic [GO:0046677]; response to cycloheximide [GO:0046898]; response to xenobiotic stimulus [GO:0009410]; xenobiotic detoxification by transmembrane export across the plasma membrane [GO:1990961]</t>
  </si>
  <si>
    <t>Pleiotropic ABC efflux transporter of multiple drugs (Pleiotropic drug resistance protein 5) (Suppressor of toxicity of sporidesmin)</t>
  </si>
  <si>
    <t>TRS120 YDR407C D9509.25 ESBP10</t>
  </si>
  <si>
    <t>cytosol [GO:0005829]; early endosome [GO:0005769]; trans-Golgi network [GO:0005802]; TRAPPII protein complex [GO:1990071]</t>
  </si>
  <si>
    <t>SUBCELLULAR LOCATION: Golgi apparatus, cis-Golgi network {ECO:0000269|PubMed:11239471}.</t>
  </si>
  <si>
    <t>cytosol [GO:0005829]; early endosome [GO:0005769]; trans-Golgi network [GO:0005802]; TRAPPII protein complex [GO:1990071]; early endosome to Golgi transport [GO:0034498]; intra-Golgi vesicle-mediated transport [GO:0006891]; regulation of GTPase activity [GO:0043087]; retrograde transport, endosome to Golgi [GO:0042147]</t>
  </si>
  <si>
    <t>Trafficking protein particle complex II-specific subunit 120 (TRAPP II-specific subunit 120) (Transport protein particle 120 kDa subunit)</t>
  </si>
  <si>
    <t>DFM1 YDR411C D9461.2</t>
  </si>
  <si>
    <t>endoplasmic reticulum [GO:0005783]; Hrd1p ubiquitin ligase ERAD-L complex [GO:0000839]</t>
  </si>
  <si>
    <t>SUBCELLULAR LOCATION: Endoplasmic reticulum membrane {ECO:0000269|PubMed:14562095, ECO:0000269|PubMed:15093775}; Multi-pass membrane protein {ECO:0000269|PubMed:14562095, ECO:0000269|PubMed:15093775}.</t>
  </si>
  <si>
    <t>endoplasmic reticulum [GO:0005783]; Hrd1p ubiquitin ligase ERAD-L complex [GO:0000839]; misfolded protein binding [GO:0051787]; protein-containing complex binding [GO:0044877]; ubiquitin-specific protease binding [GO:1990381]; endoplasmic reticulum unfolded protein response [GO:0030968]; regulation of retrograde protein transport, ER to cytosol [GO:1904152]; ubiquitin-dependent ERAD pathway [GO:0030433]</t>
  </si>
  <si>
    <t>DER1-like family member protein 1</t>
  </si>
  <si>
    <t>SYF1 NTC90 YDR416W</t>
  </si>
  <si>
    <t>cytosol [GO:0005829]; nucleus [GO:0005634]; post-mRNA release spliceosomal complex [GO:0071014]; Prp19 complex [GO:0000974]; U2-type catalytic step 1 spliceosome [GO:0071006]; U2-type catalytic step 2 spliceosome [GO:0071007]; U2-type post-mRNA release spliceosomal complex [GO:0071008]; U2-type prespliceosome [GO:0071004]</t>
  </si>
  <si>
    <t>cytosol [GO:0005829]; nucleus [GO:0005634]; post-mRNA release spliceosomal complex [GO:0071014]; Prp19 complex [GO:0000974]; U2-type catalytic step 1 spliceosome [GO:0071006]; U2-type catalytic step 2 spliceosome [GO:0071007]; U2-type post-mRNA release spliceosomal complex [GO:0071008]; U2-type prespliceosome [GO:0071004]; generation of catalytic spliceosome for first transesterification step [GO:0000349]; mRNA splicing, via spliceosome [GO:0000398]</t>
  </si>
  <si>
    <t>Pre-mRNA-splicing factor SYF1 (PRP19-associated complex protein 90) (Synthetic lethal with CDC40 protein 1)</t>
  </si>
  <si>
    <t>RPN9 NAS7 YDR427W D9461.14</t>
  </si>
  <si>
    <t>cytosol [GO:0005829]; nucleus [GO:0005634]; proteasome complex [GO:0000502]; proteasome regulatory particle, lid subcomplex [GO:0008541]; proteasome storage granule [GO:0034515]</t>
  </si>
  <si>
    <t>cytosol [GO:0005829]; nucleus [GO:0005634]; proteasome complex [GO:0000502]; proteasome regulatory particle, lid subcomplex [GO:0008541]; proteasome storage granule [GO:0034515]; structural molecule activity [GO:0005198]; proteasome assembly [GO:0043248]; proteasome-mediated ubiquitin-dependent protein catabolic process [GO:0043161]; ubiquitin-dependent protein catabolic process [GO:0006511]</t>
  </si>
  <si>
    <t>26S proteasome regulatory subunit RPN9 (Proteasome non-ATPase subunit 7)</t>
  </si>
  <si>
    <t>TIF35 YDR429C D9461.16</t>
  </si>
  <si>
    <t>cytoplasmic stress granule [GO:0010494]; eukaryotic 43S preinitiation complex [GO:0016282]; eukaryotic 48S preinitiation complex [GO:0033290]; eukaryotic translation initiation factor 3 complex [GO:0005852]; multi-eIF complex [GO:0043614]</t>
  </si>
  <si>
    <t>SUBCELLULAR LOCATION: Cytoplasm {ECO:0000255|HAMAP-Rule:MF_03006, ECO:0000269|PubMed:14562095}.</t>
  </si>
  <si>
    <t>cytoplasmic stress granule [GO:0010494]; eukaryotic 43S preinitiation complex [GO:0016282]; eukaryotic 48S preinitiation complex [GO:0033290]; eukaryotic translation initiation factor 3 complex [GO:0005852]; multi-eIF complex [GO:0043614]; RNA binding [GO:0003723]; translation initiation factor activity [GO:0003743]; formation of cytoplasmic translation initiation complex [GO:0001732]; positive regulation of ATP-dependent activity [GO:0032781]; translation reinitiation [GO:0002188]; translational initiation [GO:0006413]; translational termination [GO:0006415]</t>
  </si>
  <si>
    <t>Eukaryotic translation initiation factor 3 subunit G (eIF3g) (Eukaryotic translation initiation factor 3 RNA-binding subunit) (eIF-3 RNA-binding subunit) (Translation initiation factor eIF3 p33 subunit) (eIF3 p33)</t>
  </si>
  <si>
    <t>NPL3 MTR13 MTS1 NAB1 NOP3 YDR432W D9461.19</t>
  </si>
  <si>
    <t>cytoplasm [GO:0005737]; cytoplasmic stress granule [GO:0010494]; nucleus [GO:0005634]; ribonucleoprotein complex [GO:1990904]</t>
  </si>
  <si>
    <t>SUBCELLULAR LOCATION: Cytoplasm {ECO:0000269|PubMed:14676199, ECO:0000269|PubMed:9499403}. Nucleus {ECO:0000269|PubMed:14562095, ECO:0000269|PubMed:14676199, ECO:0000269|PubMed:7962083, ECO:0000269|PubMed:9499403}. Cytoplasm, Stress granule {ECO:0000269|PubMed:26777405}. Note=Nuclear at steady state and its import is mediated by the karyopherin MTR10 (PubMed:14676199, PubMed:15542855). Export is dependent on active transcription and the export of mRNAs in general (PubMed:8675010, PubMed:14676199). {ECO:0000269|PubMed:14676199, ECO:0000269|PubMed:15542855, ECO:0000269|PubMed:8675010}.</t>
  </si>
  <si>
    <t>cytoplasm [GO:0005737]; cytoplasmic stress granule [GO:0010494]; nucleus [GO:0005634]; ribonucleoprotein complex [GO:1990904]; eukaryotic initiation factor 4G binding [GO:0031370]; identical protein binding [GO:0042802]; mRNA binding [GO:0003729]; poly(A) binding [GO:0008143]; RNA polymerase II complex binding [GO:0000993]; mRNA splicing, via spliceosome [GO:0000398]; negative regulation of termination of RNA polymerase II transcription, poly(A)-coupled [GO:2000805]; negative regulation of translation [GO:0017148]; positive regulation of transcription elongation by RNA polymerase II [GO:0032968]; ribosome biogenesis [GO:0042254]; translational termination [GO:0006415]</t>
  </si>
  <si>
    <t>Serine/arginine (SR)-type shuttling mRNA binding protein NPL3 (Mitochondrial targeting suppressor 1 protein) (Nuclear polyadenylated RNA-binding protein 1) (Nuclear protein localization protein 3) (Polyadenylate-binding protein NPL3)</t>
  </si>
  <si>
    <t>GPI17 YDR434W D9461.20</t>
  </si>
  <si>
    <t>endoplasmic reticulum [GO:0005783]; GPI-anchor transamidase complex [GO:0042765]; membrane [GO:0016020]; nuclear inner membrane [GO:0005637]</t>
  </si>
  <si>
    <t>SUBCELLULAR LOCATION: Endoplasmic reticulum membrane {ECO:0000305}; Multi-pass membrane protein {ECO:0000305}.</t>
  </si>
  <si>
    <t>endoplasmic reticulum [GO:0005783]; GPI-anchor transamidase complex [GO:0042765]; membrane [GO:0016020]; nuclear inner membrane [GO:0005637]; attachment of GPI anchor to protein [GO:0016255]; fungal-type cell wall organization [GO:0031505]</t>
  </si>
  <si>
    <t>GPI transamidase component GPI17</t>
  </si>
  <si>
    <t>HEH2 YDR458C D8035.2</t>
  </si>
  <si>
    <t>nuclear envelope [GO:0005635]; nuclear inner membrane [GO:0005637]; nuclear periphery [GO:0034399]</t>
  </si>
  <si>
    <t>SUBCELLULAR LOCATION: Nucleus inner membrane {ECO:0000269|PubMed:14562095, ECO:0000269|PubMed:16929305}; Single-pass membrane protein {ECO:0000269|PubMed:14562095, ECO:0000269|PubMed:16929305}. Note=Targeting to the inner nuclear membrane requires the SRP1 and KAP95 karyopherins and the Ran cycle.</t>
  </si>
  <si>
    <t>nuclear envelope [GO:0005635]; nuclear inner membrane [GO:0005637]; nuclear periphery [GO:0034399]; chromatin binding [GO:0003682]</t>
  </si>
  <si>
    <t>Inner nuclear membrane protein HEH2 (Helix-extension-helix domain-containing protein 2)</t>
  </si>
  <si>
    <t>RMT2 YDR465C</t>
  </si>
  <si>
    <t>SUBCELLULAR LOCATION: Cytoplasm {ECO:0000269|PubMed:14562095, ECO:0000269|PubMed:17448464}. Nucleus {ECO:0000269|PubMed:14562095, ECO:0000269|PubMed:17448464}. Note=Appears often very close to the nuclear membrane and the nuclear pores. {ECO:0000269|PubMed:17448464}.</t>
  </si>
  <si>
    <t>cytoplasm [GO:0005737]; nucleus [GO:0005634]; protein arginine N5-methyltransferase activity [GO:0019702]; peptidyl-arginine methylation [GO:0018216]</t>
  </si>
  <si>
    <t>Protein arginine N-methyltransferase 2 (EC 2.1.1.-) (Protein-arginine N5-methyltransferase) (Type IV protein arginine N-methyltransferase) (Type IV PRMT)</t>
  </si>
  <si>
    <t>PKH3 YDR466W</t>
  </si>
  <si>
    <t>ATP binding [GO:0005524]; protein kinase activity [GO:0004672]; protein serine kinase activity [GO:0106310]; protein serine/threonine kinase activity [GO:0004674]; cell wall integrity MAPK cascade [GO:0000196]; intracellular signal transduction [GO:0035556]; peptidyl-serine phosphorylation [GO:0018105]; protein phosphorylation [GO:0006468]</t>
  </si>
  <si>
    <t>Serine/threonine-protein kinase PKH3 (EC 2.7.11.1) (Pkb-activating kinase homolog 3)</t>
  </si>
  <si>
    <t>endoplasmic reticulum [GO:0005783]</t>
  </si>
  <si>
    <t>SUBCELLULAR LOCATION: Endoplasmic reticulum {ECO:0000269|PubMed:14562095}.</t>
  </si>
  <si>
    <t>Uncharacterized protein YDR476C</t>
  </si>
  <si>
    <t>SNF1 CAT1 CCR1 GLC2 PAS14 YDR477W D8035.20</t>
  </si>
  <si>
    <t>cellular bud neck septin ring [GO:0000144]; cytoplasm [GO:0005737]; mitochondrion [GO:0005739]; nuclear envelope lumen [GO:0005641]; nuclear membrane [GO:0031965]; nucleotide-activated protein kinase complex [GO:0031588]; nucleus [GO:0005634]; vacuolar membrane [GO:0005774]</t>
  </si>
  <si>
    <t>SUBCELLULAR LOCATION: Cytoplasm {ECO:0000269|PubMed:25869125}. Nucleus {ECO:0000269|PubMed:25869125}. Nucleus membrane {ECO:0000269|PubMed:17237508}; Peripheral membrane protein {ECO:0000269|PubMed:17237508}. Note=Nuclear translocation occurs under nitrogen and glucose starvation conditions (PubMed:25869125). {ECO:0000269|PubMed:25869125}.</t>
  </si>
  <si>
    <t>cellular bud neck septin ring [GO:0000144]; cytoplasm [GO:0005737]; mitochondrion [GO:0005739]; nuclear envelope lumen [GO:0005641]; nuclear membrane [GO:0031965]; nucleotide-activated protein kinase complex [GO:0031588]; nucleus [GO:0005634]; vacuolar membrane [GO:0005774]; AMP-activated protein kinase activity [GO:0004679]; ATP binding [GO:0005524]; guanyl-nucleotide exchange factor activity [GO:0005085]; identical protein binding [GO:0042802]; molecular function activator activity [GO:0140677]; protein kinase activity [GO:0004672]; protein serine kinase activity [GO:0106310]; protein serine/threonine kinase activity [GO:0004674]; carbohydrate metabolic process [GO:0005975]; establishment of mitotic spindle orientation [GO:0000132]; filamentous growth [GO:0030447]; fungal-type cell wall assembly [GO:0071940]; intracellular signal transduction [GO:0035556]; invasive growth in response to glucose limitation [GO:0001403]; negative regulation of translation [GO:0017148]; positive regulation of filamentous growth of a population of unicellular organisms in response to starvation [GO:1900436]; positive regulation of gluconeogenesis [GO:0045722]; positive regulation of macroautophagy [GO:0016239]; positive regulation of pseudohyphal growth [GO:2000222]; protein phosphorylation [GO:0006468]; regulation of cellular response to glucose starvation [GO:1904547]; regulation of invasive growth in response to glucose limitation [GO:2000217]; response to endoplasmic reticulum stress [GO:0034976]; response to unfolded protein [GO:0006986]; single-species surface biofilm formation [GO:0090606]</t>
  </si>
  <si>
    <t>Carbon catabolite-derepressing protein kinase (EC 2.7.11.1) (Sucrose nonfermentating protein 1)</t>
  </si>
  <si>
    <t>PUF6 YDR496C D9719.2</t>
  </si>
  <si>
    <t>cellular bud tip [GO:0005934]; large ribosomal subunit [GO:0015934]; nucleolus [GO:0005730]; nucleus [GO:0005634]; protein folding chaperone complex [GO:0101031]</t>
  </si>
  <si>
    <t>SUBCELLULAR LOCATION: Bud tip. Nucleus, nucleolus.</t>
  </si>
  <si>
    <t>cellular bud tip [GO:0005934]; large ribosomal subunit [GO:0015934]; nucleolus [GO:0005730]; nucleus [GO:0005634]; protein folding chaperone complex [GO:0101031]; mRNA 3'-UTR binding [GO:0003730]; mRNA 5'-UTR binding [GO:0048027]; mRNA binding [GO:0003729]; mRNA regulatory element binding translation repressor activity [GO:0000900]; negative regulation of translation [GO:0017148]; protein stabilization [GO:0050821]; regulation of translation [GO:0006417]</t>
  </si>
  <si>
    <t>Pumilio homology domain family member 6</t>
  </si>
  <si>
    <t>SAM2 ETH2 YDR502C D9719.8</t>
  </si>
  <si>
    <t>cytoplasmic stress granule [GO:0010494]; cytosol [GO:0005829]</t>
  </si>
  <si>
    <t>cytoplasmic stress granule [GO:0010494]; cytosol [GO:0005829]; ATP binding [GO:0005524]; metal ion binding [GO:0046872]; methionine adenosyltransferase activity [GO:0004478]; methionine metabolic process [GO:0006555]; one-carbon metabolic process [GO:0006730]; S-adenosylmethionine biosynthetic process [GO:0006556]</t>
  </si>
  <si>
    <t>S-adenosylmethionine synthase 2 (AdoMet synthase 2) (EC 2.5.1.6) (Methionine adenosyltransferase 2) (MAT 2)</t>
  </si>
  <si>
    <t>GIN4 YDR507C D9719.13</t>
  </si>
  <si>
    <t>cellular bud neck [GO:0005935]; cytoplasm [GO:0005737]; Gin4 complex [GO:1990317]; nucleus [GO:0005634]</t>
  </si>
  <si>
    <t>SUBCELLULAR LOCATION: Cytoplasm {ECO:0000269|PubMed:14562095}. Bud neck {ECO:0000269|PubMed:14562095}.</t>
  </si>
  <si>
    <t>cellular bud neck [GO:0005935]; cytoplasm [GO:0005737]; Gin4 complex [GO:1990317]; nucleus [GO:0005634]; ATP binding [GO:0005524]; protein kinase activity [GO:0004672]; protein serine kinase activity [GO:0106310]; protein serine/threonine kinase activity [GO:0004674]; budding cell bud growth [GO:0007117]; intracellular signal transduction [GO:0035556]; mitotic morphogenesis checkpoint signaling [GO:0044879]; positive regulation of protein serine/threonine kinase activity [GO:0071902]; protein phosphorylation [GO:0006468]; regulation of protein localization to cell division site [GO:1901900]; septin ring assembly [GO:0000921]; septum digestion after cytokinesis [GO:0000920]</t>
  </si>
  <si>
    <t>Serine/threonine-protein kinase GIN4 (EC 2.7.11.1) (Growth inhibitory protein 4)</t>
  </si>
  <si>
    <t>GRX2 TTR TTR1 YDR513W D9719.17</t>
  </si>
  <si>
    <t>cytoplasm [GO:0005737]; cytosol [GO:0005829]; mitochondrion [GO:0005739]; nucleus [GO:0005634]</t>
  </si>
  <si>
    <t>SUBCELLULAR LOCATION: [Isoform Cytoplasmic]: Cytoplasm {ECO:0000269|PubMed:11958675, ECO:0000269|PubMed:16606613}.; SUBCELLULAR LOCATION: [Isoform Mitochondrial]: Mitochondrion {ECO:0000269|PubMed:11958675, ECO:0000269|PubMed:16606613}.</t>
  </si>
  <si>
    <t>cytoplasm [GO:0005737]; cytosol [GO:0005829]; mitochondrion [GO:0005739]; nucleus [GO:0005634]; disulfide oxidoreductase activity [GO:0015036]; glutathione disulfide oxidoreductase activity [GO:0015038]; glutathione peroxidase activity [GO:0004602]; glutathione transferase activity [GO:0004364]; cellular response to oxidative stress [GO:0034599]; glutathione metabolic process [GO:0006749]</t>
  </si>
  <si>
    <t>Glutaredoxin-2 (EC 1.11.1.9) (EC 2.5.1.18) (Glutathione-dependent oxidoreductase 2) (Thioltransferase)</t>
  </si>
  <si>
    <t>mitochondrion [GO:0005739]; nucleus [GO:0005634]</t>
  </si>
  <si>
    <t>SUBCELLULAR LOCATION: Nucleus {ECO:0000269|PubMed:14562095}. Mitochondrion {ECO:0000269|PubMed:14562095}.</t>
  </si>
  <si>
    <t>mitochondrion [GO:0005739]; nucleus [GO:0005634]; nucleic acid binding [GO:0003676]</t>
  </si>
  <si>
    <t>Uncharacterized protein YDR514C</t>
  </si>
  <si>
    <t>EMI2 YDR516C D9719.21</t>
  </si>
  <si>
    <t>cytoplasm [GO:0005737]; cytosol [GO:0005829]; mitochondrion [GO:0005739]</t>
  </si>
  <si>
    <t>cytoplasm [GO:0005737]; cytosol [GO:0005829]; mitochondrion [GO:0005739]; ATP binding [GO:0005524]; fructokinase activity [GO:0008865]; glucokinase activity [GO:0004340]; glucose binding [GO:0005536]; ascospore formation [GO:0030437]; carbohydrate phosphorylation [GO:0046835]; generation of precursor metabolites and energy [GO:0006091]; glucose 6-phosphate metabolic process [GO:0051156]; glucose metabolic process [GO:0006006]; glycolytic process [GO:0006096]; intracellular glucose homeostasis [GO:0001678]</t>
  </si>
  <si>
    <t>Putative glucokinase-2 (EC 2.7.1.2) (Early meiotic induction protein 2) (Glucose kinase 2) (GLK-2)</t>
  </si>
  <si>
    <t>PAD1 POF1 YDR538W</t>
  </si>
  <si>
    <t>SUBCELLULAR LOCATION: Mitochondrion {ECO:0000255|HAMAP-Rule:MF_03197, ECO:0000269|PubMed:14562095, ECO:0000269|PubMed:17054397}.</t>
  </si>
  <si>
    <t>mitochondrion [GO:0005739]; carboxy-lyase activity [GO:0016831]; flavin prenyltransferase activity [GO:0106141]; mRNA binding [GO:0003729]; aromatic compound catabolic process [GO:0019439]; cellular response to oxidative stress [GO:0034599]; cinnamic acid catabolic process [GO:0046281]</t>
  </si>
  <si>
    <t>Flavin prenyltransferase PAD1, mitochondrial (EC 2.5.1.129) (Phenylacrylic acid decarboxylase 1) (PAD)</t>
  </si>
  <si>
    <t>WBP1 YEL002C</t>
  </si>
  <si>
    <t>endoplasmic reticulum [GO:0005783]; endoplasmic reticulum membrane [GO:0005789]; nuclear envelope [GO:0005635]; oligosaccharyltransferase complex [GO:0008250]</t>
  </si>
  <si>
    <t>SUBCELLULAR LOCATION: Endoplasmic reticulum membrane {ECO:0000269|PubMed:14562095, ECO:0000269|PubMed:1724755, ECO:0000269|PubMed:8181570}; Single-pass type I membrane protein {ECO:0000269|PubMed:29301962}.</t>
  </si>
  <si>
    <t>endoplasmic reticulum [GO:0005783]; endoplasmic reticulum membrane [GO:0005789]; nuclear envelope [GO:0005635]; oligosaccharyltransferase complex [GO:0008250]; glycosyltransferase activity [GO:0016757]; protein N-linked glycosylation [GO:0006487]; protein N-linked glycosylation via asparagine [GO:0018279]</t>
  </si>
  <si>
    <t>Dolichyl-diphosphooligosaccharide--protein glycosyltransferase subunit WBP1 (Oligosaccharyl transferase subunit WBP1) (Oligosaccharyl transferase subunit beta)</t>
  </si>
  <si>
    <t>VAC8 YEB3 YEL013W</t>
  </si>
  <si>
    <t>cytosol [GO:0005829]; fungal-type vacuole membrane [GO:0000329]; membrane [GO:0016020]; membrane raft [GO:0045121]; Myo2p-Vac17p-Vac8p transport complex [GO:0071563]; nucleus-vacuole junction [GO:0071561]; phagophore assembly site [GO:0000407]</t>
  </si>
  <si>
    <t>SUBCELLULAR LOCATION: Vacuole membrane {ECO:0000269|PubMed:9490720}; Lipid-anchor {ECO:0000269|PubMed:9490720}.</t>
  </si>
  <si>
    <t>cytosol [GO:0005829]; fungal-type vacuole membrane [GO:0000329]; membrane [GO:0016020]; membrane raft [GO:0045121]; Myo2p-Vac17p-Vac8p transport complex [GO:0071563]; nucleus-vacuole junction [GO:0071561]; phagophore assembly site [GO:0000407]; identical protein binding [GO:0042802]; protein-membrane adaptor activity [GO:0043495]; autophagosome assembly [GO:0000045]; Cvt vesicle assembly [GO:0071255]; lipid metabolic process [GO:0006629]; macroautophagy [GO:0016236]; nucleus-vacuole junction assembly [GO:0071562]; pexophagy [GO:0000425]; piecemeal microautophagy of the nucleus [GO:0034727]; protein localization to membrane raft [GO:1903044]; ribophagy [GO:0034517]; vacuole fusion, non-autophagic [GO:0042144]; vacuole inheritance [GO:0000011]</t>
  </si>
  <si>
    <t>Vacuolar protein 8</t>
  </si>
  <si>
    <t>EDC3 LSM16 YEL015W</t>
  </si>
  <si>
    <t>cytoplasm [GO:0005737]; nucleus [GO:0005634]; P-body [GO:0000932]</t>
  </si>
  <si>
    <t>SUBCELLULAR LOCATION: Cytoplasm, P-body {ECO:0000269|PubMed:15020463}. Note=Is concentrated in several cytoplasmic foci called P bodies (or cytoplasmic processing bodies) which represent sites of mRNA decapping and 5' to 3' exonucleotidic decay.</t>
  </si>
  <si>
    <t>cytoplasm [GO:0005737]; nucleus [GO:0005634]; P-body [GO:0000932]; mRNA binding [GO:0003729]; deadenylation-independent decapping of nuclear-transcribed mRNA [GO:0031087]; P-body assembly [GO:0033962]; positive regulation of nuclear-transcribed mRNA catabolic process, deadenylation-dependent decay [GO:1900153]</t>
  </si>
  <si>
    <t>Enhancer of mRNA-decapping protein 3</t>
  </si>
  <si>
    <t>URA3 YEL021W</t>
  </si>
  <si>
    <t>cytosol [GO:0005829]; orotidine-5'-phosphate decarboxylase activity [GO:0004590]; 'de novo' pyrimidine nucleobase biosynthetic process [GO:0006207]; 'de novo' UMP biosynthetic process [GO:0044205]; UMP biosynthetic process [GO:0006222]</t>
  </si>
  <si>
    <t>Orotidine 5'-phosphate decarboxylase (EC 4.1.1.23) (OMP decarboxylase) (OMPDCase) (OMPdecase) (Uridine 5'-monophosphate synthase) (UMP synthase)</t>
  </si>
  <si>
    <t>GEA2 YEL022W</t>
  </si>
  <si>
    <t>cytosol [GO:0005829]; Golgi cis cisterna [GO:0000137]; membrane [GO:0016020]</t>
  </si>
  <si>
    <t>SUBCELLULAR LOCATION: Cytoplasm, cytosol {ECO:0000269|PubMed:12808035}. Membrane {ECO:0000269|PubMed:12808035}; Peripheral membrane protein {ECO:0000269|PubMed:12808035}. Note=Soluble and partially membrane-bound. {ECO:0000269|PubMed:12808035}.</t>
  </si>
  <si>
    <t>cytosol [GO:0005829]; Golgi cis cisterna [GO:0000137]; membrane [GO:0016020]; guanyl-nucleotide exchange factor activity [GO:0005085]; actin cytoskeleton organization [GO:0030036]; endoplasmic reticulum to Golgi vesicle-mediated transport [GO:0006888]; intra-Golgi vesicle-mediated transport [GO:0006891]; macroautophagy [GO:0016236]; regulation of ARF protein signal transduction [GO:0032012]; retrograde vesicle-mediated transport, Golgi to endoplasmic reticulum [GO:0006890]; secretory granule organization [GO:0033363]</t>
  </si>
  <si>
    <t>ARF guanine-nucleotide exchange factor 2</t>
  </si>
  <si>
    <t>SNU13 YEL026W</t>
  </si>
  <si>
    <t>box C/D RNP complex [GO:0031428]; nucleolus [GO:0005730]; nucleoplasm [GO:0005654]; nucleus [GO:0005634]; precatalytic spliceosome [GO:0071011]; small-subunit processome [GO:0032040]; spliceosomal complex [GO:0005681]; U4 snRNP [GO:0005687]; U4/U6 snRNP [GO:0071001]; U4/U6 x U5 tri-snRNP complex [GO:0046540]</t>
  </si>
  <si>
    <t>SUBCELLULAR LOCATION: Nucleus, nucleolus.</t>
  </si>
  <si>
    <t>box C/D RNP complex [GO:0031428]; nucleolus [GO:0005730]; nucleoplasm [GO:0005654]; nucleus [GO:0005634]; precatalytic spliceosome [GO:0071011]; small-subunit processome [GO:0032040]; spliceosomal complex [GO:0005681]; U4 snRNP [GO:0005687]; U4/U6 snRNP [GO:0071001]; U4/U6 x U5 tri-snRNP complex [GO:0046540]; RNA binding [GO:0003723]; U3 snoRNA binding [GO:0034511]; U4 snRNA binding [GO:0030621]; box C/D RNA 3'-end processing [GO:0000494]; maturation of SSU-rRNA [GO:0030490]; maturation of SSU-rRNA from tricistronic rRNA transcript (SSU-rRNA, 5.8S rRNA, LSU-rRNA) [GO:0000462]; mRNA splicing, via spliceosome [GO:0000398]; positive regulation of RNA binding [GO:1905216]; snoRNA guided rRNA 2'-O-methylation [GO:0000452]; spliceosomal complex assembly [GO:0000245]</t>
  </si>
  <si>
    <t>13 kDa ribonucleoprotein-associated protein (Small nuclear ribonucleoprotein-associated protein 1)</t>
  </si>
  <si>
    <t>VMA3 CLS7 CUP5 GEF2 YEL027W</t>
  </si>
  <si>
    <t>membrane [GO:0016020]; proton-transporting V-type ATPase complex [GO:0033176]; vacuolar proton-transporting V-type ATPase complex [GO:0016471]; vacuolar proton-transporting V-type ATPase, V0 domain [GO:0000220]</t>
  </si>
  <si>
    <t>SUBCELLULAR LOCATION: Vacuole membrane {ECO:0000269|PubMed:9030535}; Multi-pass membrane protein {ECO:0000255}.</t>
  </si>
  <si>
    <t>membrane [GO:0016020]; proton-transporting V-type ATPase complex [GO:0033176]; vacuolar proton-transporting V-type ATPase complex [GO:0016471]; vacuolar proton-transporting V-type ATPase, V0 domain [GO:0000220]; proton transmembrane transporter activity [GO:0015078]; proton-transporting ATPase activity, rotational mechanism [GO:0046961]; endocytosis [GO:0006897]; endosomal lumen acidification [GO:0048388]; Golgi lumen acidification [GO:0061795]; intracellular copper ion homeostasis [GO:0006878]; intracellular iron ion homeostasis [GO:0006879]; protein targeting to vacuole [GO:0006623]; proton transmembrane transport [GO:1902600]; vacuolar acidification [GO:0007035]; vacuole organization [GO:0007033]</t>
  </si>
  <si>
    <t>V-type proton ATPase subunit c (V-ATPase subunit c) (Guanine nucleotide exchange factor 2) (V-ATPase 16 kDa proteolipid subunit 1) (Vacuolar proton pump c subunit)</t>
  </si>
  <si>
    <t>SPF1 COD1 YEL031W</t>
  </si>
  <si>
    <t>cis-Golgi network [GO:0005801]; endoplasmic reticulum [GO:0005783]; endoplasmic reticulum membrane [GO:0005789]; membrane [GO:0016020]; mitochondrion [GO:0005739]</t>
  </si>
  <si>
    <t>SUBCELLULAR LOCATION: Endoplasmic reticulum membrane {ECO:0000269|PubMed:12058017, ECO:0000269|PubMed:22745129, ECO:0000269|PubMed:24392018, ECO:0000269|PubMed:30785834}; Multi-pass membrane protein {ECO:0000269|PubMed:32973005}. Note=Localizes to endoplasmic reticulum regions devoid of phosphatidylinositol 4-phosphate (PI4P) hydrolytic machinery. {ECO:0000269|PubMed:30785834}.</t>
  </si>
  <si>
    <t>cis-Golgi network [GO:0005801]; endoplasmic reticulum [GO:0005783]; endoplasmic reticulum membrane [GO:0005789]; membrane [GO:0016020]; mitochondrion [GO:0005739]; ATP binding [GO:0005524]; ATP hydrolysis activity [GO:0016887]; ATPase-coupled monoatomic cation transmembrane transporter activity [GO:0019829]; membrane protein dislocase activity [GO:0140567]; metal ion binding [GO:0046872]; P-type ion transporter activity [GO:0015662]; phosphatidylinositol-4-phosphate binding [GO:0070273]; extraction of mislocalized protein from ER membrane [GO:0140569]; intracellular calcium ion homeostasis [GO:0006874]; intracellular manganese ion homeostasis [GO:0030026]; protein hexamerization [GO:0034214]; protein transport [GO:0015031]; protein unfolding [GO:0043335]; sterol homeostasis [GO:0055092]; transmembrane transport [GO:0055085]</t>
  </si>
  <si>
    <t>Endoplasmic reticulum transmembrane helix translocase (EC 7.4.2.-) (Complexed with DOR1 protein 1) (Endoplasmic reticulum P5A-ATPase) (Sensitivity to the P.farinosa killer toxin protein 1)</t>
  </si>
  <si>
    <t>MCM3 YEL032W SYGP-ORF23</t>
  </si>
  <si>
    <t>chromosome, telomeric region [GO:0000781]; CMG complex [GO:0071162]; cytoplasm [GO:0005737]; DNA replication preinitiation complex [GO:0031261]; MCM complex [GO:0042555]; nuclear pre-replicative complex [GO:0005656]; nuclear replication fork [GO:0043596]; nucleoplasm [GO:0005654]; nucleus [GO:0005634]; replication fork protection complex [GO:0031298]</t>
  </si>
  <si>
    <t>chromosome, telomeric region [GO:0000781]; CMG complex [GO:0071162]; cytoplasm [GO:0005737]; DNA replication preinitiation complex [GO:0031261]; MCM complex [GO:0042555]; nuclear pre-replicative complex [GO:0005656]; nuclear replication fork [GO:0043596]; nucleoplasm [GO:0005654]; nucleus [GO:0005634]; replication fork protection complex [GO:0031298]; ATP binding [GO:0005524]; ATP hydrolysis activity [GO:0016887]; chromatin binding [GO:0003682]; DNA replication origin binding [GO:0003688]; helicase activity [GO:0004386]; MCM complex binding [GO:1904931]; single-stranded DNA binding [GO:0003697]; DNA replication initiation [GO:0006270]; DNA strand elongation involved in DNA replication [GO:0006271]; DNA unwinding involved in DNA replication [GO:0006268]; double-strand break repair via break-induced replication [GO:0000727]; mitotic DNA replication initiation [GO:1902975]; pre-replicative complex assembly involved in nuclear cell cycle DNA replication [GO:0006267]; regulation of DNA-templated DNA replication initiation [GO:0030174]; silent mating-type cassette heterochromatin formation [GO:0030466]; subtelomeric heterochromatin formation [GO:0031509]</t>
  </si>
  <si>
    <t>DNA replication licensing factor MCM3 (EC 3.6.4.12) (Minichromosome maintenance protein 3)</t>
  </si>
  <si>
    <t>HYP2 TIF51A YEL034W SYGP-ORF21</t>
  </si>
  <si>
    <t>cytoplasm [GO:0005737]; mitochondrion [GO:0005739]; perinuclear region of cytoplasm [GO:0048471]</t>
  </si>
  <si>
    <t>SUBCELLULAR LOCATION: Cytoplasm {ECO:0000269|PubMed:10229683}. Note=Concentrates in the perinuclear region.</t>
  </si>
  <si>
    <t>cytoplasm [GO:0005737]; mitochondrion [GO:0005739]; perinuclear region of cytoplasm [GO:0048471]; ribosome binding [GO:0043022]; RNA binding [GO:0003723]; translation elongation factor activity [GO:0003746]; translation initiation factor activity [GO:0003743]; positive regulation of cytoplasmic translational elongation through polyproline stretches [GO:1903272]; positive regulation of translational elongation [GO:0045901]; positive regulation of translational initiation [GO:0045948]; positive regulation of translational termination [GO:0045905]; translational elongation [GO:0006414]; translational frameshifting [GO:0006452]</t>
  </si>
  <si>
    <t>Eukaryotic translation initiation factor 5A-1 (eIF-5A-1) (Hypusine-containing protein HP2) (eIF-4D)</t>
  </si>
  <si>
    <t>YEL043W SYGP-ORF14</t>
  </si>
  <si>
    <t>cell periphery [GO:0071944]; endoplasmic reticulum [GO:0005783]</t>
  </si>
  <si>
    <t>Uncharacterized protein YEL043W</t>
  </si>
  <si>
    <t>GLY1 YEL046C SYGP-ORF34</t>
  </si>
  <si>
    <t>cytosol [GO:0005829]; L-allo-threonine aldolase activity [GO:0008732]; threonine aldolase activity [GO:0004793]; glycine biosynthetic process [GO:0006545]; threonine catabolic process [GO:0006567]</t>
  </si>
  <si>
    <t>Low specificity L-threonine aldolase (Low specificity L-TA) (TA) (EC 4.1.2.48)</t>
  </si>
  <si>
    <t>VMA8 YEL051W SYGP-ORF11</t>
  </si>
  <si>
    <t>fungal-type vacuole membrane [GO:0000329]; proton-transporting V-type ATPase complex [GO:0033176]; vacuolar proton-transporting V-type ATPase complex [GO:0016471]; vacuolar proton-transporting V-type ATPase, V1 domain [GO:0000221]</t>
  </si>
  <si>
    <t>SUBCELLULAR LOCATION: Vacuole membrane {ECO:0000269|PubMed:7797485}; Peripheral membrane protein {ECO:0000305}; Cytoplasmic side {ECO:0000305}.</t>
  </si>
  <si>
    <t>fungal-type vacuole membrane [GO:0000329]; proton-transporting V-type ATPase complex [GO:0033176]; vacuolar proton-transporting V-type ATPase complex [GO:0016471]; vacuolar proton-transporting V-type ATPase, V1 domain [GO:0000221]; proton-transporting ATPase activity, rotational mechanism [GO:0046961]; endosomal lumen acidification [GO:0048388]; Golgi lumen acidification [GO:0061795]; proton transmembrane transport [GO:1902600]; vacuolar acidification [GO:0007035]</t>
  </si>
  <si>
    <t>V-type proton ATPase subunit D (V-ATPase subunit D) (Vacuolar proton pump subunit D)</t>
  </si>
  <si>
    <t>POL5 YEL055C</t>
  </si>
  <si>
    <t>nucleolar preribosome [GO:0030685]; nucleolus [GO:0005730]; small-subunit processome [GO:0032040]</t>
  </si>
  <si>
    <t>SUBCELLULAR LOCATION: Nucleus, nucleolus {ECO:0000269|PubMed:12093911, ECO:0000269|PubMed:14562095}.</t>
  </si>
  <si>
    <t>nucleolar preribosome [GO:0030685]; nucleolus [GO:0005730]; small-subunit processome [GO:0032040]; DNA-directed DNA polymerase activity [GO:0003887]; nucleotide binding [GO:0000166]; rDNA binding [GO:0000182]; rRNA primary transcript binding [GO:0042134]; maturation of SSU-rRNA [GO:0030490]; positive regulation of ribosome biogenesis [GO:0090070]; regulation of DNA-templated transcription [GO:0006355]; ribosomal large subunit assembly [GO:0000027]; rRNA processing [GO:0006364]; rRNA transcription [GO:0009303]</t>
  </si>
  <si>
    <t>rDNA transcriptional regulator POL5 (EC 2.7.7.7) (DNA polymerase V) (POL V) (DNA polymerase phi)</t>
  </si>
  <si>
    <t>PRB1 YEL060C</t>
  </si>
  <si>
    <t>extracellular space [GO:0005615]; fungal-type vacuole [GO:0000324]; fungal-type vacuole lumen [GO:0000328]</t>
  </si>
  <si>
    <t>SUBCELLULAR LOCATION: Vacuole.</t>
  </si>
  <si>
    <t>extracellular space [GO:0005615]; fungal-type vacuole [GO:0000324]; fungal-type vacuole lumen [GO:0000328]; serine-type endopeptidase activity [GO:0004252]; pexophagy [GO:0000425]; protein catabolic process in the vacuole [GO:0007039]; proteolysis [GO:0006508]; sporulation resulting in formation of a cellular spore [GO:0030435]</t>
  </si>
  <si>
    <t>Cerevisin (EC 3.4.21.48) (Proteinase YSCB) (Vacuolar protease B) (PrB)</t>
  </si>
  <si>
    <t>MNN1 YER001W</t>
  </si>
  <si>
    <t>Golgi apparatus [GO:0005794]; Golgi membrane [GO:0000139]</t>
  </si>
  <si>
    <t>SUBCELLULAR LOCATION: Golgi apparatus membrane {ECO:0000305}; Single-pass type II membrane protein {ECO:0000305}.</t>
  </si>
  <si>
    <t>Golgi apparatus [GO:0005794]; Golgi membrane [GO:0000139]; alpha-1,3-mannosyltransferase activity [GO:0000033]; N-glycan processing [GO:0006491]; protein O-linked glycosylation [GO:0006493]</t>
  </si>
  <si>
    <t>Alpha-1,3-mannosyltransferase MNN1 (EC 2.4.1.-)</t>
  </si>
  <si>
    <t>NUG1 YER006W</t>
  </si>
  <si>
    <t>SUBCELLULAR LOCATION: Nucleus {ECO:0000269|PubMed:11583615}.</t>
  </si>
  <si>
    <t>nucleolus [GO:0005730]; nucleus [GO:0005634]; preribosome, large subunit precursor [GO:0030687]; GTP binding [GO:0005525]; GTPase activity [GO:0003924]; mRNA binding [GO:0003729]; RNA binding [GO:0003723]; maturation of LSU-rRNA from tricistronic rRNA transcript (SSU-rRNA, 5.8S rRNA, LSU-rRNA) [GO:0000463]; protein transport [GO:0015031]; ribosomal large subunit export from nucleus [GO:0000055]</t>
  </si>
  <si>
    <t>Nuclear GTP-binding protein NUG1 (Nuclear GTPase 1)</t>
  </si>
  <si>
    <t>SEC3 PSL1 YER008C</t>
  </si>
  <si>
    <t>cellular bud neck [GO:0005935]; cellular bud tip [GO:0005934]; cytoplasm [GO:0005737]; exocyst [GO:0000145]; incipient cellular bud site [GO:0000131]; mating projection tip [GO:0043332]; plasma membrane [GO:0005886]; prospore membrane [GO:0005628]</t>
  </si>
  <si>
    <t>cellular bud neck [GO:0005935]; cellular bud tip [GO:0005934]; cytoplasm [GO:0005737]; exocyst [GO:0000145]; incipient cellular bud site [GO:0000131]; mating projection tip [GO:0043332]; plasma membrane [GO:0005886]; prospore membrane [GO:0005628]; phosphatidylinositol-4,5-bisphosphate binding [GO:0005546]; small GTPase binding [GO:0031267]; endoplasmic reticulum inheritance [GO:0048309]; exocyst assembly [GO:0001927]; exocyst localization [GO:0051601]; exocytosis [GO:0006887]; Golgi to plasma membrane transport [GO:0006893]; protein transport [GO:0015031]; vesicle docking involved in exocytosis [GO:0006904]; vesicle tethering involved in exocytosis [GO:0090522]</t>
  </si>
  <si>
    <t>Exocyst complex component SEC3 (Protein PSL1)</t>
  </si>
  <si>
    <t>BIM1 YER016W</t>
  </si>
  <si>
    <t>cytoplasmic microtubule [GO:0005881]; microtubule organizing center [GO:0005815]; microtubule plus-end [GO:0035371]; spindle [GO:0005819]; spindle midzone [GO:0051233]; spindle pole [GO:0000922]</t>
  </si>
  <si>
    <t>cytoplasmic microtubule [GO:0005881]; microtubule organizing center [GO:0005815]; microtubule plus-end [GO:0035371]; spindle [GO:0005819]; spindle midzone [GO:0051233]; spindle pole [GO:0000922]; microtubule plus-end binding [GO:0051010]; 2-micrometer plasmid partitioning [GO:0030543]; cell division [GO:0051301]; microtubule depolymerization [GO:0007019]; mitotic sister chromatid cohesion [GO:0007064]; mitotic spindle orientation checkpoint signaling [GO:0031578]; negative regulation of microtubule depolymerization [GO:0007026]; nuclear migration along microtubule [GO:0030473]; positive regulation of microtubule polymerization [GO:0031116]; protein localization to microtubule [GO:0035372]; protein localization to microtubule plus-end [GO:1904825]; regulation of microtubule polymerization or depolymerization [GO:0031110]; spindle assembly [GO:0051225]</t>
  </si>
  <si>
    <t>Protein BIM1</t>
  </si>
  <si>
    <t>AFG3 YTA10 YER017C</t>
  </si>
  <si>
    <t>m-AAA complex [GO:0005745]; mitochondrial inner boundary membrane [GO:0097002]; mitochondrial inner membrane [GO:0005743]; mitochondrion [GO:0005739]</t>
  </si>
  <si>
    <t>SUBCELLULAR LOCATION: Mitochondrion inner membrane {ECO:0000269|PubMed:8681382}; Multi-pass membrane protein {ECO:0000269|PubMed:8681382}.</t>
  </si>
  <si>
    <t>m-AAA complex [GO:0005745]; mitochondrial inner boundary membrane [GO:0097002]; mitochondrial inner membrane [GO:0005743]; mitochondrion [GO:0005739]; ATP binding [GO:0005524]; ATP hydrolysis activity [GO:0016887]; ATP-dependent peptidase activity [GO:0004176]; metalloendopeptidase activity [GO:0004222]; metallopeptidase activity [GO:0008237]; zinc ion binding [GO:0008270]; mitochondrial protein processing [GO:0034982]; protein catabolic process [GO:0030163]; protein import into mitochondrial matrix [GO:0030150]; protein-containing complex assembly [GO:0065003]; signal peptide processing [GO:0006465]</t>
  </si>
  <si>
    <t>Mitochondrial respiratory chain complexes assembly protein AFG3 (EC 3.4.24.-) (ATPase family gene 3 protein) (Tat-binding homolog 10)</t>
  </si>
  <si>
    <t>ISC1 YER019W</t>
  </si>
  <si>
    <t>cell periphery [GO:0071944]; endoplasmic reticulum [GO:0005783]; endoplasmic reticulum membrane [GO:0005789]; membrane [GO:0016020]; mitochondrial outer membrane [GO:0005741]; mitochondrion [GO:0005739]</t>
  </si>
  <si>
    <t>SUBCELLULAR LOCATION: Endoplasmic reticulum membrane {ECO:0000269|PubMed:14699160}; Multi-pass membrane protein {ECO:0000255}. Mitochondrion outer membrane {ECO:0000269|PubMed:14699160, ECO:0000269|PubMed:17880915}; Multi-pass membrane protein {ECO:0000255}. Note=Localization is regulated in a growth-dependent manner. Predominantly in the ER during early growth and becomes associated with mitochondria in late logarithmic growth. {ECO:0000269|PubMed:14699160}.</t>
  </si>
  <si>
    <t>cell periphery [GO:0071944]; endoplasmic reticulum [GO:0005783]; endoplasmic reticulum membrane [GO:0005789]; membrane [GO:0016020]; mitochondrial outer membrane [GO:0005741]; mitochondrion [GO:0005739]; inositol phosphosphingolipid phospholipase activity [GO:0052712]; metal ion binding [GO:0046872]; sphingomyelin phosphodiesterase activity [GO:0004767]; ceramide biosynthetic process [GO:0046513]; regulation of mitotic cell cycle spindle assembly checkpoint [GO:0090266]; sphingolipid catabolic process [GO:0030149]</t>
  </si>
  <si>
    <t>Inositol phosphosphingolipids phospholipase C (IPS phospholipase C) (IPS-PLC) (EC 3.1.4.-) (Neutral sphingomyelinase) (N-SMase) (nSMase)</t>
  </si>
  <si>
    <t>RPN3 SUN2 YER021W</t>
  </si>
  <si>
    <t>proteasome complex [GO:0000502]; proteasome regulatory particle, lid subcomplex [GO:0008541]</t>
  </si>
  <si>
    <t>proteasome complex [GO:0000502]; proteasome regulatory particle, lid subcomplex [GO:0008541]; enzyme regulator activity [GO:0030234]; proteasome-mediated ubiquitin-dependent protein catabolic process [GO:0043161]; regulation of protein catabolic process [GO:0042176]; ubiquitin-dependent protein catabolic process [GO:0006511]</t>
  </si>
  <si>
    <t>26S proteasome regulatory subunit RPN3</t>
  </si>
  <si>
    <t>PRO3 ORE2 YER023W</t>
  </si>
  <si>
    <t>cytoplasm [GO:0005737]; identical protein binding [GO:0042802]; pyrroline-5-carboxylate reductase activity [GO:0004735]; L-proline biosynthetic process [GO:0055129]; proline biosynthetic process [GO:0006561]</t>
  </si>
  <si>
    <t>Pyrroline-5-carboxylate reductase (P5C reductase) (P5CR) (EC 1.5.1.2)</t>
  </si>
  <si>
    <t>GCD11 SUI4 TIF213 YER025W</t>
  </si>
  <si>
    <t>cytosol [GO:0005829]; eukaryotic 43S preinitiation complex [GO:0016282]; eukaryotic 48S preinitiation complex [GO:0033290]; eukaryotic translation initiation factor 2 complex [GO:0005850]; multi-eIF complex [GO:0043614]; ribosome [GO:0005840]</t>
  </si>
  <si>
    <t>cytosol [GO:0005829]; eukaryotic 43S preinitiation complex [GO:0016282]; eukaryotic 48S preinitiation complex [GO:0033290]; eukaryotic translation initiation factor 2 complex [GO:0005850]; multi-eIF complex [GO:0043614]; ribosome [GO:0005840]; GTP binding [GO:0005525]; GTPase activity [GO:0003924]; translation initiation factor activity [GO:0003743]; translation initiation factor binding [GO:0031369]; tRNA binding [GO:0000049]; formation of translation preinitiation complex [GO:0001731]; positive regulation of translational fidelity [GO:0045903]; translational initiation [GO:0006413]</t>
  </si>
  <si>
    <t>Eukaryotic translation initiation factor 2 subunit gamma (eIF-2-gamma) (EC 3.6.5.3)</t>
  </si>
  <si>
    <t>CHO1 PSS PSS1 YER026C</t>
  </si>
  <si>
    <t>endoplasmic reticulum membrane [GO:0005789]; membrane [GO:0016020]; mitochondrial outer membrane [GO:0005741]</t>
  </si>
  <si>
    <t>SUBCELLULAR LOCATION: Microsome membrane; Multi-pass membrane protein. Endoplasmic reticulum membrane; Multi-pass membrane protein. Mitochondrion outer membrane; Multi-pass membrane protein.</t>
  </si>
  <si>
    <t>endoplasmic reticulum membrane [GO:0005789]; membrane [GO:0016020]; mitochondrial outer membrane [GO:0005741]; CDP-diacylglycerol-serine O-phosphatidyltransferase activity [GO:0003882]; phosphatidylethanolamine biosynthetic process [GO:0006646]; phosphatidylserine biosynthetic process [GO:0006659]</t>
  </si>
  <si>
    <t>CDP-diacylglycerol--serine O-phosphatidyltransferase (EC 2.7.8.8) (Phosphatidylserine synthase)</t>
  </si>
  <si>
    <t>SMB1 YER029C</t>
  </si>
  <si>
    <t>catalytic step 2 spliceosome [GO:0071013]; commitment complex [GO:0000243]; cytoplasm [GO:0005737]; nucleus [GO:0005634]; spliceosomal complex [GO:0005681]; U1 snRNP [GO:0005685]; U2 snRNP [GO:0005686]; U2-type prespliceosome [GO:0071004]; U4 snRNP [GO:0005687]; U4/U6 snRNP [GO:0071001]; U4/U6 x U5 tri-snRNP complex [GO:0046540]; U5 snRNP [GO:0005682]</t>
  </si>
  <si>
    <t>SUBCELLULAR LOCATION: Nucleus {ECO:0000250|UniProtKB:Q10163}. Cytoplasm {ECO:0000250|UniProtKB:Q10163}.</t>
  </si>
  <si>
    <t>catalytic step 2 spliceosome [GO:0071013]; commitment complex [GO:0000243]; cytoplasm [GO:0005737]; nucleus [GO:0005634]; spliceosomal complex [GO:0005681]; U1 snRNP [GO:0005685]; U2 snRNP [GO:0005686]; U2-type prespliceosome [GO:0071004]; U4 snRNP [GO:0005687]; U4/U6 snRNP [GO:0071001]; U4/U6 x U5 tri-snRNP complex [GO:0046540]; U5 snRNP [GO:0005682]; RNA binding [GO:0003723]; 7-methylguanosine cap hypermethylation [GO:0036261]; mRNA 5'-splice site recognition [GO:0000395]; mRNA splicing, via spliceosome [GO:0000398]; spliceosomal complex assembly [GO:0000245]; spliceosomal snRNP assembly [GO:0000387]; U2-type prespliceosome assembly [GO:1903241]</t>
  </si>
  <si>
    <t>Small nuclear ribonucleoprotein-associated protein B (snRNP-B) (Sm protein B) (Sm-B) (SmB)</t>
  </si>
  <si>
    <t>ARB1 YER036C</t>
  </si>
  <si>
    <t>SUBCELLULAR LOCATION: Cytoplasm {ECO:0000269|PubMed:16260602}. Nucleus {ECO:0000269|PubMed:16260602}. Note=Shuttles between the cytoplasm and the nucleus.</t>
  </si>
  <si>
    <t>cytoplasm [GO:0005737]; nucleus [GO:0005634]; ATP binding [GO:0005524]; ATP hydrolysis activity [GO:0016887]; ribosomal small subunit export from nucleus [GO:0000056]; ribosome biogenesis [GO:0042254]</t>
  </si>
  <si>
    <t>ABC transporter ATP-binding protein ARB1 (ATP-binding cassette protein involved in ribosome biogenesis 1)</t>
  </si>
  <si>
    <t>SAH1 YER043C</t>
  </si>
  <si>
    <t>cytoplasm [GO:0005737]; cytosol [GO:0005829]; adenosylhomocysteinase activity [GO:0004013]; one-carbon metabolic process [GO:0006730]; phosphatidylcholine biosynthetic process [GO:0006656]; S-adenosylhomocysteine catabolic process [GO:0019510]; S-adenosylmethionine cycle [GO:0033353]; triglyceride metabolic process [GO:0006641]</t>
  </si>
  <si>
    <t>Adenosylhomocysteinase (AdoHcyase) (EC 3.13.2.1) (S-adenosyl-L-homocysteine hydrolase)</t>
  </si>
  <si>
    <t>ERG28 BUD18 YER044C</t>
  </si>
  <si>
    <t>SUBCELLULAR LOCATION: Endoplasmic reticulum membrane {ECO:0000305|PubMed:12119386}; Multi-pass membrane protein {ECO:0000305|PubMed:12119386}.</t>
  </si>
  <si>
    <t>endoplasmic reticulum [GO:0005783]; endoplasmic reticulum membrane [GO:0005789]; protein-macromolecule adaptor activity [GO:0030674]; ergosterol biosynthetic process [GO:0006696]</t>
  </si>
  <si>
    <t>Ergosterol biosynthetic protein 28</t>
  </si>
  <si>
    <t>HOM3 YER052C</t>
  </si>
  <si>
    <t>cytoplasm [GO:0005737]; aspartate kinase activity [GO:0004072]; ATP binding [GO:0005524]; homoserine biosynthetic process [GO:0009090]; lysine biosynthetic process via diaminopimelate [GO:0009089]; methionine biosynthetic process [GO:0009086]; phosphorylation [GO:0016310]; threonine biosynthetic process [GO:0009088]</t>
  </si>
  <si>
    <t>Aspartokinase (EC 2.7.2.4) (Aspartate kinase)</t>
  </si>
  <si>
    <t>FCY2 YER056C</t>
  </si>
  <si>
    <t>cell periphery [GO:0071944]; fungal-type vacuole membrane [GO:0000329]; plasma membrane [GO:0005886]</t>
  </si>
  <si>
    <t>cell periphery [GO:0071944]; fungal-type vacuole membrane [GO:0000329]; plasma membrane [GO:0005886]; cytidine transmembrane transporter activity [GO:0015212]; nucleobase transmembrane transporter activity [GO:0015205]; cytidine transport [GO:0015861]; cytosine transport [GO:0015856]; purine-containing compound transmembrane transport [GO:0072530]</t>
  </si>
  <si>
    <t>Purine-cytosine permease FCY2 (PCP FCY2) (Cytosine/purine transport protein FCY2) (Fluorocytosine resistance protein 2)</t>
  </si>
  <si>
    <t>MOT2 CCL1 NOT4 SIG1 SSF1 YER068W</t>
  </si>
  <si>
    <t>CCR4-NOT complex [GO:0030014]; CCR4-NOT core complex [GO:0030015]; cytoplasm [GO:0005737]; nucleus [GO:0005634]</t>
  </si>
  <si>
    <t>SUBCELLULAR LOCATION: Cytoplasm {ECO:0000305}. Nucleus.</t>
  </si>
  <si>
    <t>CCR4-NOT complex [GO:0030014]; CCR4-NOT core complex [GO:0030015]; cytoplasm [GO:0005737]; nucleus [GO:0005634]; metal ion binding [GO:0046872]; RNA binding [GO:0003723]; ubiquitin protein ligase activity [GO:0061630]; ubiquitin-protein transferase activity [GO:0004842]; deadenylation-independent decapping of nuclear-transcribed mRNA [GO:0031087]; nuclear-transcribed mRNA poly(A) tail shortening [GO:0000289]; positive regulation of transcription elongation by RNA polymerase II [GO:0032968]; proteasomal protein catabolic process [GO:0010498]; protein polyubiquitination [GO:0000209]; protein ubiquitination [GO:0016567]</t>
  </si>
  <si>
    <t>General negative regulator of transcription subunit 4 (Modulator of transcription 2)</t>
  </si>
  <si>
    <t>RNR1 CRT7 RIR1 SDS12 YER070W</t>
  </si>
  <si>
    <t>cytoplasm [GO:0005737]; nucleus [GO:0005634]; ribonucleoside-diphosphate reductase complex [GO:0005971]</t>
  </si>
  <si>
    <t>SUBCELLULAR LOCATION: Cytoplasm {ECO:0000269|PubMed:12732713}.</t>
  </si>
  <si>
    <t>cytoplasm [GO:0005737]; nucleus [GO:0005634]; ribonucleoside-diphosphate reductase complex [GO:0005971]; ATP binding [GO:0005524]; identical protein binding [GO:0042802]; nucleotide binding [GO:0000166]; ribonucleoside-diphosphate reductase activity, thioredoxin disulfide as acceptor [GO:0004748]; deoxyribonucleotide biosynthetic process [GO:0009263]; DNA replication [GO:0006260]</t>
  </si>
  <si>
    <t>Ribonucleoside-diphosphate reductase large chain 1 (EC 1.17.4.1) (Ribonucleotide reductase R1 subunit 1) (Ribonucleotide reductase large subunit 1)</t>
  </si>
  <si>
    <t>ALD5 ALD3 ALDH5 YER073W</t>
  </si>
  <si>
    <t>SUBCELLULAR LOCATION: Mitochondrion matrix {ECO:0000269|PubMed:14562095, ECO:0000269|PubMed:14576278, ECO:0000269|PubMed:9473035}.</t>
  </si>
  <si>
    <t>mitochondrial matrix [GO:0005759]; mitochondrion [GO:0005739]; aldehyde dehydrogenase (NAD+) activity [GO:0004029]; aldehyde dehydrogenase [NAD(P)+] activity [GO:0004030]; acetate biosynthetic process [GO:0019413]; ethanol catabolic process [GO:0006068]</t>
  </si>
  <si>
    <t>Aldehyde dehydrogenase 5, mitochondrial (EC 1.2.1.-) (EC 1.2.1.4)</t>
  </si>
  <si>
    <t>PTP3 YER075C</t>
  </si>
  <si>
    <t>cytoplasm [GO:0005737]; nucleus [GO:0005634]; protein tyrosine phosphatase activity [GO:0004725]; cytoplasmic sequestering of protein [GO:0051220]; protein dephosphorylation [GO:0006470]; regulation of sporulation [GO:0043937]</t>
  </si>
  <si>
    <t>Tyrosine-protein phosphatase 3 (EC 3.1.3.48) (Protein-tyrosine phosphatase 3) (PTPase 3)</t>
  </si>
  <si>
    <t>ICP55 YER078C</t>
  </si>
  <si>
    <t>mitochondrial inner membrane [GO:0005743]; mitochondrion [GO:0005739]; nucleus [GO:0005634]</t>
  </si>
  <si>
    <t>SUBCELLULAR LOCATION: Nucleus {ECO:0000269|PubMed:19720832}. Mitochondrion inner membrane {ECO:0000269|PubMed:16823961, ECO:0000269|PubMed:19720832}; Peripheral membrane protein {ECO:0000269|PubMed:19720832}; Matrix side {ECO:0000269|PubMed:19720832}. Note=Has the same dual localization (mitochondrion and nucleus) as one of its substrate, NFS1. {ECO:0000269|PubMed:19720832}.</t>
  </si>
  <si>
    <t>mitochondrial inner membrane [GO:0005743]; mitochondrion [GO:0005739]; nucleus [GO:0005634]; aminopeptidase activity [GO:0004177]; manganese ion binding [GO:0030145]; metalloaminopeptidase activity [GO:0070006]; protein processing [GO:0016485]; protein stabilization [GO:0050821]</t>
  </si>
  <si>
    <t>Intermediate cleaving peptidase 55 (EC 3.4.11.26) (Intermediate cleaving peptidase of 55 kDa)</t>
  </si>
  <si>
    <t>SER33 YIL074C</t>
  </si>
  <si>
    <t>cytoplasm [GO:0005737]; alpha-ketoglutarate reductase activity [GO:0061759]; identical protein binding [GO:0042802]; NAD binding [GO:0051287]; phosphoglycerate dehydrogenase activity [GO:0004617]; L-serine biosynthetic process [GO:0006564]; serine family amino acid biosynthetic process [GO:0009070]</t>
  </si>
  <si>
    <t>D-3-phosphoglycerate dehydrogenase 2 (3-PGDH 2) (EC 1.1.1.95) (2-oxoglutarate reductase) (EC 1.1.1.399)</t>
  </si>
  <si>
    <t>UTP7 KRE31 YER082C</t>
  </si>
  <si>
    <t>90S preribosome [GO:0030686]; nucleolus [GO:0005730]; nucleoplasm [GO:0005654]; preribosome, small subunit precursor [GO:0030688]; small-subunit processome [GO:0032040]</t>
  </si>
  <si>
    <t>90S preribosome [GO:0030686]; nucleolus [GO:0005730]; nucleoplasm [GO:0005654]; preribosome, small subunit precursor [GO:0030688]; small-subunit processome [GO:0032040];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maturation of SSU-rRNA from tricistronic rRNA transcript (SSU-rRNA, 5.8S rRNA, LSU-rRNA) [GO:0000462]</t>
  </si>
  <si>
    <t>U3 small nucleolar RNA-associated protein 7 (U3 snoRNA-associated protein 7) (U three protein 7)</t>
  </si>
  <si>
    <t>TRP2 YER090W</t>
  </si>
  <si>
    <t>anthranilate synthase complex [GO:0005950]; cytoplasm [GO:0005737]</t>
  </si>
  <si>
    <t>anthranilate synthase complex [GO:0005950]; cytoplasm [GO:0005737]; anthranilate synthase activity [GO:0004049]; metal ion binding [GO:0046872]; glutamine metabolic process [GO:0006541]; tryptophan biosynthetic process [GO:0000162]</t>
  </si>
  <si>
    <t>Anthranilate synthase component 1 (EC 4.1.3.27) (Anthranilate synthase component I)</t>
  </si>
  <si>
    <t>MET6 YER091C</t>
  </si>
  <si>
    <t>cytoplasm [GO:0005737]; plasma membrane [GO:0005886]; 5-methyltetrahydropteroyltriglutamate-homocysteine S-methyltransferase activity [GO:0003871]; zinc ion binding [GO:0008270]; methionine biosynthetic process [GO:0009086]; methylation [GO:0032259]</t>
  </si>
  <si>
    <t>5-methyltetrahydropteroyltriglutamate--homocysteine methyltransferase (EC 2.1.1.14) (Cobalamin-independent methionine synthase) (Delta-P8 protein) (Methionine synthase, vitamin-B12 independent isozyme)</t>
  </si>
  <si>
    <t>TSC11 AVO3 YER093C</t>
  </si>
  <si>
    <t>cytosol [GO:0005829]; plasma membrane [GO:0005886]; TORC2 complex [GO:0031932]; vacuolar membrane [GO:0005774]</t>
  </si>
  <si>
    <t>SUBCELLULAR LOCATION: Cell membrane {ECO:0000269|PubMed:12631735}; Peripheral membrane protein {ECO:0000269|PubMed:12631735}; Cytoplasmic side {ECO:0000269|PubMed:12631735}. Vacuole membrane {ECO:0000269|PubMed:12631735}; Peripheral membrane protein {ECO:0000269|PubMed:12631735}; Cytoplasmic side {ECO:0000269|PubMed:12631735}.</t>
  </si>
  <si>
    <t>cytosol [GO:0005829]; plasma membrane [GO:0005886]; TORC2 complex [GO:0031932]; vacuolar membrane [GO:0005774]; guanyl-nucleotide exchange factor activity [GO:0005085]; establishment or maintenance of actin cytoskeleton polarity [GO:0030950]; fungal-type cell wall organization [GO:0031505]; regulation of cell growth [GO:0001558]; sphingolipid biosynthetic process [GO:0030148]; TOR signaling [GO:0031929]; TORC2 signaling [GO:0038203]</t>
  </si>
  <si>
    <t>Target of rapamycin complex 2 subunit TSC11 (TORC2 subunit TSC11) (Adheres voraciously to TOR2 protein 3) (Temperature-sensitive CSG2 suppressor protein 11)</t>
  </si>
  <si>
    <t>PRS2 PRPS2 PRS YER099C</t>
  </si>
  <si>
    <t>cytoplasm [GO:0005737]; ribose phosphate diphosphokinase complex [GO:0002189]</t>
  </si>
  <si>
    <t>cytoplasm [GO:0005737]; ribose phosphate diphosphokinase complex [GO:0002189]; ATP binding [GO:0005524]; kinase activity [GO:0016301]; magnesium ion binding [GO:0000287]; ribose phosphate diphosphokinase activity [GO:0004749]; 5-phosphoribose 1-diphosphate biosynthetic process [GO:0006015]; fungal-type cell wall organization [GO:0031505]; phosphorylation [GO:0016310]; purine nucleotide biosynthetic process [GO:0006164]; ribonucleoside monophosphate biosynthetic process [GO:0009156]</t>
  </si>
  <si>
    <t>Ribose-phosphate pyrophosphokinase 2 (EC 2.7.6.1) (Phosphoribosyl pyrophosphate synthase 2)</t>
  </si>
  <si>
    <t>NUP157 YER105C</t>
  </si>
  <si>
    <t>nuclear envelope [GO:0005635]; nuclear membrane [GO:0031965]; nuclear pore [GO:0005643]; nuclear pore inner ring [GO:0044611]; DNA binding [GO:0003677]; RNA binding [GO:0003723]; structural constituent of nuclear pore [GO:0017056]; mRNA transport [GO:0051028]; nuclear pore complex assembly [GO:0051292]; nucleocytoplasmic transport [GO:0006913]; post-transcriptional tethering of RNA polymerase II gene DNA at nuclear periphery [GO:0000973]; protein import into nucleus [GO:0006606]; protein localization to nuclear inner membrane [GO:0036228]; RNA export from nucleus [GO:0006405]; transcription-dependent tethering of RNA polymerase II gene DNA at nuclear periphery [GO:0000972]</t>
  </si>
  <si>
    <t>Nucleoporin NUP157 (Nuclear pore protein NUP157)</t>
  </si>
  <si>
    <t>KAP123 YRB4 YER110C</t>
  </si>
  <si>
    <t>cytoplasm [GO:0005737]; cytoplasmic stress granule [GO:0010494]; nuclear pore [GO:0005643]; nucleus [GO:0005634]</t>
  </si>
  <si>
    <t>SUBCELLULAR LOCATION: Cytoplasm {ECO:0000269|PubMed:9238021, ECO:0000269|PubMed:9321403}. Nucleus {ECO:0000269|PubMed:9238021, ECO:0000269|PubMed:9321403}. Nucleus, nuclear pore complex {ECO:0000269|PubMed:9321403}.</t>
  </si>
  <si>
    <t>cytoplasm [GO:0005737]; cytoplasmic stress granule [GO:0010494]; nuclear pore [GO:0005643]; nucleus [GO:0005634]; nuclear import signal receptor activity [GO:0061608]; nuclear localization sequence binding [GO:0008139]; small GTPase binding [GO:0031267]; mRNA transport [GO:0051028]; NLS-bearing protein import into nucleus [GO:0006607]; protein import into nucleus [GO:0006606]; regulation of pseudohyphal growth [GO:2000220]</t>
  </si>
  <si>
    <t>Importin subunit beta-4 (Importin-123) (Karyopherin subunit beta-4) (Karyopherin-123) (Ran-binding protein YRB4)</t>
  </si>
  <si>
    <t>BOI2 BEB1 YER114C</t>
  </si>
  <si>
    <t>cellular bud [GO:0005933]; cellular bud neck [GO:0005935]; cytoskeleton [GO:0005856]; cytosol [GO:0005829]; early endosome [GO:0005769]; recycling endosome [GO:0055037]; site of polarized growth [GO:0030427]; trans-Golgi network [GO:0005802]</t>
  </si>
  <si>
    <t>cellular bud [GO:0005933]; cellular bud neck [GO:0005935]; cytoskeleton [GO:0005856]; cytosol [GO:0005829]; early endosome [GO:0005769]; recycling endosome [GO:0055037]; site of polarized growth [GO:0030427]; trans-Golgi network [GO:0005802]; phospholipid binding [GO:0005543]; actin filament organization [GO:0007015]; budding cell apical bud growth [GO:0007118]; endosome organization [GO:0007032]; receptor recycling [GO:0001881]; retrograde transport, endosome to Golgi [GO:0042147]; septum digestion after cytokinesis [GO:0000920]</t>
  </si>
  <si>
    <t>Protein BOI2 (Protein BEB1)</t>
  </si>
  <si>
    <t>RSP5 MDP1 NPI1 YER125W SYGP-ORF41</t>
  </si>
  <si>
    <t>actin cortical patch [GO:0030479]; cellular bud tip [GO:0005934]; cytoplasm [GO:0005737]; endosome membrane [GO:0010008]; Golgi apparatus [GO:0005794]; mitochondrion [GO:0005739]; nucleus [GO:0005634]; plasma membrane [GO:0005886]; RSP5-BUL ubiquitin ligase complex [GO:1990306]; ubiquitin ligase complex [GO:0000151]</t>
  </si>
  <si>
    <t>SUBCELLULAR LOCATION: Cytoplasm {ECO:0000269|PubMed:22000681}. Nucleus {ECO:0000305}. Cytoplasm, cytoskeleton, actin patch {ECO:0000269|PubMed:22000681}.</t>
  </si>
  <si>
    <t>actin cortical patch [GO:0030479]; cellular bud tip [GO:0005934]; cytoplasm [GO:0005737]; endosome membrane [GO:0010008]; Golgi apparatus [GO:0005794]; mitochondrion [GO:0005739]; nucleus [GO:0005634]; plasma membrane [GO:0005886]; RSP5-BUL ubiquitin ligase complex [GO:1990306]; ubiquitin ligase complex [GO:0000151]; phosphatidylinositol binding [GO:0035091]; ubiquitin binding [GO:0043130]; ubiquitin protein ligase activity [GO:0061630]; ubiquitin-protein transferase activity [GO:0004842]; cellular response to UV [GO:0034644]; chromatin organization [GO:0006325]; late endosome to vacuole transport via multivesicular body sorting pathway [GO:0032511]; mitochondria-associated ubiquitin-dependent protein catabolic process [GO:0072671]; mitochondrion organization [GO:0007005]; poly(A)+ mRNA export from nucleus [GO:0016973]; positive regulation of endocytosis [GO:0045807]; positive regulation of fatty acid biosynthetic process [GO:0045723]; positive regulation of proteasomal ubiquitin-dependent protein catabolic process [GO:0032436]; positive regulation of receptor-mediated endocytosis [GO:0048260]; positive regulation of transcription by RNA polymerase II [GO:0045944]; positive regulation of ubiquitin-dependent endocytosis [GO:2000397]; proteasome-mediated ubiquitin-dependent protein catabolic process [GO:0043161]; protein autoubiquitination [GO:0051865]; protein monoubiquitination [GO:0006513]; protein polyubiquitination [GO:0000209]; protein ubiquitination [GO:0016567]; regulation of actin cytoskeleton organization [GO:0032956]; regulation of dolichol biosynthetic process [GO:0010794]; regulation of ergosterol biosynthetic process [GO:0032443]; regulation of initiation of mating projection growth [GO:0031384]; regulation of mRNA export from nucleus [GO:0010793]; regulation of multivesicular body size [GO:0010796]; regulation of nitrogen utilization [GO:0006808]; regulation of phosphate metabolic process [GO:0019220]; regulation of protein localization [GO:0032880]; regulation of ribosomal large subunit export from nucleus [GO:2000203]; regulation of rRNA processing [GO:2000232]; regulation of tRNA export from nucleus [GO:2000238]; regulation of tRNA processing [GO:2000235]; regulation of ubiquinone biosynthetic process [GO:0010795]; response to xenobiotic stimulus [GO:0009410]; ribophagy [GO:0034517]; ubiquitin-dependent endocytosis [GO:0070086]; ubiquitin-dependent protein catabolic process [GO:0006511]; ubiquitin-dependent protein catabolic process via the multivesicular body sorting pathway [GO:0043162]</t>
  </si>
  <si>
    <t>E3 ubiquitin-protein ligase RSP5 (EC 2.3.2.26) (HECT-type E3 ubiquitin transferase RSP5) (Reverses SPT-phenotype protein 5)</t>
  </si>
  <si>
    <t>NSA2 YER126C SYGP-ORF47</t>
  </si>
  <si>
    <t>SUBCELLULAR LOCATION: Nucleus, nucleolus {ECO:0000305}.</t>
  </si>
  <si>
    <t>nucleolus [GO:0005730]; nucleus [GO:0005634]; preribosome, large subunit precursor [GO:0030687]; maturation of 5.8S rRNA [GO:0000460]; maturation of 5.8S rRNA from tricistronic rRNA transcript (SSU-rRNA, 5.8S rRNA, LSU-rRNA) [GO:0000466]; maturation of LSU-rRNA [GO:0000470]; maturation of LSU-rRNA from tricistronic rRNA transcript (SSU-rRNA, 5.8S rRNA, LSU-rRNA) [GO:0000463]; ribosomal large subunit biogenesis [GO:0042273]</t>
  </si>
  <si>
    <t>Ribosome biogenesis protein NSA2 (NOP7-associated protein 2)</t>
  </si>
  <si>
    <t>GLC7 CID1 DIS2 YER133W</t>
  </si>
  <si>
    <t>cell division site [GO:0032153]; cellular bud neck [GO:0005935]; cellular bud neck septin collar [GO:0032174]; cytoplasm [GO:0005737]; incipient cellular bud site [GO:0000131]; kinetochore [GO:0000776]; mating projection base [GO:0001400]; mRNA cleavage and polyadenylation specificity factor complex [GO:0005847]; nucleolus [GO:0005730]; nucleus [GO:0005634]; protein phosphatase type 1 complex [GO:0000164]; spindle pole body [GO:0005816]</t>
  </si>
  <si>
    <t>SUBCELLULAR LOCATION: Cytoplasm {ECO:0000269|PubMed:12819204}. Nucleus {ECO:0000269|PubMed:12819204}.</t>
  </si>
  <si>
    <t>cell division site [GO:0032153]; cellular bud neck [GO:0005935]; cellular bud neck septin collar [GO:0032174]; cytoplasm [GO:0005737]; incipient cellular bud site [GO:0000131]; kinetochore [GO:0000776]; mating projection base [GO:0001400]; mRNA cleavage and polyadenylation specificity factor complex [GO:0005847]; nucleolus [GO:0005730]; nucleus [GO:0005634]; protein phosphatase type 1 complex [GO:0000164]; spindle pole body [GO:0005816]; metal ion binding [GO:0046872]; myosin phosphatase activity [GO:0017018]; protein serine/threonine phosphatase activity [GO:0004722]; ascospore formation [GO:0030437]; cellular bud site selection [GO:0000282]; chromosome organization [GO:0051276]; chromosome segregation [GO:0007059]; DNA damage checkpoint signaling [GO:0000077]; DNA replication checkpoint signaling [GO:0000076]; fungal-type cell wall chitin biosynthetic process [GO:0034221]; glycogen metabolic process [GO:0005977]; intracellular monoatomic ion homeostasis [GO:0006873]; meiotic cell cycle [GO:0051321]; mitotic spindle assembly checkpoint signaling [GO:0007094]; mRNA polyadenylation [GO:0006378]; negative regulation of actin filament polymerization [GO:0030837]; negative regulation of protein serine/threonine phosphatase activity [GO:1905183]; positive regulation of clathrin-dependent endocytosis [GO:2000370]; positive regulation of mitotic actomyosin contractile ring assembly [GO:1903501]; positive regulation of transcription by RNA polymerase II [GO:0045944]; pre-mRNA cleavage required for polyadenylation [GO:0098789]; protein localization to kinetochore [GO:0034501]; regulation of cell budding [GO:0007116]; regulation of cell cycle [GO:0051726]; regulation of cell shape [GO:0008360]; regulation of cellular response to glucose starvation [GO:1904547]; regulation of glycogen biosynthetic process [GO:0005979]; regulation of glycogen metabolic process [GO:0070873]; regulation of mitotic cell cycle [GO:0007346]; regulation of protein localization to cell division site involved in cytokinesis [GO:1901901]; replication fork processing [GO:0031297]; response to heat [GO:0009408]; response to unfolded protein [GO:0006986]; telomere maintenance [GO:0000723]; termination of RNA polymerase II transcription, poly(A)-coupled [GO:0030846]</t>
  </si>
  <si>
    <t>Serine/threonine-protein phosphatase PP1-2 (EC 3.1.3.16)</t>
  </si>
  <si>
    <t>FTR1 YER145C</t>
  </si>
  <si>
    <t>high-affinity iron permease complex [GO:0033573]; plasma membrane [GO:0005886]</t>
  </si>
  <si>
    <t>high-affinity iron permease complex [GO:0033573]; plasma membrane [GO:0005886]; ferrous iron transmembrane transporter activity [GO:0015093]; iron ion transmembrane transporter activity [GO:0005381]; arsenate ion transmembrane transport [GO:1901684]; iron ion import across cell outer membrane [GO:0098706]; iron ion transmembrane transport [GO:0034755]</t>
  </si>
  <si>
    <t>Plasma membrane iron permease</t>
  </si>
  <si>
    <t>UBP3 YER151C</t>
  </si>
  <si>
    <t>cytoplasm [GO:0005737]; cytosol [GO:0005829]; mitochondrion [GO:0005739]; nucleus [GO:0005634]; Ubp3-Bre5 deubiquitination complex [GO:1990861]</t>
  </si>
  <si>
    <t>cytoplasm [GO:0005737]; cytosol [GO:0005829]; mitochondrion [GO:0005739]; nucleus [GO:0005634]; Ubp3-Bre5 deubiquitination complex [GO:1990861]; cysteine-type deubiquitinase activity [GO:0004843]; cysteine-type endopeptidase activity [GO:0004197]; mRNA binding [GO:0003729]; negative regulation of mitophagy [GO:1901525]; protein deubiquitination [GO:0016579]; protein retention in Golgi apparatus [GO:0045053]; regulation of ER to Golgi vesicle-mediated transport [GO:0060628]; regulation of response to osmotic stress [GO:0047484]; regulation of retrograde vesicle-mediated transport, Golgi to ER [GO:2000156]; ribophagy [GO:0034517]; stress granule assembly [GO:0034063]; ubiquitin-dependent protein catabolic process [GO:0006511]</t>
  </si>
  <si>
    <t>Ubiquitin carboxyl-terminal hydrolase 3 (EC 3.4.19.12) (Deubiquitinating enzyme 3) (Ubiquitin thioesterase 3) (Ubiquitin-specific-processing protease 3)</t>
  </si>
  <si>
    <t>OXA1 PET1402 YER154W</t>
  </si>
  <si>
    <t>mitochondrial crista [GO:0030061]; mitochondrial inner boundary membrane [GO:0097002]; mitochondrion [GO:0005739]</t>
  </si>
  <si>
    <t>SUBCELLULAR LOCATION: Mitochondrion inner membrane {ECO:0000269|PubMed:22513091, ECO:0000269|PubMed:9171337}; Multi-pass membrane protein {ECO:0000269|PubMed:9171337}. Note=The availability of nuclear- and mitochondrial-encoded substrates influences the inner- membrane distribution. {ECO:0000269|PubMed:22513091}.</t>
  </si>
  <si>
    <t>mitochondrial crista [GO:0030061]; mitochondrial inner boundary membrane [GO:0097002]; mitochondrion [GO:0005739]; membrane insertase activity [GO:0032977]; mitochondrial ribosome binding [GO:0097177]; mitochondrial proton-transporting ATP synthase complex assembly [GO:0033615]; protein insertion into mitochondrial inner membrane [GO:0045039]; protein insertion into mitochondrial inner membrane from matrix [GO:0032979]</t>
  </si>
  <si>
    <t>Mitochondrial inner membrane protein OXA1 (Cytochrome oxidase biogenesis protein OXA1) (Oxidase assembly protein 1)</t>
  </si>
  <si>
    <t>BEM2 IPL2 SUP9 YER155C</t>
  </si>
  <si>
    <t>cell cortex [GO:0005938]; cellular bud tip [GO:0005934]; cytoplasm [GO:0005737]; incipient cellular bud site [GO:0000131]; mating projection tip [GO:0043332]; mitochondrion [GO:0005739]; plasma membrane [GO:0005886]; prospore membrane [GO:0005628]</t>
  </si>
  <si>
    <t>cell cortex [GO:0005938]; cellular bud tip [GO:0005934]; cytoplasm [GO:0005737]; incipient cellular bud site [GO:0000131]; mating projection tip [GO:0043332]; mitochondrion [GO:0005739]; plasma membrane [GO:0005886]; prospore membrane [GO:0005628]; GTPase activator activity [GO:0005096]; guanyl-nucleotide exchange factor activity [GO:0005085]; mRNA binding [GO:0003729]; actin cytoskeleton organization [GO:0030036]; mitotic morphogenesis checkpoint signaling [GO:0044879]; negative regulation of Rho protein signal transduction [GO:0035024]; regulation of GTPase activity [GO:0043087]; small GTPase mediated signal transduction [GO:0007264]</t>
  </si>
  <si>
    <t>GTPase-activating protein BEM2/IPL2 (Bud emergence protein 2)</t>
  </si>
  <si>
    <t>GCG1 YER163C SYGP-ORF3</t>
  </si>
  <si>
    <t>cytoplasm [GO:0005737]; nucleus [GO:0005634]; gamma-glutamylcyclotransferase activity [GO:0003839]; glutathione specific gamma-glutamylcyclotransferase activity [GO:0061928]; glutathione catabolic process [GO:0006751]</t>
  </si>
  <si>
    <t>Glutathione-specific gamma-glutamylcyclotransferase (Gamma-GCG) (EC 4.3.2.7)</t>
  </si>
  <si>
    <t>PAB1 YER165W</t>
  </si>
  <si>
    <t>cytoplasm [GO:0005737]; cytoplasmic stress granule [GO:0010494]; cytosol [GO:0005829]; intracellular non-membrane-bounded organelle [GO:0043232]; nucleus [GO:0005634]; ribonucleoprotein complex [GO:1990904]; ribosome [GO:0005840]</t>
  </si>
  <si>
    <t>SUBCELLULAR LOCATION: Cytoplasm. Nucleus. Note=Predominantly cytoplasmic. Rapidly shuttles between the nucleus and the cytoplasm. Can be exported from the nucleus through at least 2 distinct pathways, the main being dependent on the exportin CRM1, and the second requiring MEX67 and ongoing mRNA export. Import is mediated by the importin SXM1.</t>
  </si>
  <si>
    <t>cytoplasm [GO:0005737]; cytoplasmic stress granule [GO:0010494]; cytosol [GO:0005829]; intracellular non-membrane-bounded organelle [GO:0043232]; nucleus [GO:0005634]; ribonucleoprotein complex [GO:1990904]; ribosome [GO:0005840]; molecular condensate scaffold activity [GO:0140693]; mRNA 3'-UTR binding [GO:0003730]; mRNA binding [GO:0003729]; poly(A) binding [GO:0008143]; poly(U) RNA binding [GO:0008266]; promoter-specific chromatin binding [GO:1990841]; ribonuclease inhibitor activity [GO:0008428]; mRNA processing [GO:0006397]; mRNA transport [GO:0051028]; regulation of nuclear-transcribed mRNA poly(A) tail shortening [GO:0060211]; regulation of translational initiation [GO:0006446]</t>
  </si>
  <si>
    <t>Polyadenylate-binding protein, cytoplasmic and nuclear (PABP) (Poly(A)-binding protein) (ARS consensus-binding protein ACBP-67) (Polyadenylate tail-binding protein)</t>
  </si>
  <si>
    <t>DNF1 YER166W SYGP-ORF7</t>
  </si>
  <si>
    <t>cell periphery [GO:0071944]; cellular bud neck [GO:0005935]; endoplasmic reticulum [GO:0005783]; endosome membrane [GO:0010008]; Golgi apparatus [GO:0005794]; mating projection tip membrane [GO:0070867]; mitochondrion [GO:0005739]; phospholipid-translocating ATPase complex [GO:1990531]; plasma membrane [GO:0005886]</t>
  </si>
  <si>
    <t>SUBCELLULAR LOCATION: Cell membrane {ECO:0000269|PubMed:18199685}; Multi-pass membrane protein {ECO:0000269|PubMed:18199685}. Endosome membrane {ECO:0000269|PubMed:18199685}; Multi-pass membrane protein {ECO:0000269|PubMed:18199685}. Golgi apparatus, trans-Golgi network membrane {ECO:0000269|PubMed:18199685}; Multi-pass membrane protein {ECO:0000269|PubMed:18199685}.</t>
  </si>
  <si>
    <t>cell periphery [GO:0071944]; cellular bud neck [GO:0005935]; endoplasmic reticulum [GO:0005783]; endosome membrane [GO:0010008]; Golgi apparatus [GO:0005794]; mating projection tip membrane [GO:0070867]; mitochondrion [GO:0005739]; phospholipid-translocating ATPase complex [GO:1990531]; plasma membrane [GO:0005886]; ATP binding [GO:0005524]; ATP hydrolysis activity [GO:0016887]; ATPase-coupled intramembrane lipid transporter activity [GO:0140326]; identical protein binding [GO:0042802]; magnesium ion binding [GO:0000287]; phosphatidylcholine flippase activity [GO:0140345]; phosphatidylethanolamine flippase activity [GO:0090555]; endocytosis [GO:0006897]; establishment or maintenance of cell polarity [GO:0007163]; intracellular protein transport [GO:0006886]; phospholipid translocation [GO:0045332]; response to pheromone triggering conjugation with cellular fusion [GO:0000749]</t>
  </si>
  <si>
    <t>Phospholipid-transporting ATPase DNF1 (EC 7.6.2.1) (Flippase DNF1)</t>
  </si>
  <si>
    <t>BMH1 YER177W</t>
  </si>
  <si>
    <t>cytoplasm [GO:0005737]; cytoplasmic stress granule [GO:0010494]; nucleus [GO:0005634]; plasma membrane [GO:0005886]</t>
  </si>
  <si>
    <t>cytoplasm [GO:0005737]; cytoplasmic stress granule [GO:0010494]; nucleus [GO:0005634]; plasma membrane [GO:0005886]; DNA replication origin binding [GO:0003688]; enzyme activator activity [GO:0008047]; phosphoserine residue binding [GO:0050815]; RNA polymerase II-specific DNA-binding transcription factor binding [GO:0061629]; aggresome assembly [GO:0070842]; ascospore formation [GO:0030437]; DNA damage checkpoint signaling [GO:0000077]; fungal-type cell wall chitin biosynthetic process [GO:0034221]; mitotic spindle orientation checkpoint signaling [GO:0031578]; negative regulation of apoptotic process [GO:0043066]; negative regulation of transcription by RNA polymerase II [GO:0000122]; negative regulation of ubiquitin protein ligase activity [GO:1904667]; pseudohyphal growth [GO:0007124]; Ras protein signal transduction [GO:0007265]; regulation of glycogen metabolic process [GO:0070873]; signal transduction [GO:0007165]; signal transduction involved in filamentous growth [GO:0001402]</t>
  </si>
  <si>
    <t>Protein BMH1</t>
  </si>
  <si>
    <t>FMP10 YER182W</t>
  </si>
  <si>
    <t>SUBCELLULAR LOCATION: Mitochondrion membrane {ECO:0000305}; Multi-pass membrane protein {ECO:0000305}.</t>
  </si>
  <si>
    <t>Uncharacterized mitochondrial membrane protein FMP10</t>
  </si>
  <si>
    <t>SPB4 YFL002C</t>
  </si>
  <si>
    <t>90S preribosome [GO:0030686]; nucleolus [GO:0005730]; nucleoplasm [GO:0005654]; preribosome, large subunit precursor [GO:0030687]</t>
  </si>
  <si>
    <t>SUBCELLULAR LOCATION: Nucleus, nucleolus {ECO:0000269|PubMed:14562095, ECO:0000269|PubMed:9769101}.</t>
  </si>
  <si>
    <t>90S preribosome [GO:0030686]; nucleolus [GO:0005730]; nucleoplasm [GO:0005654]; preribosome, large subunit precursor [GO:0030687]; ATP binding [GO:0005524]; ATP hydrolysis activity [GO:0016887]; RNA binding [GO:0003723]; RNA helicase activity [GO:0003724]; assembly of large subunit precursor of preribosome [GO:1902626]; maturation of LSU-rRNA [GO:0000470]; ribosomal large subunit assembly [GO:0000027]</t>
  </si>
  <si>
    <t>ATP-dependent rRNA helicase SPB4 (EC 3.6.4.13) (Suppressor of PAB1 protein 4)</t>
  </si>
  <si>
    <t>SEC4 SRO6 YFL005W</t>
  </si>
  <si>
    <t>cellular bud neck [GO:0005935]; endoplasmic reticulum [GO:0005783]; endosome [GO:0005768]; incipient cellular bud site [GO:0000131]; mating projection tip [GO:0043332]; mitochondrial outer membrane [GO:0005741]; mitochondrion [GO:0005739]; plasma membrane [GO:0005886]; transport vesicle [GO:0030133]; transport vesicle membrane [GO:0030658]; vesicle [GO:0031982]</t>
  </si>
  <si>
    <t>SUBCELLULAR LOCATION: Cytoplasmic vesicle, secretory vesicle membrane; Lipid-anchor; Cytoplasmic side. Cell membrane; Lipid-anchor; Cytoplasmic side. Cytoplasm. Note=A small fraction is soluble.</t>
  </si>
  <si>
    <t>cellular bud neck [GO:0005935]; endoplasmic reticulum [GO:0005783]; endosome [GO:0005768]; incipient cellular bud site [GO:0000131]; mating projection tip [GO:0043332]; mitochondrial outer membrane [GO:0005741]; mitochondrion [GO:0005739]; plasma membrane [GO:0005886]; transport vesicle [GO:0030133]; transport vesicle membrane [GO:0030658]; vesicle [GO:0031982]; GTP binding [GO:0005525]; GTPase activity [GO:0003924]; ascospore-type prospore assembly [GO:0031321]; autophagy [GO:0006914]; exocytosis [GO:0006887]; Golgi to plasma membrane transport [GO:0006893]; membrane addition at site of cytokinesis [GO:0007107]; protein localization to plasma membrane [GO:0072659]; protein secretion [GO:0009306]; regulation of exocytosis [GO:0017157]; vesicle docking involved in exocytosis [GO:0006904]; vesicle fusion [GO:0006906]</t>
  </si>
  <si>
    <t>Ras-related protein SEC4 (Suppressor of RHO3 protein 6)</t>
  </si>
  <si>
    <t>SMC1 CHL10 YFL008W</t>
  </si>
  <si>
    <t>cohesin complex [GO:0008278]; mitotic cohesin complex [GO:0030892]; nucleus [GO:0005634]</t>
  </si>
  <si>
    <t>SUBCELLULAR LOCATION: Nucleus. Chromosome. Note=Associates with chromatin. Before prophase it is scattered along chromosome arms. At anaphase, the MCD1 subunit of the cohesin complex is cleaved, leading to the dissociation of the complex from chromosomes, allowing chromosome separation.</t>
  </si>
  <si>
    <t>cohesin complex [GO:0008278]; mitotic cohesin complex [GO:0030892]; nucleus [GO:0005634]; ATP binding [GO:0005524]; ATP hydrolysis activity [GO:0016887]; DNA binding [GO:0003677]; DNA secondary structure binding [GO:0000217]; double-stranded DNA binding [GO:0003690]; identical protein binding [GO:0042802]; minor groove of adenine-thymine-rich DNA binding [GO:0003680]; cell division [GO:0051301]; double-strand break repair [GO:0006302]; establishment of meiotic sister chromatid cohesion [GO:0034089]; establishment of mitotic sister chromatid cohesion [GO:0034087]; mitotic sister chromatid cohesion [GO:0007064]; mitotic sister chromatid segregation [GO:0000070]; sister chromatid cohesion [GO:0007062]</t>
  </si>
  <si>
    <t>Structural maintenance of chromosomes protein 1 (DA-box protein SMC1)</t>
  </si>
  <si>
    <t>LPD1 DHLP1 YFL018C</t>
  </si>
  <si>
    <t>glycine cleavage complex [GO:0005960]; mitochondrial alpha-ketoglutarate dehydrogenase complex [GO:0005947]; mitochondrial nucleoid [GO:0042645]; mitochondrial oxoglutarate dehydrogenase complex [GO:0009353]; mitochondrial pyruvate dehydrogenase complex [GO:0005967]; mitochondrion [GO:0005739]; oxoglutarate dehydrogenase complex [GO:0045252]</t>
  </si>
  <si>
    <t>glycine cleavage complex [GO:0005960]; mitochondrial alpha-ketoglutarate dehydrogenase complex [GO:0005947]; mitochondrial nucleoid [GO:0042645]; mitochondrial oxoglutarate dehydrogenase complex [GO:0009353]; mitochondrial pyruvate dehydrogenase complex [GO:0005967]; mitochondrion [GO:0005739]; oxoglutarate dehydrogenase complex [GO:0045252]; dihydrolipoyl dehydrogenase activity [GO:0004148]; flavin adenine dinucleotide binding [GO:0050660]; glycine dehydrogenase (decarboxylating) activity [GO:0004375]; oxoglutarate dehydrogenase (succinyl-transferring) activity [GO:0004591]; pyruvate dehydrogenase activity [GO:0004738]; 2-oxoglutarate metabolic process [GO:0006103]; acetyl-CoA biosynthetic process from pyruvate [GO:0006086]; glycine catabolic process [GO:0006546]; hydrogen peroxide metabolic process [GO:0042743]; isoleucine catabolic process [GO:0006550]; L-serine biosynthetic process [GO:0006564]; leucine catabolic process [GO:0006552]; pyruvate metabolic process [GO:0006090]; valine catabolic process [GO:0006574]</t>
  </si>
  <si>
    <t>Dihydrolipoyl dehydrogenase, mitochondrial (EC 1.8.1.4) (Dihydrolipoamide dehydrogenase) (Glycine decarboxylase complex subunit L) (Lipoamide dehydrogenase component of pyruvate dehydrogenase complex) (Pyruvate dehydrogenase complex E3 component)</t>
  </si>
  <si>
    <t>STE2 YFL026W</t>
  </si>
  <si>
    <t>G protein-coupled receptor homodimeric complex [GO:0038038]; plasma membrane [GO:0005886]</t>
  </si>
  <si>
    <t>SUBCELLULAR LOCATION: Cell membrane {ECO:0000269|PubMed:1330324, ECO:0000269|PubMed:14506226, ECO:0000269|PubMed:16313173, ECO:0000269|PubMed:2017168, ECO:0000269|PubMed:28073700, ECO:0000269|PubMed:2839507, ECO:0000269|PubMed:34627767, ECO:0000269|PubMed:35296853, ECO:0000269|PubMed:7935439}; Multi-pass membrane protein {ECO:0000269|PubMed:11112532, ECO:0000269|PubMed:11467956, ECO:0000269|PubMed:11473349, ECO:0000269|PubMed:1653030, ECO:0000269|PubMed:19383463, ECO:0000269|PubMed:2017168, ECO:0000269|PubMed:35296853}. Note=Internalized after binding of alpha-factor (PubMed:8392878). STE2 enters the cell by receptor-mediated endocytosis and is continuously lost and resynthesized in the presence of alpha-factor (PubMed:3015412, PubMed:1330324, PubMed:8392878, PubMed:7935439). {ECO:0000269|PubMed:1330324, ECO:0000269|PubMed:3015412, ECO:0000269|PubMed:7935439, ECO:0000269|PubMed:8392878}.</t>
  </si>
  <si>
    <t>G protein-coupled receptor homodimeric complex [GO:0038038]; plasma membrane [GO:0005886]; mating-type alpha-factor pheromone receptor activity [GO:0004934]; mating-type factor pheromone receptor activity [GO:0004932]; pheromone binding [GO:0005550]; cell projection assembly [GO:0030031]; cytogamy [GO:0000755]; pheromone-dependent signal transduction involved in conjugation with cellular fusion [GO:0000750]</t>
  </si>
  <si>
    <t>Pheromone alpha factor receptor</t>
  </si>
  <si>
    <t>TUB2 YFL037W</t>
  </si>
  <si>
    <t>cytoplasm [GO:0005737]; cytoplasmic microtubule [GO:0005881]; kinetochore microtubule [GO:0005828]; microtubule [GO:0005874]; nuclear microtubule [GO:0005880]; tubulin complex [GO:0045298]</t>
  </si>
  <si>
    <t>SUBCELLULAR LOCATION: Cytoplasm, cytoskeleton {ECO:0000269|PubMed:23001566}. Note=Colocalizes with kinesin KIP3 at the plus ends of growing microtubules and along the microtubule lattice. {ECO:0000269|PubMed:23001566}.</t>
  </si>
  <si>
    <t>cytoplasm [GO:0005737]; cytoplasmic microtubule [GO:0005881]; kinetochore microtubule [GO:0005828]; microtubule [GO:0005874]; nuclear microtubule [GO:0005880]; tubulin complex [GO:0045298]; GTP binding [GO:0005525]; GTPase activity [GO:0003924]; metal ion binding [GO:0046872]; structural constituent of cytoskeleton [GO:0005200]; cytoplasmic microtubule organization [GO:0031122]; cytoskeleton organization [GO:0007010]; homologous chromosome segregation [GO:0045143]; microtubule cytoskeleton organization [GO:0000226]; microtubule-based process [GO:0007017]; mitotic cell cycle [GO:0000278]; mitotic sister chromatid segregation [GO:0000070]; mitotic spindle assembly [GO:0090307]; mitotic spindle elongation [GO:0000022]; nuclear migration along microtubule [GO:0030473]; positive regulation of intracellular protein transport [GO:0090316]; response to antibiotic [GO:0046677]</t>
  </si>
  <si>
    <t>Tubulin beta chain (Beta-tubulin)</t>
  </si>
  <si>
    <t>SEC53 ALG4 YFL045C</t>
  </si>
  <si>
    <t>SUBCELLULAR LOCATION: Cytoplasm {ECO:0000269|PubMed:3905826}.</t>
  </si>
  <si>
    <t>cytoplasmic stress granule [GO:0010494]; cytosol [GO:0005829]; metal ion binding [GO:0046872]; phosphomannomutase activity [GO:0004615]; GDP-mannose biosynthetic process [GO:0009298]; mannose metabolic process [GO:0006013]; protein N-linked glycosylation [GO:0006487]</t>
  </si>
  <si>
    <t>Phosphomannomutase (PMM) (EC 5.4.2.8) (Asparagine-linked glycosylation protein 4)</t>
  </si>
  <si>
    <t>RGD2 YFL047W</t>
  </si>
  <si>
    <t>cell division site [GO:0032153]; cellular bud neck [GO:0005935]; cellular bud tip [GO:0005934]; cytoplasm [GO:0005737]; division septum [GO:0000935]; plasma membrane [GO:0005886]</t>
  </si>
  <si>
    <t>cell division site [GO:0032153]; cellular bud neck [GO:0005935]; cellular bud tip [GO:0005934]; cytoplasm [GO:0005737]; division septum [GO:0000935]; plasma membrane [GO:0005886]; GTPase activator activity [GO:0005096]; cytoskeleton organization [GO:0007010]; small GTPase mediated signal transduction [GO:0007264]</t>
  </si>
  <si>
    <t>Rho-GTPase-activating protein RGD2</t>
  </si>
  <si>
    <t>LOC1 YFR001W</t>
  </si>
  <si>
    <t>cytoplasm [GO:0005737]; nucleolus [GO:0005730]; nucleus [GO:0005634]; preribosome, large subunit precursor [GO:0030687]; protein folding chaperone complex [GO:0101031]</t>
  </si>
  <si>
    <t>SUBCELLULAR LOCATION: Nucleus, nucleolus {ECO:0000269|PubMed:11309412, ECO:0000269|PubMed:14562095}.</t>
  </si>
  <si>
    <t>cytoplasm [GO:0005737]; nucleolus [GO:0005730]; nucleus [GO:0005634]; preribosome, large subunit precursor [GO:0030687]; protein folding chaperone complex [GO:0101031]; identical protein binding [GO:0042802]; mRNA binding [GO:0003729];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intracellular mRNA localization [GO:0008298]; mRNA transport [GO:0051028]; negative regulation of translation [GO:0017148]; ribosomal large subunit biogenesis [GO:0042273]; ribosomal large subunit export from nucleus [GO:0000055]</t>
  </si>
  <si>
    <t>60S ribosomal subunit assembly/export protein LOC1 (Localization of ASH1 mRNA protein 1)</t>
  </si>
  <si>
    <t>RPN11 MPR1 YFR004W</t>
  </si>
  <si>
    <t>cytosol [GO:0005829]; mitochondrion [GO:0005739]; nucleus [GO:0005634]; proteasome complex [GO:0000502]; proteasome regulatory particle, lid subcomplex [GO:0008541]; proteasome storage granule [GO:0034515]</t>
  </si>
  <si>
    <t>cytosol [GO:0005829]; mitochondrion [GO:0005739]; nucleus [GO:0005634]; proteasome complex [GO:0000502]; proteasome regulatory particle, lid subcomplex [GO:0008541]; proteasome storage granule [GO:0034515]; cysteine-type deubiquitinase activity [GO:0004843]; metal ion binding [GO:0046872]; metallopeptidase activity [GO:0008237]; proteasome binding [GO:0070628]; mitochondrial fission [GO:0000266]; peroxisome fission [GO:0016559]; proteasome assembly [GO:0043248]; proteasome storage granule assembly [GO:1902906]; proteasome-mediated ubiquitin-dependent protein catabolic process [GO:0043161]; protein deubiquitination [GO:0016579]</t>
  </si>
  <si>
    <t>Ubiquitin carboxyl-terminal hydrolase RPN11 (EC 3.4.19.12) (26S proteasome regulatory subunit RPN11) (Protein MPR1)</t>
  </si>
  <si>
    <t>GSY1 YFR015C</t>
  </si>
  <si>
    <t>cytoplasm [GO:0005737]; mitochondrion [GO:0005739]; glycogen (starch) synthase activity [GO:0004373]; glycogen biosynthetic process [GO:0005978]</t>
  </si>
  <si>
    <t>Glycogen [starch] synthase isoform 1 (EC 2.4.1.11)</t>
  </si>
  <si>
    <t>CDC14 OAF3 YFR028C</t>
  </si>
  <si>
    <t>cellular bud neck [GO:0005935]; cytoplasm [GO:0005737]; mitotic spindle [GO:0072686]; nucleolus [GO:0005730]; nucleus [GO:0005634]; RENT complex [GO:0030869]; spindle pole [GO:0000922]; spindle pole body [GO:0005816]</t>
  </si>
  <si>
    <t>SUBCELLULAR LOCATION: Nucleus, nucleolus. Cytoplasm. Bud neck. Note=Sequestered in the nucleolus for most of the cell cycle by the nucleolar proteins NET1 and TOF2, and is released into the nucleus and cytoplasm during anaphase. CDC55 maintains CDC14 sequestration in the nucleolus during early meiosis, which is essential for the assembly of the meiosis I spindle. In anaphase, the CDC14 early anaphase release (FEAR) network (including CDC5, ESP1, and SLK19), and the mitotic exit network (including the DBF2-MOB1 complex) coordinately trigger the release of CDC14 from the nucleolus.</t>
  </si>
  <si>
    <t>cellular bud neck [GO:0005935]; cytoplasm [GO:0005737]; mitotic spindle [GO:0072686]; nucleolus [GO:0005730]; nucleus [GO:0005634]; RENT complex [GO:0030869]; spindle pole [GO:0000922]; spindle pole body [GO:0005816]; phosphoprotein phosphatase activity [GO:0004721]; protein serine/threonine phosphatase activity [GO:0004722]; protein tyrosine phosphatase activity [GO:0004725]; protein tyrosine/serine/threonine phosphatase activity [GO:0008138]; autophagy of mitochondrion [GO:0000422]; cell division [GO:0051301]; cellular response to osmotic stress [GO:0071470]; chromosome segregation [GO:0007059]; meiotic spindle disassembly [GO:0051229]; microtubule cytoskeleton organization [GO:0000226]; mitotic cell cycle [GO:0000278]; positive regulation of autophagosome assembly [GO:2000786]; positive regulation of cytokinesis [GO:0032467]; positive regulation of mitotic actomyosin contractile ring assembly [GO:1903501]; protein dephosphorylation [GO:0006470]; rDNA heterochromatin formation [GO:0000183]; regulation of exit from mitosis [GO:0007096]</t>
  </si>
  <si>
    <t>Tyrosine-protein phosphatase CDC14 (EC 3.1.3.48)</t>
  </si>
  <si>
    <t>MET10 YFR030W</t>
  </si>
  <si>
    <t>cytoplasm [GO:0005737]; cytosol [GO:0005829]; sulfite reductase complex (NADPH) [GO:0009337]</t>
  </si>
  <si>
    <t>cytoplasm [GO:0005737]; cytosol [GO:0005829]; sulfite reductase complex (NADPH) [GO:0009337]; flavin adenine dinucleotide binding [GO:0050660]; FMN binding [GO:0010181]; oxidoreductase activity [GO:0016491]; sulfite reductase (NADPH) activity [GO:0004783]; hydrogen sulfide biosynthetic process [GO:0070814]; sulfate assimilation [GO:0000103]; sulfur amino acid biosynthetic process [GO:0000097]</t>
  </si>
  <si>
    <t>Sulfite reductase [NADPH] flavoprotein component (EC 1.8.1.2)</t>
  </si>
  <si>
    <t>SMC2 YFR031C</t>
  </si>
  <si>
    <t>chromatin [GO:0000785]; condensed chromosome [GO:0000793]; condensin complex [GO:0000796]; mitochondrion [GO:0005739]; nucleus [GO:0005634]</t>
  </si>
  <si>
    <t>SUBCELLULAR LOCATION: Nucleus. Cytoplasm. Chromosome. Note=In interphase cells, the majority of the condensin complex is found in the cytoplasm, while a minority of the complex is associated with chromatin. A subpopulation of the complex however remains associated with chromosome foci in interphase cells. During mitosis, most of the condensin complex is associated with the chromatin. At the onset of prophase, condensin associates with chromosome arms and to chromosome condensation. Dissociation from chromosomes is observed in late telophase.</t>
  </si>
  <si>
    <t>chromatin [GO:0000785]; condensed chromosome [GO:0000793]; condensin complex [GO:0000796]; mitochondrion [GO:0005739]; nucleus [GO:0005634]; ATP binding [GO:0005524]; ATP hydrolysis activity [GO:0016887]; chromatin binding [GO:0003682]; DNA secondary structure binding [GO:0000217]; double-stranded DNA binding [GO:0003690]; minor groove of adenine-thymine-rich DNA binding [GO:0003680]; cell division [GO:0051301]; chromosome condensation [GO:0030261]; meiotic chromosome condensation [GO:0010032]; meiotic chromosome separation [GO:0051307]; mitotic chromosome condensation [GO:0007076]; mitotic sister chromatid segregation [GO:0000070]; negative regulation of meiotic DNA double-strand break formation [GO:1903342]; rDNA chromatin condensation [GO:0070550]; synaptonemal complex assembly [GO:0007130]; tRNA gene clustering [GO:0070058]</t>
  </si>
  <si>
    <t>Structural maintenance of chromosomes protein 2 (DA-box protein SMC2)</t>
  </si>
  <si>
    <t>RET2 YFR051C</t>
  </si>
  <si>
    <t>SUBCELLULAR LOCATION: Cytoplasm {ECO:0000250}. Golgi apparatus membrane {ECO:0000250}; Peripheral membrane protein {ECO:0000250}; Cytoplasmic side {ECO:0000250}. Cytoplasmic vesicle, COPI-coated vesicle membrane {ECO:0000250}; Peripheral membrane protein {ECO:0000250}; Cytoplasmic side {ECO:0000250}. Note=The coatomer is cytoplasmic or polymerized on the cytoplasmic side of the Golgi, as well as on the vesicles/buds originating from it. {ECO:0000250}.</t>
  </si>
  <si>
    <t>COPI vesicle coat [GO:0030126]; Golgi membrane [GO:0000139]; endoplasmic reticulum to Golgi vesicle-mediated transport [GO:0006888]; Golgi localization [GO:0051645]; protein transport [GO:0015031]; retrograde vesicle-mediated transport, Golgi to endoplasmic reticulum [GO:0006890]</t>
  </si>
  <si>
    <t>Coatomer subunit delta (Delta-coat protein) (Delta-COP)</t>
  </si>
  <si>
    <t>RPN12 NIN1 YFR052W</t>
  </si>
  <si>
    <t>nucleus [GO:0005634]; proteasome complex [GO:0000502]; proteasome regulatory particle, lid subcomplex [GO:0008541]; proteasome storage granule [GO:0034515]</t>
  </si>
  <si>
    <t>nucleus [GO:0005634]; proteasome complex [GO:0000502]; proteasome regulatory particle, lid subcomplex [GO:0008541]; proteasome storage granule [GO:0034515]; proteasome-mediated ubiquitin-dependent protein catabolic process [GO:0043161]; ubiquitin-dependent protein catabolic process [GO:0006511]</t>
  </si>
  <si>
    <t>26S proteasome regulatory subunit RPN12 (Nuclear integrity protein 1)</t>
  </si>
  <si>
    <t>HXK1 HKA YFR053C</t>
  </si>
  <si>
    <t>cytoplasm [GO:0005737]; cytosol [GO:0005829]; mitochondrion [GO:0005739]; ATP binding [GO:0005524]; fructokinase activity [GO:0008865]; glucokinase activity [GO:0004340]; glucose binding [GO:0005536]; hexokinase activity [GO:0004396]; mannokinase activity [GO:0019158]; carbohydrate phosphorylation [GO:0046835]; fructose import across plasma membrane [GO:1990539]; fructose metabolic process [GO:0006000]; generation of precursor metabolites and energy [GO:0006091]; glucose 6-phosphate metabolic process [GO:0051156]; glucose import [GO:0046323]; glucose metabolic process [GO:0006006]; glycolytic process [GO:0006096]; intracellular glucose homeostasis [GO:0001678]; mannose metabolic process [GO:0006013]</t>
  </si>
  <si>
    <t>Hexokinase-1 (EC 2.7.1.1) (Hexokinase PI) (Hexokinase-A)</t>
  </si>
  <si>
    <t>ERG26 YGL001C</t>
  </si>
  <si>
    <t>SUBCELLULAR LOCATION: Endoplasmic reticulum membrane {ECO:0000269|PubMed:11279045, ECO:0000269|PubMed:12119386, ECO:0000269|PubMed:15716577}; Peripheral membrane protein {ECO:0000269|PubMed:12119386, ECO:0000269|PubMed:15716577}.</t>
  </si>
  <si>
    <t>endoplasmic reticulum [GO:0005783]; endoplasmic reticulum membrane [GO:0005789]; 3-beta-hydroxy-delta5-steroid dehydrogenase activity [GO:0003854]; 4alpha-carboxy-4beta-methyl-5alpha-cholesta-8-en-3beta-ol:NAD(P)+ 3-oxidoreductase (decarboxylating) activity [GO:0103066]; 4alpha-carboxy-5alpha-cholesta-8-en-3beta-ol:NAD(P)+ 3-dehydrogenase (decarboxylating) activity [GO:0103067]; C-3 sterol dehydrogenase (C-4 sterol decarboxylase) activity [GO:0000252]; sterol-4-alpha-carboxylate 3-dehydrogenase (decarboxylating) activity [GO:0047012]; ergosterol biosynthetic process [GO:0006696]</t>
  </si>
  <si>
    <t>Sterol-4-alpha-carboxylate 3-dehydrogenase ERG26, decarboxylating (EC 1.1.1.170) (C-3 sterol dehydrogenase ERG26) (C-4 decarboxylase ERG26) (Ergosterol biosynthetic protein 26)</t>
  </si>
  <si>
    <t>PMC1 YGL006W</t>
  </si>
  <si>
    <t>fungal-type vacuole membrane [GO:0000329]; intracellular membrane-bounded organelle [GO:0043231]</t>
  </si>
  <si>
    <t>SUBCELLULAR LOCATION: Vacuole membrane; Multi-pass membrane protein.</t>
  </si>
  <si>
    <t>fungal-type vacuole membrane [GO:0000329]; intracellular membrane-bounded organelle [GO:0043231]; ATP binding [GO:0005524]; ATP hydrolysis activity [GO:0016887]; metal ion binding [GO:0046872]; P-type calcium transporter activity [GO:0005388]; calcium ion transport [GO:0006816]; intracellular calcium ion homeostasis [GO:0006874]; transmembrane transport [GO:0055085]</t>
  </si>
  <si>
    <t>Calcium-transporting ATPase 2 (EC 7.2.2.10) (Vacuolar Ca(2+)-ATPase)</t>
  </si>
  <si>
    <t>SCL1 PRC2 PRS2 YGL011C</t>
  </si>
  <si>
    <t>cytoplasm [GO:0005737]; mitochondrion [GO:0005739]; nuclear outer membrane-endoplasmic reticulum membrane network [GO:0042175]; nucleus [GO:0005634]; proteasome complex [GO:0000502]; proteasome core complex, alpha-subunit complex [GO:0019773]; proteasome storage granule [GO:0034515]</t>
  </si>
  <si>
    <t>cytoplasm [GO:0005737]; mitochondrion [GO:0005739]; nuclear outer membrane-endoplasmic reticulum membrane network [GO:0042175]; nucleus [GO:0005634]; proteasome complex [GO:0000502]; proteasome core complex, alpha-subunit complex [GO:0019773]; proteasome storage granule [GO:0034515]; proteasomal ubiquitin-independent protein catabolic process [GO:0010499]; proteasome-mediated ubiquitin-dependent protein catabolic process [GO:0043161]</t>
  </si>
  <si>
    <t>Proteasome subunit alpha type-1 (Macropain subunit C7-alpha) (Multicatalytic endopeptidase complex C7) (Proteasome component C7-alpha) (Proteasome component Y8) (Proteinase YSCE subunit 7) (SCL1 suppressor protein)</t>
  </si>
  <si>
    <t>ERG4 YGL012W YGL022</t>
  </si>
  <si>
    <t>SUBCELLULAR LOCATION: Endoplasmic reticulum membrane {ECO:0000269|PubMed:10722850}; Multi-pass membrane protein {ECO:0000255}.</t>
  </si>
  <si>
    <t>endoplasmic reticulum [GO:0005783]; endoplasmic reticulum membrane [GO:0005789]; delta24(24-1) sterol reductase activity [GO:0000246]; delta24-sterol reductase activity [GO:0050614]; ergosterol biosynthetic process [GO:0006696]</t>
  </si>
  <si>
    <t>Delta(24(24(1)))-sterol reductase ERG4 (EC 1.3.1.71) (C-24(28) sterol reductase ERG4) (Ergosterol biosynthetic protein 4) (Sterol Delta(24(28))-reductase ERG4)</t>
  </si>
  <si>
    <t>PUF4 YGL014W YGL023</t>
  </si>
  <si>
    <t>cytoplasm [GO:0005737]; mRNA binding [GO:0003729]; negative regulation of translation [GO:0017148]; nuclear-transcribed mRNA catabolic process, deadenylation-dependent decay [GO:0000288]; post-transcriptional regulation of gene expression [GO:0010608]; protein localization [GO:0008104]</t>
  </si>
  <si>
    <t>Pumilio homology domain family member 4</t>
  </si>
  <si>
    <t>KAP122 PDR6 YGL016W</t>
  </si>
  <si>
    <t>cytoplasm [GO:0005737]; nuclear envelope [GO:0005635]; nucleus [GO:0005634]</t>
  </si>
  <si>
    <t>SUBCELLULAR LOCATION: Nucleus envelope {ECO:0000269|PubMed:10525531, ECO:0000269|PubMed:10617640}.</t>
  </si>
  <si>
    <t>cytoplasm [GO:0005737]; nuclear envelope [GO:0005635]; nucleus [GO:0005634]; nuclear import signal receptor activity [GO:0061608]; protein import into nucleus [GO:0006606]; regulation of cell size [GO:0008361]</t>
  </si>
  <si>
    <t>Importin beta-like protein KAP122 (Karyopherin-122) (Pleiotropic drug resistance regulatory protein 6)</t>
  </si>
  <si>
    <t>ALK1 YGL021W G3686</t>
  </si>
  <si>
    <t>cytoplasm [GO:0005737]; nucleus [GO:0005634]; ATP binding [GO:0005524]; histone H3T3 kinase activity [GO:0072354]; protein kinase activity [GO:0004672]; protein serine kinase activity [GO:0106310]; DNA damage response [GO:0006974]; intracellular signal transduction [GO:0035556]; mitotic cell cycle [GO:0000278]; phosphorylation [GO:0016310]</t>
  </si>
  <si>
    <t>Serine/threonine-protein kinase Haspin homolog ALK1 (EC 2.7.11.1) (DNA damage-responsive protein ALK1)</t>
  </si>
  <si>
    <t>STT3 YGL022W</t>
  </si>
  <si>
    <t>endoplasmic reticulum [GO:0005783]; oligosaccharyltransferase complex [GO:0008250]</t>
  </si>
  <si>
    <t>SUBCELLULAR LOCATION: Endoplasmic reticulum membrane {ECO:0000269|PubMed:14562095}; Multi-pass membrane protein {ECO:0000269|PubMed:29301962}.</t>
  </si>
  <si>
    <t>endoplasmic reticulum [GO:0005783]; oligosaccharyltransferase complex [GO:0008250]; dolichyl-diphosphooligosaccharide-protein glycotransferase activity [GO:0004579]; metal ion binding [GO:0046872]; post-translational protein modification [GO:0043687]; protein N-linked glycosylation [GO:0006487]; protein N-linked glycosylation via asparagine [GO:0018279]</t>
  </si>
  <si>
    <t>Dolichyl-diphosphooligosaccharide--protein glycosyltransferase subunit STT3 (Oligosaccharyl transferase subunit STT3) (EC 2.4.99.18) (Staurosporine and temperature sensitivity protein 3)</t>
  </si>
  <si>
    <t>TRP5 YGL026C</t>
  </si>
  <si>
    <t>cytoplasm [GO:0005737]; nucleus [GO:0005634]; tryptophan synthase activity [GO:0004834]; tryptophan biosynthetic process [GO:0000162]</t>
  </si>
  <si>
    <t>Tryptophan synthase (EC 4.2.1.20)</t>
  </si>
  <si>
    <t>OCH1 NGD29 YGL038C</t>
  </si>
  <si>
    <t>SUBCELLULAR LOCATION: Endoplasmic reticulum membrane {ECO:0000269|PubMed:14676282, ECO:0000269|PubMed:1628616}; Single-pass type II membrane protein {ECO:0000269|PubMed:8601597, ECO:0000303|PubMed:1628616}. Golgi apparatus membrane {ECO:0000269|PubMed:14676282, ECO:0000269|PubMed:15229219, ECO:0000269|PubMed:1628616}; Single-pass type II membrane protein {ECO:0000303|PubMed:1628616}. Note=Is recycled between the trans-Golgi network and a late compartment of the endoplasmic reticulum. {ECO:0000269|PubMed:14676282}.</t>
  </si>
  <si>
    <t>endoplasmic reticulum membrane [GO:0005789]; Golgi cis cisterna [GO:0000137]; mannan polymerase complex [GO:0000136]; alpha-1,6-mannosyltransferase activity [GO:0000009]; glycolipid 1,6-alpha-mannosyltransferase activity [GO:0033164]; protein N-linked glycosylation [GO:0006487]</t>
  </si>
  <si>
    <t>Initiation-specific alpha-1,6-mannosyltransferase (EC 2.4.1.232) (Outer chain elongation protein 1)</t>
  </si>
  <si>
    <t>RPT6 CIM3 CRL3 SUG1 TBPY TBY1 YGL048C</t>
  </si>
  <si>
    <t>nucleus [GO:0005634]; proteasome complex [GO:0000502]; proteasome regulatory particle, base subcomplex [GO:0008540]; proteasome storage granule [GO:0034515]</t>
  </si>
  <si>
    <t>nucleus [GO:0005634]; proteasome complex [GO:0000502]; proteasome regulatory particle, base subcomplex [GO:0008540]; proteasome storage granule [GO:0034515]; ATP binding [GO:0005524]; ATP hydrolysis activity [GO:0016887]; proteasome-activating activity [GO:0036402]; protein domain specific binding [GO:0019904]; ubiquitin protein ligase binding [GO:0031625]; chromatin remodeling [GO:0006338]; negative regulation of DNA-binding transcription factor activity [GO:0043433]; nonfunctional rRNA decay [GO:0070651]; nucleotide-excision repair [GO:0006289]; positive regulation of DNA-binding transcription factor activity [GO:0051091]; positive regulation of RNA polymerase II transcription preinitiation complex assembly [GO:0045899]; positive regulation of transcription elongation by RNA polymerase II [GO:0032968]; proteasome regulatory particle assembly [GO:0070682]; proteasome-mediated ubiquitin-dependent protein catabolic process [GO:0043161]</t>
  </si>
  <si>
    <t>26S proteasome regulatory subunit 8 homolog (Protein CIM3) (Protein SUG1) (Tat-binding protein TBY1)</t>
  </si>
  <si>
    <t>ERV14 YGL054C</t>
  </si>
  <si>
    <t>cell periphery [GO:0071944]; COPII-coated ER to Golgi transport vesicle [GO:0030134]; endoplasmic reticulum [GO:0005783]; endoplasmic reticulum membrane [GO:0005789]; Golgi membrane [GO:0000139]</t>
  </si>
  <si>
    <t>SUBCELLULAR LOCATION: Endoplasmic reticulum membrane; Multi-pass membrane protein. Golgi apparatus membrane; Multi-pass membrane protein. Note=Resides in the endoplasmic and Golgi compartments, and then packaged into endoplasmic reticulum derived vesicles.</t>
  </si>
  <si>
    <t>cell periphery [GO:0071944]; COPII-coated ER to Golgi transport vesicle [GO:0030134]; endoplasmic reticulum [GO:0005783]; endoplasmic reticulum membrane [GO:0005789]; Golgi membrane [GO:0000139]; cargo receptor activity [GO:0038024]; ascospore formation [GO:0030437]; axial cellular bud site selection [GO:0007120]; endoplasmic reticulum to Golgi vesicle-mediated transport [GO:0006888]; negative regulation of receptor localization to synapse [GO:1902684]; regulation of AMPA receptor activity [GO:2000311]</t>
  </si>
  <si>
    <t>ER-derived vesicles protein ERV14</t>
  </si>
  <si>
    <t>PYC1 PYV YGL062W</t>
  </si>
  <si>
    <t>cytoplasm [GO:0005737]; cytosol [GO:0005829]; ATP binding [GO:0005524]; metal ion binding [GO:0046872]; pyruvate carboxylase activity [GO:0004736]; gluconeogenesis [GO:0006094]; pyruvate metabolic process [GO:0006090]</t>
  </si>
  <si>
    <t>Pyruvate carboxylase 1 (EC 6.4.1.1) (Pyruvic carboxylase 1) (PCB 1)</t>
  </si>
  <si>
    <t>ALG2 YGL065C</t>
  </si>
  <si>
    <t>SUBCELLULAR LOCATION: Endoplasmic reticulum membrane {ECO:0000269|PubMed:15044395}; Multi-pass membrane protein {ECO:0000269|PubMed:15044395}.</t>
  </si>
  <si>
    <t>endoplasmic reticulum [GO:0005783]; endoplasmic reticulum membrane [GO:0005789]; alpha-1,3-mannosyltransferase activity [GO:0000033]; alpha-1,6-mannosyltransferase activity [GO:0000009]; GDP-Man:Man1GlcNAc2-PP-Dol alpha-1,3-mannosyltransferase activity [GO:0004378]; GDP-Man:Man2GlcNAc2-PP-dolichol alpha-1,6-mannosyltransferase activity [GO:0102704]; glycolipid 1,6-alpha-mannosyltransferase activity [GO:0033164]; oligosaccharide-lipid intermediate biosynthetic process [GO:0006490]; protein glycosylation [GO:0006486]</t>
  </si>
  <si>
    <t>Alpha-1,3/1,6-mannosyltransferase ALG2 (EC 2.4.1.132) (EC 2.4.1.257) (Asparagine-linked glycosylation protein 2) (GDP-Man:Man(1)GlcNAc(2)-PP-Dol alpha-1,3-mannosyltransferase) (GDP-Man:Man(1)GlcNAc(2)-PP-dolichol mannosyltransferase) (GDP-Man:Man(2)GlcNAc(2)-PP-Dol alpha-1,6-mannosyltransferase)</t>
  </si>
  <si>
    <t>MNP1 MRPL12 YGL068W</t>
  </si>
  <si>
    <t>mitochondrial inner membrane [GO:0005743]; mitochondrial large ribosomal subunit [GO:0005762]; mitochondrial nucleoid [GO:0042645]; mitochondrion [GO:0005739]</t>
  </si>
  <si>
    <t>SUBCELLULAR LOCATION: Mitochondrion {ECO:0000269|PubMed:14562095, ECO:0000269|PubMed:14576278, ECO:0000269|PubMed:15221522, ECO:0000269|PubMed:19756047}.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</si>
  <si>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mitochondrial inner membrane [GO:0005743]; mitochondrial large ribosomal subunit [GO:0005762]; mitochondrial nucleoid [GO:0042645]; mitochondrion [GO:0005739]; mRNA binding [GO:0003729]; structural constituent of ribosome [GO:0003735]; mitochondrial translation [GO:0032543]; translation [GO:0006412]</t>
  </si>
  <si>
    <t>54S ribosomal protein L12, mitochondrial (Mitochondrial large ribosomal subunit protein bL12m) (Mitochondrial-nucleoid protein 1)</t>
  </si>
  <si>
    <t>MPS2 MMC1 YGL075C</t>
  </si>
  <si>
    <t>endoplasmic reticulum [GO:0005783]; meiotic nuclear membrane microtubule tethering complex [GO:0034993]; mitotic nuclear membrane microtubule tethering complex [GO:0106084]; nuclear envelope [GO:0005635]; nuclear outer membrane [GO:0005640]; spindle pole body [GO:0005816]</t>
  </si>
  <si>
    <t>SUBCELLULAR LOCATION: Nucleus membrane {ECO:0000269|PubMed:10397772}; Single-pass membrane protein {ECO:0000269|PubMed:10397772}. Cytoplasm, cytoskeleton, microtubule organizing center, spindle pole body {ECO:0000269|PubMed:10397772}.</t>
  </si>
  <si>
    <t>endoplasmic reticulum [GO:0005783]; meiotic nuclear membrane microtubule tethering complex [GO:0034993]; mitotic nuclear membrane microtubule tethering complex [GO:0106084]; nuclear envelope [GO:0005635]; nuclear outer membrane [GO:0005640]; spindle pole body [GO:0005816]; cytoskeleton-nuclear membrane anchor activity [GO:0140444]; karyogamy [GO:0000741]; mitotic spindle pole body localization [GO:1990608]; protein localization to spindle pole body [GO:0071988]; spindle pole body duplication [GO:0030474]</t>
  </si>
  <si>
    <t>Monopolar spindle protein 2</t>
  </si>
  <si>
    <t>DBP3 YGL078C</t>
  </si>
  <si>
    <t>SUBCELLULAR LOCATION: Nucleus, nucleolus {ECO:0000269|PubMed:14562095, ECO:0000269|PubMed:9032262}.</t>
  </si>
  <si>
    <t>nucleolus [GO:0005730]; preribosome, large subunit precursor [GO:0030687]; ATP binding [GO:0005524]; ATP hydrolysis activity [GO:0016887]; ATP-dependent activity, acting on RNA [GO:0008186]; RNA binding [GO:0003723]; RNA helicase activity [GO:0003724]; endonucleolytic cleavage in ITS1 upstream of 5.8S rRNA from tricistronic rRNA transcript (SSU-rRNA, 5.8S rRNA, LSU-rRNA) [GO:0000464]; rRNA processing [GO:0006364]</t>
  </si>
  <si>
    <t>ATP-dependent RNA helicase DBP3 (EC 3.6.4.13) (DEAD box protein 3) (Helicase CA3)</t>
  </si>
  <si>
    <t>GUP1 YGL084C</t>
  </si>
  <si>
    <t>endoplasmic reticulum [GO:0005783]; endoplasmic reticulum membrane [GO:0005789]; mitochondrial membrane [GO:0031966]; plasma membrane [GO:0005886]</t>
  </si>
  <si>
    <t>SUBCELLULAR LOCATION: Cell membrane {ECO:0000269|PubMed:15813700}; Multi-pass membrane protein {ECO:0000255}. Endoplasmic reticulum membrane {ECO:0000269|PubMed:14562095, ECO:0000269|PubMed:15813700}; Multi-pass membrane protein {ECO:0000255}. Mitochondrion membrane {ECO:0000269|PubMed:30184078}; Multi-pass membrane protein {ECO:0000255}.</t>
  </si>
  <si>
    <t>endoplasmic reticulum [GO:0005783]; endoplasmic reticulum membrane [GO:0005789]; mitochondrial membrane [GO:0031966]; plasma membrane [GO:0005886]; O-acyltransferase activity [GO:0008374]; glycerol catabolic process [GO:0019563]; glycerol transmembrane transport [GO:0015793]; GPI anchor biosynthetic process [GO:0006506]</t>
  </si>
  <si>
    <t>Membrane-bound O-acyltransferase GUP1 (Glycerol uptake protein 1)</t>
  </si>
  <si>
    <t>NBP35 YGL091C</t>
  </si>
  <si>
    <t>cytoplasm [GO:0005737]; cytosol [GO:0005829]; iron-sulfur cluster assembly complex [GO:1990229]; Nbp35-Cfd1 ATPase complex [GO:1904564]; nucleus [GO:0005634]</t>
  </si>
  <si>
    <t>cytoplasm [GO:0005737]; cytosol [GO:0005829]; iron-sulfur cluster assembly complex [GO:1990229]; Nbp35-Cfd1 ATPase complex [GO:1904564]; nucleus [GO:0005634]; 4 iron, 4 sulfur cluster binding [GO:0051539]; ATP binding [GO:0005524]; ATP hydrolysis activity [GO:0016887]; ATP-dependent FeS chaperone activity [GO:0140663]; iron ion binding [GO:0005506]; iron-sulfur cluster binding [GO:0051536]; iron-sulfur cluster assembly [GO:0016226]; tRNA wobble uridine modification [GO:0002098]</t>
  </si>
  <si>
    <t>Cytosolic Fe-S cluster assembly factor NBP35 (Nucleotide-binding protein 35)</t>
  </si>
  <si>
    <t>NUP145 RAT10 YGL092W</t>
  </si>
  <si>
    <t>chromosome, telomeric region [GO:0000781]; nuclear envelope [GO:0005635]; nuclear membrane [GO:0031965]; nuclear pore [GO:0005643]; nuclear pore central transport channel [GO:0044613]; nuclear pore cytoplasmic filaments [GO:0044614]; nuclear pore outer ring [GO:0031080]</t>
  </si>
  <si>
    <t>SUBCELLULAR LOCATION: [Nucleoporin NUP145C]: Nucleus, nuclear pore complex {ECO:0000269|PubMed:10684247}. Nucleus membrane; Peripheral membrane protein; Cytoplasmic side. Nucleus membrane; Peripheral membrane protein; Nucleoplasmic side. Note=Symmetrically distributed on the cytoplasmic and nucleoplasmic side of nuclear envelope.; SUBCELLULAR LOCATION: [Nucleoporin NUP145N]: Nucleus, nuclear pore complex {ECO:0000269|PubMed:10684247}. Nucleus membrane; Peripheral membrane protein; Nucleoplasmic side. Note=Biased towards the nucleoplasmic side, nuclear pore complex.</t>
  </si>
  <si>
    <t>chromosome, telomeric region [GO:0000781]; nuclear envelope [GO:0005635]; nuclear membrane [GO:0031965]; nuclear pore [GO:0005643]; nuclear pore central transport channel [GO:0044613]; nuclear pore cytoplasmic filaments [GO:0044614]; nuclear pore outer ring [GO:0031080]; hydrolase activity [GO:0016787]; nuclear localization sequence binding [GO:0008139]; RNA binding [GO:0003723]; structural constituent of nuclear pore [GO:0017056]; double-strand break repair [GO:0006302]; NLS-bearing protein import into nucleus [GO:0006607]; nuclear pore localization [GO:0051664]; nucleocytoplasmic transport [GO:0006913]; poly(A)+ mRNA export from nucleus [GO:0016973]; positive regulation of DNA-templated transcription [GO:0045893]; post-transcriptional tethering of RNA polymerase II gene DNA at nuclear periphery [GO:0000973]; protein import into nucleus [GO:0006606]; protein localization to nuclear inner membrane [GO:0036228]; regulation of nucleocytoplasmic transport [GO:0046822]; RNA export from nucleus [GO:0006405]; subtelomeric heterochromatin formation [GO:0031509]; telomere tethering at nuclear periphery [GO:0034398]; tRNA export from nucleus [GO:0006409]</t>
  </si>
  <si>
    <t>Nucleoporin NUP145 (EC 3.4.21.-) (Nuclear pore protein NUP145) [Cleaved into: Nucleoporin NUP145N (N-NUP145); Nucleoporin NUP145C (C-NUP145)]</t>
  </si>
  <si>
    <t>LSG1 YGL099W</t>
  </si>
  <si>
    <t>cytoplasm [GO:0005737]; cytosol [GO:0005829]; cytosolic large ribosomal subunit [GO:0022625]; mating projection tip [GO:0043332]</t>
  </si>
  <si>
    <t>SUBCELLULAR LOCATION: Cytoplasm {ECO:0000269|PubMed:12773575, ECO:0000269|PubMed:14562095}.</t>
  </si>
  <si>
    <t>cytoplasm [GO:0005737]; cytosol [GO:0005829]; cytosolic large ribosomal subunit [GO:0022625]; mating projection tip [GO:0043332]; GTP binding [GO:0005525]; GTPase activity [GO:0003924]; mRNA binding [GO:0003729]; protein transport [GO:0015031]; ribosomal large subunit assembly [GO:0000027]; ribosomal subunit export from nucleus [GO:0000054]</t>
  </si>
  <si>
    <t>Large subunit GTPase 1 (EC 3.6.1.-)</t>
  </si>
  <si>
    <t>SEH1 YGL100W</t>
  </si>
  <si>
    <t>nuclear envelope [GO:0005635]; nuclear membrane [GO:0031965]; nuclear pore [GO:0005643]; nuclear pore outer ring [GO:0031080]; Seh1-associated complex [GO:0035859]; vacuolar membrane [GO:0005774]</t>
  </si>
  <si>
    <t>SUBCELLULAR LOCATION: Nucleus, nuclear pore complex {ECO:0000269|PubMed:10684247}. Nucleus membrane {ECO:0000269|PubMed:10684247}; Peripheral membrane protein {ECO:0000269|PubMed:10684247}; Cytoplasmic side {ECO:0000269|PubMed:10684247}. Vacuole membrane {ECO:0000269|PubMed:21454883}; Peripheral membrane protein {ECO:0000269|PubMed:21454883}. Nucleus membrane {ECO:0000269|PubMed:10684247}; Peripheral membrane protein {ECO:0000269|PubMed:10684247}; Nucleoplasmic side {ECO:0000269|PubMed:10684247}. Note=Symmetric distribution. {ECO:0000269|PubMed:10684247}.</t>
  </si>
  <si>
    <t>nuclear envelope [GO:0005635]; nuclear membrane [GO:0031965]; nuclear pore [GO:0005643]; nuclear pore outer ring [GO:0031080]; Seh1-associated complex [GO:0035859]; vacuolar membrane [GO:0005774]; structural constituent of nuclear pore [GO:0017056]; cellular response to amino acid starvation [GO:0034198]; mRNA transport [GO:0051028]; nucleocytoplasmic transport [GO:0006913]; positive regulation of TORC1 signaling [GO:1904263]; protein transport [GO:0015031]; regulation of TORC1 signaling [GO:1903432]</t>
  </si>
  <si>
    <t>Nucleoporin SEH1 (Nuclear pore protein SEH1) (SEC13 homolog 1)</t>
  </si>
  <si>
    <t>ARC1 G4P1 YGL105W G3085</t>
  </si>
  <si>
    <t>cytoplasm [GO:0005737]; cytoplasmic stress granule [GO:0010494]; methionyl glutamyl tRNA synthetase complex [GO:0017102]</t>
  </si>
  <si>
    <t>SUBCELLULAR LOCATION: Cytoplasm {ECO:0000269|PubMed:11726524, ECO:0000269|PubMed:15710377, ECO:0000269|PubMed:17131041, ECO:0000269|PubMed:8895587}. Note=Largely excluded from the nucleus.</t>
  </si>
  <si>
    <t>cytoplasm [GO:0005737]; cytoplasmic stress granule [GO:0010494]; methionyl glutamyl tRNA synthetase complex [GO:0017102]; enzyme activator activity [GO:0008047]; phosphatidylinositol-3,5-bisphosphate binding [GO:0080025]; phosphatidylinositol-3-phosphate binding [GO:0032266]; tRNA binding [GO:0000049]; glutamyl-tRNA aminoacylation [GO:0006424]; methionyl-tRNA aminoacylation [GO:0006431]; positive regulation of ligase activity [GO:0051351]; tRNA aminoacylation for protein translation [GO:0006418]</t>
  </si>
  <si>
    <t>tRNA-aminoacylation cofactor ARC1 (Acyl-RNA-complex protein 1) (GU4 nucleic-binding protein 1) (G4p1 protein) (P42) (tRNA-interacting factor ARC1)</t>
  </si>
  <si>
    <t>CUE3 RQT3 YGL110C G3060</t>
  </si>
  <si>
    <t>cytoplasm [GO:0005737]; ubiquitin binding [GO:0043130]; rescue of stalled ribosome [GO:0072344]; ribosome disassembly [GO:0032790]; ribosome-associated ubiquitin-dependent protein catabolic process [GO:1990116]</t>
  </si>
  <si>
    <t>RQC trigger complex subunit CUE3 (CUE domain-containing protein 3) (Coupling of ubiquitin conjugation to ER degradation protein 3)</t>
  </si>
  <si>
    <t>NSA1 YGL111W G2990</t>
  </si>
  <si>
    <t>nucleolus [GO:0005730]; nucleus [GO:0005634]; preribosome, large subunit precursor [GO:0030687]; ribosomal large subunit biogenesis [GO:0042273]; rRNA processing [GO:0006364]</t>
  </si>
  <si>
    <t>Ribosome biogenesis protein NSA1 (NOP7-associated protein 1)</t>
  </si>
  <si>
    <t>TAF6 TAF60 YGL112C G2985</t>
  </si>
  <si>
    <t>cytosol [GO:0005829]; nucleus [GO:0005634]; SAGA complex [GO:0000124]; SLIK (SAGA-like) complex [GO:0046695]; transcription factor TFIID complex [GO:0005669]</t>
  </si>
  <si>
    <t>cytosol [GO:0005829]; nucleus [GO:0005634]; SAGA complex [GO:0000124]; SLIK (SAGA-like) complex [GO:0046695]; transcription factor TFIID complex [GO:0005669]; chromatin binding [GO:0003682]; identical protein binding [GO:0042802]; molecular adaptor activity [GO:0060090]; protein heterodimerization activity [GO:0046982]; RNA polymerase II general transcription initiation factor activity [GO:0016251]; RNA polymerase II-specific DNA-binding transcription factor binding [GO:0061629]; transcription coactivator activity [GO:0003713]; chromatin organization [GO:0006325]; histone acetylation [GO:0016573]; histone deubiquitination [GO:0016578]; positive regulation of DNA-templated transcription initiation [GO:2000144]; positive regulation of transcription by RNA polymerase II [GO:0045944]; regulation of transcription by RNA polymerase II [GO:0006357]; RNA polymerase II preinitiation complex assembly [GO:0051123]; transcription by RNA polymerase II [GO:0006366]</t>
  </si>
  <si>
    <t>Transcription initiation factor TFIID subunit 6 (TBP-associated factor 6) (TBP-associated factor 60 kDa) (TAFII-60) (TAFII60)</t>
  </si>
  <si>
    <t>COQ8 ABC1 YGL119W</t>
  </si>
  <si>
    <t>SUBCELLULAR LOCATION: Mitochondrion inner membrane {ECO:0000269|PubMed:11279158, ECO:0000269|PubMed:18801050, ECO:0000269|PubMed:21296186}; Peripheral membrane protein {ECO:0000269|PubMed:11279158, ECO:0000269|PubMed:18801050, ECO:0000269|PubMed:21296186}; Matrix side {ECO:0000269|PubMed:11279158, ECO:0000269|PubMed:18801050, ECO:0000269|PubMed:21296186}.</t>
  </si>
  <si>
    <t>mitochondrial inner membrane [GO:0005743]; mitochondrial matrix [GO:0005759]; mitochondrion [GO:0005739]; ATP binding [GO:0005524]; ATP hydrolysis activity [GO:0016887]; kinase activity [GO:0016301]; lipid binding [GO:0008289]; protein kinase activity [GO:0004672]; phosphorylation [GO:0016310]; ubiquinone biosynthetic process [GO:0006744]; ubiquinone-6 biosynthetic process [GO:1901006]</t>
  </si>
  <si>
    <t>Atypical kinase COQ8, mitochondrial (EC 2.7.-.-) (Activity of bc1 complex protein 1) (Coenzyme Q protein 8) (Ubiquinone biosynthesis protein COQ8)</t>
  </si>
  <si>
    <t>PRP43 YGL120C</t>
  </si>
  <si>
    <t>90S preribosome [GO:0030686]; mitochondrion [GO:0005739]; nucleolus [GO:0005730]; post-mRNA release spliceosomal complex [GO:0071014]; small-subunit processome [GO:0032040]; spliceosomal complex [GO:0005681]</t>
  </si>
  <si>
    <t>90S preribosome [GO:0030686]; mitochondrion [GO:0005739]; nucleolus [GO:0005730]; post-mRNA release spliceosomal complex [GO:0071014]; small-subunit processome [GO:0032040]; spliceosomal complex [GO:0005681]; ATP binding [GO:0005524]; ATP hydrolysis activity [GO:0016887]; helicase activity [GO:0004386]; mRNA binding [GO:0003729]; RNA binding [GO:0003723]; RNA helicase activity [GO:0003724]; maturation of 5.8S rRNA from tricistronic rRNA transcript (SSU-rRNA, 5.8S rRNA, LSU-rRNA) [GO:0000466]; maturation of LSU-rRNA from tricistronic rRNA transcript (SSU-rRNA, 5.8S rRNA, LSU-rRNA) [GO:0000463]; maturation of SSU-rRNA [GO:0030490]; maturation of SSU-rRNA from tricistronic rRNA transcript (SSU-rRNA, 5.8S rRNA, LSU-rRNA) [GO:0000462]; ribosomal large subunit biogenesis [GO:0042273]; rRNA processing [GO:0006364]; spliceosomal complex disassembly [GO:0000390]</t>
  </si>
  <si>
    <t>Pre-mRNA-splicing factor ATP-dependent RNA helicase PRP43 (EC 3.6.4.13) (Helicase JA1)</t>
  </si>
  <si>
    <t>SCS3 FIT2B YGL126W G2868</t>
  </si>
  <si>
    <t>endoplasmic reticulum [GO:0005783]; endoplasmic reticulum lumen [GO:0005788]; endoplasmic reticulum membrane [GO:0005789]</t>
  </si>
  <si>
    <t>SUBCELLULAR LOCATION: Endoplasmic reticulum membrane {ECO:0000255|HAMAP-Rule:MF_03231, ECO:0000269|PubMed:26504167, ECO:0000269|PubMed:29417057, ECO:0000269|PubMed:29526591}; Multi-pass membrane protein {ECO:0000255|HAMAP-Rule:MF_03231}. Note=Enriched at sites of lipid droplet (LD) biogenesis. {ECO:0000269|PubMed:29526591}.</t>
  </si>
  <si>
    <t>endoplasmic reticulum [GO:0005783]; endoplasmic reticulum lumen [GO:0005788]; endoplasmic reticulum membrane [GO:0005789]; acyl-coenzyme A diphosphatase activity [GO:0106399]; hydrolase activity, acting on acid anhydrides, in phosphorus-containing anhydrides [GO:0016818]; lipid droplet formation [GO:0140042]; lipid droplet organization [GO:0034389]; lipid storage [GO:0019915]; phospholipid biosynthetic process [GO:0008654]; phospholipid metabolic process [GO:0006644]</t>
  </si>
  <si>
    <t>Acyl-coenzyme A diphosphatase SCS3 (EC 3.6.1.-) (FIT family protein SCS3)</t>
  </si>
  <si>
    <t>SEC27 YGL137W G2827</t>
  </si>
  <si>
    <t>COPI vesicle coat [GO:0030126]; Golgi membrane [GO:0000139]; structural molecule activity [GO:0005198]; ubiquitin binding [GO:0043130]; endoplasmic reticulum to Golgi vesicle-mediated transport [GO:0006888]; intra-Golgi vesicle-mediated transport [GO:0006891]; intracellular mRNA localization [GO:0008298]; intracellular protein transport [GO:0006886]; late endosome to vacuole transport via multivesicular body sorting pathway [GO:0032511]; retrograde vesicle-mediated transport, Golgi to endoplasmic reticulum [GO:0006890]</t>
  </si>
  <si>
    <t>Coatomer subunit beta' (Beta'-coat protein) (Beta'-COP)</t>
  </si>
  <si>
    <t>FLC3 YGL139W G2812</t>
  </si>
  <si>
    <t>SUBCELLULAR LOCATION: Endoplasmic reticulum membrane {ECO:0000269|PubMed:16717099}; Multi-pass membrane protein {ECO:0000269|PubMed:16717099}.</t>
  </si>
  <si>
    <t>endoplasmic reticulum [GO:0005783]; endoplasmic reticulum membrane [GO:0005789]; mitochondrion [GO:0005739]; FAD transmembrane transporter activity [GO:0015230]; FAD transport [GO:0015883]; fungal-type cell wall biogenesis [GO:0009272]; sphingolipid biosynthetic process [GO:0030148]; transmembrane transport [GO:0055085]</t>
  </si>
  <si>
    <t>Putative flavin carrier protein 3 (FAD transporter 3) (TRP-like ion channel FLC3)</t>
  </si>
  <si>
    <t>HUL5 YGL141W</t>
  </si>
  <si>
    <t>cytoplasm [GO:0005737]; cytosol [GO:0005829]; nucleus [GO:0005634]; proteasome complex [GO:0000502]</t>
  </si>
  <si>
    <t>SUBCELLULAR LOCATION: Cytoplasm, cytosol {ECO:0000269|PubMed:21983566, ECO:0000305|PubMed:14562095}. Nucleus {ECO:0000269|PubMed:14562095, ECO:0000269|PubMed:21983566}.</t>
  </si>
  <si>
    <t>cytoplasm [GO:0005737]; cytosol [GO:0005829]; nucleus [GO:0005634]; proteasome complex [GO:0000502]; ubiquitin protein ligase activity [GO:0061630]; ubiquitin-ubiquitin ligase activity [GO:0034450]; cytoplasm protein quality control by the ubiquitin-proteasome system [GO:0071629]; free ubiquitin chain polymerization [GO:0010994]; protein polyubiquitination [GO:0000209]; ubiquitin-dependent ERAD pathway [GO:0030433]; ubiquitin-dependent protein catabolic process [GO:0006511]</t>
  </si>
  <si>
    <t>E3 ubiquitin-protein ligase HUL5 (EC 2.3.2.26)</t>
  </si>
  <si>
    <t>NUT1 MED5 YGL151W G1876</t>
  </si>
  <si>
    <t>core mediator complex [GO:0070847]; mediator complex [GO:0016592]; mitochondrion [GO:0005739]; nucleus [GO:0005634]</t>
  </si>
  <si>
    <t>core mediator complex [GO:0070847]; mediator complex [GO:0016592]; mitochondrion [GO:0005739]; nucleus [GO:0005634]; transcription coregulator activity [GO:0003712]; positive regulation of transcription elongation by RNA polymerase II [GO:0032968]; positive regulation of transcription initiation by RNA polymerase II [GO:0060261]; regulation of transcription by RNA polymerase II [GO:0006357]; RNA polymerase II preinitiation complex assembly [GO:0051123]; transcription by RNA polymerase II [GO:0006366]</t>
  </si>
  <si>
    <t>Mediator of RNA polymerase II transcription subunit 5 (Mediator complex subunit 5) (Negative regulator of URS2 protein 1)</t>
  </si>
  <si>
    <t>AMS1 YGL156W G1861</t>
  </si>
  <si>
    <t>Cvt complex [GO:0034270]; fungal-type vacuole membrane [GO:0000329]</t>
  </si>
  <si>
    <t>SUBCELLULAR LOCATION: Vacuole {ECO:0000269|PubMed:11264288, ECO:0000269|PubMed:2266133}. Note=Localizes to the inner surface of the vacuolar membrane. Under nutrient-rich conditions, the protein is delivered to the vacuole by the cytoplasm to vacuole targeting (Cvt) pathway. Under starvation conditions, the protein is localized through autophagy.</t>
  </si>
  <si>
    <t>Cvt complex [GO:0034270]; fungal-type vacuole membrane [GO:0000329]; alpha-mannosidase activity [GO:0004559]; carbohydrate binding [GO:0030246]; metal ion binding [GO:0046872]; mannose catabolic process [GO:0019309]; oligosaccharide catabolic process [GO:0009313]</t>
  </si>
  <si>
    <t>Alpha-mannosidase (EC 3.2.1.24) (Alpha-D-mannoside mannohydrolase)</t>
  </si>
  <si>
    <t>YGL159W G1840</t>
  </si>
  <si>
    <t>Uncharacterized protein YGL159W</t>
  </si>
  <si>
    <t>AIM14 YGL160W G1837</t>
  </si>
  <si>
    <t>endoplasmic reticulum [GO:0005783]; perinuclear endoplasmic reticulum [GO:0097038]; plasma membrane [GO:0005886]</t>
  </si>
  <si>
    <t>endoplasmic reticulum [GO:0005783]; perinuclear endoplasmic reticulum [GO:0097038]; plasma membrane [GO:0005886]; ferric-chelate reductase activity [GO:0000293]; superoxide-generating NAD(P)H oxidase activity [GO:0016175]; apoptotic process [GO:0006915]; reductive iron assimilation [GO:0033215]; regulation of actin cytoskeleton organization [GO:0032956]</t>
  </si>
  <si>
    <t>Probable metalloreductase AIM14 (EC 1.16.1.-) (Altered inheritance of mitochondria protein 14)</t>
  </si>
  <si>
    <t>PMR1 BSD1 SCC1 YGL167C G1666</t>
  </si>
  <si>
    <t>endoplasmic reticulum [GO:0005783]; Golgi apparatus [GO:0005794]; Golgi membrane [GO:0000139]; plasma membrane [GO:0005886]</t>
  </si>
  <si>
    <t>SUBCELLULAR LOCATION: Golgi apparatus membrane; Multi-pass membrane protein.</t>
  </si>
  <si>
    <t>endoplasmic reticulum [GO:0005783]; Golgi apparatus [GO:0005794]; Golgi membrane [GO:0000139]; plasma membrane [GO:0005886]; ATP binding [GO:0005524]; ATP hydrolysis activity [GO:0016887]; calcium ion binding [GO:0005509]; P-type calcium transporter activity [GO:0005388]; P-type manganese transporter activity [GO:0140613]; calcium ion transmembrane transport [GO:0070588]; calcium ion transport [GO:0006816]; intracellular calcium ion homeostasis [GO:0006874]; intracellular manganese ion homeostasis [GO:0030026]; macroautophagy [GO:0016236]; manganese ion transport [GO:0006828]</t>
  </si>
  <si>
    <t>Calcium-transporting ATPase 1 (EC 7.2.2.10) (Bypass SOD defects protein 1) (Golgi Ca(2+)-ATPase)</t>
  </si>
  <si>
    <t>ROK1 YGL171W G1651</t>
  </si>
  <si>
    <t>90S preribosome [GO:0030686]; nucleolus [GO:0005730]; nucleoplasm [GO:0005654]; small-subunit processome [GO:0032040]</t>
  </si>
  <si>
    <t>SUBCELLULAR LOCATION: Nucleus, nucleolus {ECO:0000269|PubMed:9154839}.</t>
  </si>
  <si>
    <t>90S preribosome [GO:0030686]; nucleolus [GO:0005730]; nucleoplasm [GO:0005654]; small-subunit processome [GO:0032040]; ATP binding [GO:0005524]; ATP hydrolysis activity [GO:0016887]; ATP-dependent activity, acting on RNA [GO:0008186]; RNA binding [GO:0003723]; RNA helicase activity [GO:0003724];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snoRNA localization [GO:0048254]</t>
  </si>
  <si>
    <t>ATP-dependent RNA helicase ROK1 (EC 3.6.4.13) (Rescuer of KEM1 protein 1)</t>
  </si>
  <si>
    <t>XRN1 DST2 KEM1 RAR5 SEP1 SKI1 YGL173C G1645</t>
  </si>
  <si>
    <t>cytoplasm [GO:0005737]; cytoplasmic stress granule [GO:0010494]; cytosol [GO:0005829]; eisosome membrane domain/MCC [GO:0090512]; microtubule [GO:0005874]; nucleus [GO:0005634]; P-body [GO:0000932]; perinuclear region of cytoplasm [GO:0048471]</t>
  </si>
  <si>
    <t>SUBCELLULAR LOCATION: Cytoplasm. Cytoplasm, perinuclear region. Cytoplasm, P-body.</t>
  </si>
  <si>
    <t>cytoplasm [GO:0005737]; cytoplasmic stress granule [GO:0010494]; cytosol [GO:0005829]; eisosome membrane domain/MCC [GO:0090512]; microtubule [GO:0005874]; nucleus [GO:0005634]; P-body [GO:0000932]; perinuclear region of cytoplasm [GO:0048471]; 5'-3' RNA exonuclease activity [GO:0004534]; chromatin binding [GO:0003682]; eukaryotic initiation factor 4G binding [GO:0031370]; mRNA binding [GO:0003729]; RNA binding [GO:0003723]; karyogamy [GO:0000741]; mRNA destabilization [GO:0061157]; negative regulation of macroautophagy [GO:0016242]; nonfunctional rRNA decay [GO:0070651]; nuclear-transcribed mRNA catabolic process [GO:0000956]; nuclear-transcribed mRNA catabolic process, 5'-3' exonucleolytic nonsense-mediated decay [GO:0070479]; nuclear-transcribed mRNA catabolic process, nonsense-mediated decay [GO:0000184]; positive regulation of transcription elongation by RNA polymerase II [GO:0032968]; positive regulation of transcription initiation by RNA polymerase II [GO:0060261]; rRNA catabolic process [GO:0016075]; rRNA processing [GO:0006364]; sno(s)RNA processing [GO:0043144]; translational initiation [GO:0006413]; traversing start control point of mitotic cell cycle [GO:0007089]; tRNA catabolic process [GO:0016078]</t>
  </si>
  <si>
    <t>5'-3' exoribonuclease 1 (EC 3.1.13.-) (DNA strand transfer protein beta) (STP-beta) (KAR(-)-enhancing mutation protein) (Strand exchange protein 1) (p175)</t>
  </si>
  <si>
    <t>COX13 YGL191W G1341</t>
  </si>
  <si>
    <t>SUBCELLULAR LOCATION: Mitochondrion inner membrane {ECO:0000269|PubMed:30598554}; Single-pass membrane protein {ECO:0000269|PubMed:30598554}.</t>
  </si>
  <si>
    <t>mitochondrial respiratory chain complex IV [GO:0005751]; mitochondrion [GO:0005739]; enzyme regulator activity [GO:0030234]; oxidoreductase activity [GO:0016491]; aerobic respiration [GO:0009060]; cellular respiration [GO:0045333]; mitochondrial electron transport, cytochrome c to oxygen [GO:0006123]; mitochondrial respirasome assembly [GO:0097250]; proton transmembrane transport [GO:1902600]</t>
  </si>
  <si>
    <t>Cytochrome c oxidase subunit 13, mitochondrial (Cytochrome c oxidase polypeptide VIa)</t>
  </si>
  <si>
    <t>GCN1 YGL195W G1318</t>
  </si>
  <si>
    <t>cytosol [GO:0005829]; cytosolic ribosome [GO:0022626]; mitochondrion [GO:0005739]; polysomal ribosome [GO:0042788]; polysome [GO:0005844]</t>
  </si>
  <si>
    <t>SUBCELLULAR LOCATION: Cytoplasm {ECO:0000269|PubMed:9234705}.</t>
  </si>
  <si>
    <t>cytosol [GO:0005829]; cytosolic ribosome [GO:0022626]; mitochondrion [GO:0005739]; polysomal ribosome [GO:0042788]; polysome [GO:0005844]; ATP-dependent protein binding [GO:0043008]; protein kinase binding [GO:0019901]; protein kinase regulator activity [GO:0019887]; ribosome binding [GO:0043022]; translation initiation factor binding [GO:0031369]; cellular response to amino acid starvation [GO:0034198]; cellular response to benomyl [GO:0072755]; cellular response to hydrogen peroxide [GO:0070301]; cellular stress response to acidic pH [GO:1990451]; GCN2-mediated signaling [GO:0140469]; positive regulation of kinase activity [GO:0033674]; positive regulation of protein phosphorylation [GO:0001934]; positive regulation of translational initiation in response to starvation [GO:0071264]; regulation of translation [GO:0006417]; regulation of translational elongation [GO:0006448]</t>
  </si>
  <si>
    <t>eIF-2-alpha kinase activator GCN1 (General control non-derepressible protein 1) (Translational activator GCN1)</t>
  </si>
  <si>
    <t>YIP4 YGL198W G1304</t>
  </si>
  <si>
    <t>Golgi apparatus [GO:0005794]; Golgi membrane [GO:0000139]; trans-Golgi network [GO:0005802]</t>
  </si>
  <si>
    <t>SUBCELLULAR LOCATION: Golgi apparatus membrane {ECO:0000269|PubMed:17178117}; Multi-pass membrane protein {ECO:0000269|PubMed:17178117}.</t>
  </si>
  <si>
    <t>Golgi apparatus [GO:0005794]; Golgi membrane [GO:0000139]; trans-Golgi network [GO:0005802]; identical protein binding [GO:0042802]; small GTPase binding [GO:0031267]; endoplasmic reticulum to Golgi vesicle-mediated transport [GO:0006888]</t>
  </si>
  <si>
    <t>Protein YIP4 (YPT-interacting protein 4)</t>
  </si>
  <si>
    <t>EMP24 YGL200C G1271</t>
  </si>
  <si>
    <t>COPII-coated ER to Golgi transport vesicle [GO:0030134]; endoplasmic reticulum [GO:0005783]; endoplasmic reticulum membrane [GO:0005789]; endoplasmic reticulum-Golgi intermediate compartment [GO:0005793]; Golgi apparatus [GO:0005794]; Golgi membrane [GO:0000139]; Golgi-associated vesicle [GO:0005798]</t>
  </si>
  <si>
    <t>SUBCELLULAR LOCATION: Endoplasmic reticulum membrane {ECO:0000269|PubMed:10713261}; Single-pass type I membrane protein {ECO:0000255}. Golgi apparatus membrane {ECO:0000269|PubMed:11560939}; Single-pass type I membrane protein {ECO:0000255}. Note=Recycles between endoplasmic reticulum and Golgi (PubMed:11560939). {ECO:0000269|PubMed:11560939}.</t>
  </si>
  <si>
    <t>COPII-coated ER to Golgi transport vesicle [GO:0030134]; endoplasmic reticulum [GO:0005783]; endoplasmic reticulum membrane [GO:0005789]; endoplasmic reticulum-Golgi intermediate compartment [GO:0005793]; Golgi apparatus [GO:0005794]; Golgi membrane [GO:0000139]; Golgi-associated vesicle [GO:0005798]; endoplasmic reticulum to Golgi vesicle-mediated transport [GO:0006888]; Golgi organization [GO:0007030]; intracellular protein transport [GO:0006886]; protein retention in ER lumen [GO:0006621]; vesicle budding from membrane [GO:0006900]; vesicle organization [GO:0016050]</t>
  </si>
  <si>
    <t>Endosomal protein P24B (24 kDa endomembrane protein) (Basic 24 kDa late endocytic intermediate component)</t>
  </si>
  <si>
    <t>MCM6 YGL201C</t>
  </si>
  <si>
    <t>CMG complex [GO:0071162]; cytoplasm [GO:0005737]; DNA replication preinitiation complex [GO:0031261]; MCM complex [GO:0042555]; MCM core complex [GO:0097373]; nuclear pre-replicative complex [GO:0005656]; nuclear replication fork [GO:0043596]; nucleoplasm [GO:0005654]; nucleus [GO:0005634]; replication fork protection complex [GO:0031298]</t>
  </si>
  <si>
    <t>CMG complex [GO:0071162]; cytoplasm [GO:0005737]; DNA replication preinitiation complex [GO:0031261]; MCM complex [GO:0042555]; MCM core complex [GO:0097373]; nuclear pre-replicative complex [GO:0005656]; nuclear replication fork [GO:0043596]; nucleoplasm [GO:0005654]; nucleus [GO:0005634]; replication fork protection complex [GO:0031298]; ATP binding [GO:0005524]; ATP hydrolysis activity [GO:0016887]; DNA replication origin binding [GO:0003688]; single-stranded DNA binding [GO:0003697]; single-stranded DNA helicase activity [GO:0017116]; DNA replication initiation [GO:0006270]; DNA strand elongation involved in DNA replication [GO:0006271]; DNA unwinding involved in DNA replication [GO:0006268]; double-strand break repair via break-induced replication [GO:0000727]; mitotic DNA replication [GO:1902969]; pre-replicative complex assembly involved in nuclear cell cycle DNA replication [GO:0006267]; regulation of DNA-templated DNA replication initiation [GO:0030174]</t>
  </si>
  <si>
    <t>DNA replication licensing factor MCM6 (EC 3.6.4.12) (Minichromosome maintenance protein 6)</t>
  </si>
  <si>
    <t>ARO8 YGL202W</t>
  </si>
  <si>
    <t>cytoplasm [GO:0005737]; 2-aminoadipate transaminase activity [GO:0047536]; aromatic-amino-acid:2-oxoglutarate aminotransferase activity [GO:0008793]; L-phenylalanine:2-oxoglutarate aminotransferase activity [GO:0080130]; pyridoxal phosphate binding [GO:0030170]; aromatic amino acid family catabolic process [GO:0009074]; aromatic amino acid metabolic process [GO:0009072]; L-methionine salvage from methylthioadenosine [GO:0019509]; L-phenylalanine biosynthetic process [GO:0009094]; lysine biosynthetic process via aminoadipic acid [GO:0019878]; tyrosine biosynthetic process [GO:0006571]</t>
  </si>
  <si>
    <t>Aromatic/aminoadipate aminotransferase 1 (2-aminoadipate aminotransferase) (EC 2.6.1.39) (2-aminoadipate transaminase) (Alpha-aminoadipate aminotransferase) (AadAT) (Aromatic amino acid aminotransferase 1) (EC 2.6.1.57) (Aromatic amino acid aminotransferase I) (Aromatic amino acid-requiring protein 8)</t>
  </si>
  <si>
    <t>KEX1 YGL203C</t>
  </si>
  <si>
    <t>fungal-type vacuole [GO:0000324]; membrane [GO:0016020]; trans-Golgi network [GO:0005802]</t>
  </si>
  <si>
    <t>SUBCELLULAR LOCATION: Golgi apparatus, trans-Golgi network membrane {ECO:0000269|PubMed:14562095, ECO:0000269|PubMed:1469044}; Single-pass type I membrane protein {ECO:0000269|PubMed:14562095, ECO:0000269|PubMed:1469044}.</t>
  </si>
  <si>
    <t>fungal-type vacuole [GO:0000324]; membrane [GO:0016020]; trans-Golgi network [GO:0005802]; serine-type carboxypeptidase activity [GO:0004185]; apoptotic process [GO:0006915]; proteolysis [GO:0006508]</t>
  </si>
  <si>
    <t>Pheromone-processing carboxypeptidase KEX1 (EC 3.4.16.6) (Carboxypeptidase D) (Killer expression defective protein 1)</t>
  </si>
  <si>
    <t>CHC1 YGL206C</t>
  </si>
  <si>
    <t>actin cortical patch [GO:0030479]; clathrin coat of coated pit [GO:0030132]; clathrin coat of trans-Golgi network vesicle [GO:0030130]; clathrin complex [GO:0071439]; clathrin vesicle coat [GO:0030125]; cytosol [GO:0005829]</t>
  </si>
  <si>
    <t>SUBCELLULAR LOCATION: Cytoplasmic vesicle membrane; Peripheral membrane protein; Cytoplasmic side. Membrane, coated pit; Peripheral membrane protein; Cytoplasmic side. Note=Cytoplasmic face of coated pits and vesicles.</t>
  </si>
  <si>
    <t>actin cortical patch [GO:0030479]; clathrin coat of coated pit [GO:0030132]; clathrin coat of trans-Golgi network vesicle [GO:0030130]; clathrin complex [GO:0071439]; clathrin vesicle coat [GO:0030125]; cytosol [GO:0005829]; clathrin light chain binding [GO:0032051]; structural molecule activity [GO:0005198]; clathrin coat assembly [GO:0048268]; cortical actin cytoskeleton organization [GO:0030866]; endocytosis [GO:0006897]; Golgi to endosome transport [GO:0006895]; intracellular protein transport [GO:0006886]; receptor-mediated endocytosis [GO:0006898]</t>
  </si>
  <si>
    <t>Clathrin heavy chain</t>
  </si>
  <si>
    <t>SKI8 REC103 YGL213C</t>
  </si>
  <si>
    <t>nuclear chromosome [GO:0000228]; nucleus [GO:0005634]; Ski complex [GO:0055087]</t>
  </si>
  <si>
    <t>SUBCELLULAR LOCATION: Cytoplasm. Nucleus. Chromosome. Note=Relocalizes from the cytoplasm to the nucleus and is recruited to chromosomes by SPO11 during meiotic prophase.</t>
  </si>
  <si>
    <t>nuclear chromosome [GO:0000228]; nucleus [GO:0005634]; Ski complex [GO:0055087]; defense response to virus [GO:0051607]; mRNA catabolic process [GO:0006402]; nuclear-transcribed mRNA catabolic process, 3'-5' exonucleolytic nonsense-mediated decay [GO:0070478]; nuclear-transcribed mRNA catabolic process, exonucleolytic, 3'-5' [GO:0034427]; nuclear-transcribed mRNA catabolic process, non-stop decay [GO:0070481]; protein-containing complex assembly [GO:0065003]; protein-DNA complex assembly [GO:0065004]; reciprocal meiotic recombination [GO:0007131]</t>
  </si>
  <si>
    <t>Antiviral protein SKI8 (Superkiller protein 8)</t>
  </si>
  <si>
    <t>VRG4 GOG5 LDB3 MCD3 VAN2 VIG4 YGL225W</t>
  </si>
  <si>
    <t>cytoplasmic vesicle membrane [GO:0030659]; endoplasmic reticulum membrane [GO:0005789]; Golgi apparatus [GO:0005794]; Golgi membrane [GO:0000139]; mitochondrion [GO:0005739]</t>
  </si>
  <si>
    <t>SUBCELLULAR LOCATION: Golgi apparatus membrane; Multi-pass membrane protein. Cytoplasmic vesicle membrane; Multi-pass membrane protein. Endoplasmic reticulum membrane; Multi-pass membrane protein. Note=Recycles between the Golgi apparatus and the endoplasmic reticulum.</t>
  </si>
  <si>
    <t>cytoplasmic vesicle membrane [GO:0030659]; endoplasmic reticulum membrane [GO:0005789]; Golgi apparatus [GO:0005794]; Golgi membrane [GO:0000139]; mitochondrion [GO:0005739]; antiporter activity [GO:0015297]; GDP-mannose transmembrane transporter activity [GO:0005458]; carbohydrate transport [GO:0008643]; GDP-mannose transmembrane transport [GO:1990570]</t>
  </si>
  <si>
    <t>GDP-mannose transporter 1 (GMT 1) (Low dye-binding protein 3) (Morphogenesis checkpoint-dependent protein 3) (Vanadate resistance glycosylation protein 4)</t>
  </si>
  <si>
    <t>VID30 GID1 YGL227W</t>
  </si>
  <si>
    <t>cytoplasm [GO:0005737]; GID complex [GO:0034657]; nucleus [GO:0005634]</t>
  </si>
  <si>
    <t>SUBCELLULAR LOCATION: Nucleus {ECO:0000269|PubMed:14562095}. Cytoplasm {ECO:0000269|PubMed:14562095}.</t>
  </si>
  <si>
    <t>cytoplasm [GO:0005737]; GID complex [GO:0034657]; nucleus [GO:0005634]; cytoskeleton organization [GO:0007010]; negative regulation of gluconeogenesis [GO:0045721]; proteasome-mediated ubiquitin-dependent protein catabolic process [GO:0043161]; regulation of nitrogen utilization [GO:0006808]</t>
  </si>
  <si>
    <t>Vacuolar import and degradation protein 30 (Glucose-induced degradation protein 1)</t>
  </si>
  <si>
    <t>SEC15 YGL233W</t>
  </si>
  <si>
    <t>cellular bud neck [GO:0005935]; cellular bud tip [GO:0005934]; exocyst [GO:0000145]; incipient cellular bud site [GO:0000131]; mating projection tip [GO:0043332]; plasma membrane [GO:0005886]; prospore membrane [GO:0005628]</t>
  </si>
  <si>
    <t>SUBCELLULAR LOCATION: Cytoplasm. Cell membrane; Peripheral membrane protein. Note=25% cytoplasmic. 75% is associated with the cell membrane.</t>
  </si>
  <si>
    <t>cellular bud neck [GO:0005935]; cellular bud tip [GO:0005934]; exocyst [GO:0000145]; incipient cellular bud site [GO:0000131]; mating projection tip [GO:0043332]; plasma membrane [GO:0005886]; prospore membrane [GO:0005628]; small GTPase binding [GO:0031267]; exocytosis [GO:0006887]; Golgi to plasma membrane transport [GO:0006893]; intracellular protein transport [GO:0006886]; vesicle docking involved in exocytosis [GO:0006904]; vesicle tethering involved in exocytosis [GO:0090522]</t>
  </si>
  <si>
    <t>Exocyst complex component SEC15</t>
  </si>
  <si>
    <t>ADE57 ADE5,7 YGL234W</t>
  </si>
  <si>
    <t>cytoplasm [GO:0005737]; cytosol [GO:0005829]; ATP binding [GO:0005524]; metal ion binding [GO:0046872]; phosphoribosylamine-glycine ligase activity [GO:0004637]; phosphoribosylformylglycinamidine cyclo-ligase activity [GO:0004641]; 'de novo' IMP biosynthetic process [GO:0006189]; adenine biosynthetic process [GO:0046084]; purine nucleobase metabolic process [GO:0006144]; purine nucleotide biosynthetic process [GO:0006164]</t>
  </si>
  <si>
    <t>Bifunctional purine biosynthetic protein ADE5,7 [Includes: Phosphoribosylamine--glycine ligase (EC 6.3.4.13) (Glycinamide ribonucleotide synthetase) (GAR synthetase) (GARS) (Phosphoribosylglycinamide synthetase); Phosphoribosylformylglycinamidine cyclo-ligase (EC 6.3.3.1) (AIR synthase) (AIR synthetase) (AIRS) (Phosphoribosyl-aminoimidazole synthetase)]</t>
  </si>
  <si>
    <t>MTO1 IPS1 YGL236C</t>
  </si>
  <si>
    <t>SUBCELLULAR LOCATION: Mitochondrion {ECO:0000269|PubMed:9774408}.</t>
  </si>
  <si>
    <t>cytosol [GO:0005829]; mitochondrion [GO:0005739]; flavin adenine dinucleotide binding [GO:0050660]; mitochondrial tRNA wobble uridine modification [GO:0070899]; tRNA methylation [GO:0030488]; tRNA wobble uridine modification [GO:0002098]</t>
  </si>
  <si>
    <t>Mitochondrial translation optimization protein 1</t>
  </si>
  <si>
    <t>CSE1 YGL238W HRC135</t>
  </si>
  <si>
    <t>cytosol [GO:0005829]; nuclear envelope [GO:0005635]; protein-containing complex [GO:0032991]</t>
  </si>
  <si>
    <t>cytosol [GO:0005829]; nuclear envelope [GO:0005635]; protein-containing complex [GO:0032991]; nuclear export signal receptor activity [GO:0005049]; small GTPase binding [GO:0031267]; cell cycle [GO:0007049]; cell division [GO:0051301]; positive regulation of protein export from nucleus [GO:0046827]; protein export from nucleus [GO:0006611]; protein import into nucleus [GO:0006606]; snRNA import into nucleus [GO:0061015]</t>
  </si>
  <si>
    <t>Importin alpha re-exporter (Chromosome segregation protein CSE1)</t>
  </si>
  <si>
    <t>GUS1 YGL245W G0583 HRB724</t>
  </si>
  <si>
    <t>cytoplasm [GO:0005737]; cytoplasmic stress granule [GO:0010494]; cytosol [GO:0005829]; methionyl glutamyl tRNA synthetase complex [GO:0017102]; mitochondrion [GO:0005739]</t>
  </si>
  <si>
    <t>SUBCELLULAR LOCATION: Cytoplasm. Mitochondrion. Note=Largely excluded from the nucleus.</t>
  </si>
  <si>
    <t>cytoplasm [GO:0005737]; cytoplasmic stress granule [GO:0010494]; cytosol [GO:0005829]; methionyl glutamyl tRNA synthetase complex [GO:0017102]; mitochondrion [GO:0005739]; ATP binding [GO:0005524]; glutamate-tRNA ligase activity [GO:0004818]; mRNA binding [GO:0003729]; glutamyl-tRNA aminoacylation [GO:0006424]; methionyl-tRNA aminoacylation [GO:0006431]</t>
  </si>
  <si>
    <t>Glutamate--tRNA ligase, cytoplasmic (EC 6.1.1.17) (Glutamyl-tRNA synthetase) ((c)ERS) (GluRS) (P85)</t>
  </si>
  <si>
    <t>RTG2 YGL252C NRF588</t>
  </si>
  <si>
    <t>cytoplasm [GO:0005737]; euchromatin [GO:0000791]</t>
  </si>
  <si>
    <t>cytoplasm [GO:0005737]; euchromatin [GO:0000791]; phosphoprotein binding [GO:0051219]; maintenance of DNA trinucleotide repeats [GO:0035753]; mitochondria-nucleus signaling pathway [GO:0031930]; nitrogen catabolite regulation of transcription from RNA polymerase II promoter [GO:0001079]; positive regulation of transcription by RNA polymerase II [GO:0045944]; protein import into nucleus [GO:0006606]; protein localization to nucleus [GO:0034504]; regulation of transcription by RNA polymerase II [GO:0006357]</t>
  </si>
  <si>
    <t>Retrograde regulation protein 2</t>
  </si>
  <si>
    <t>HXK2 HEX1 HKB YGL253W NRB486</t>
  </si>
  <si>
    <t>cytosol [GO:0005829]; mitochondrial membrane [GO:0031966]; mitochondrion [GO:0005739]; nucleus [GO:0005634]</t>
  </si>
  <si>
    <t>cytosol [GO:0005829]; mitochondrial membrane [GO:0031966]; mitochondrion [GO:0005739]; nucleus [GO:0005634]; ATP binding [GO:0005524]; fructokinase activity [GO:0008865]; glucokinase activity [GO:0004340]; glucose binding [GO:0005536]; hexokinase activity [GO:0004396]; mannokinase activity [GO:0019158]; carbohydrate phosphorylation [GO:0046835]; fructose import across plasma membrane [GO:1990539]; fructose metabolic process [GO:0006000]; generation of precursor metabolites and energy [GO:0006091]; glucose 6-phosphate metabolic process [GO:0051156]; glucose import [GO:0046323]; glucose metabolic process [GO:0006006]; glycolytic process [GO:0006096]; intracellular glucose homeostasis [GO:0001678]; mannose metabolic process [GO:0006013]; negative regulation of apoptotic signaling pathway [GO:2001234]; regulation of cell size [GO:0008361]; regulation of transcription by glucose [GO:0046015]</t>
  </si>
  <si>
    <t>Hexokinase-2 (EC 2.7.1.1) (Hexokinase PII) (Hexokinase-B)</t>
  </si>
  <si>
    <t>PRP18 YGR006W</t>
  </si>
  <si>
    <t>U2-type post-spliceosomal complex [GO:0071021]; U4/U6 x U5 tri-snRNP complex [GO:0046540]; U5 snRNP [GO:0005682]</t>
  </si>
  <si>
    <t>U2-type post-spliceosomal complex [GO:0071021]; U4/U6 x U5 tri-snRNP complex [GO:0046540]; U5 snRNP [GO:0005682]; generation of catalytic spliceosome for second transesterification step [GO:0000350]; mRNA splicing, via spliceosome [GO:0000398]; nuclear mRNA surveillance [GO:0071028]</t>
  </si>
  <si>
    <t>Pre-mRNA-splicing factor 18</t>
  </si>
  <si>
    <t>THG1 YGR024C</t>
  </si>
  <si>
    <t>cytoplasm [GO:0005737]; nucleus [GO:0005634]; GTP binding [GO:0005525]; identical protein binding [GO:0042802]; magnesium ion binding [GO:0000287]; tRNA guanylyltransferase activity [GO:0008193]; tRNA modification [GO:0006400]; tRNA processing [GO:0008033]</t>
  </si>
  <si>
    <t>tRNA(His) guanylyltransferase (EC 2.7.7.79) (tRNA-histidine guanylyltransferase)</t>
  </si>
  <si>
    <t>MSP1 YTA4 YGR028W</t>
  </si>
  <si>
    <t>mitochondrial outer membrane [GO:0005741]; mitochondrion [GO:0005739]; peroxisomal membrane [GO:0005778]</t>
  </si>
  <si>
    <t>SUBCELLULAR LOCATION: Mitochondrion outer membrane {ECO:0000269|PubMed:24843043, ECO:0000269|PubMed:28906250, ECO:0000269|PubMed:31445887, ECO:0000269|PubMed:8226973, ECO:0000305|PubMed:24821790}; Single-pass membrane protein {ECO:0000255}. Peroxisome membrane {ECO:0000269|PubMed:24821790, ECO:0000269|PubMed:24843043, ECO:0000269|PubMed:28906250}; Single-pass membrane protein {ECO:0000255}.</t>
  </si>
  <si>
    <t>mitochondrial outer membrane [GO:0005741]; mitochondrion [GO:0005739]; peroxisomal membrane [GO:0005778]; ATP binding [GO:0005524]; ATP hydrolysis activity [GO:0016887]; membrane protein dislocase activity [GO:0140567]; extraction of mislocalized protein from mitochondrial outer membrane [GO:0140570]; protein hexamerization [GO:0034214]; protein targeting to mitochondrion [GO:0006626]</t>
  </si>
  <si>
    <t>Outer mitochondrial transmembrane helix translocase (EC 7.4.2.-) (Mitochondrial sorting of proteins) (Tat-binding homolog 4)</t>
  </si>
  <si>
    <t>GSC2 FKS2 GLS2 YGR032W</t>
  </si>
  <si>
    <t>1,3-beta-D-glucan synthase complex [GO:0000148]; cell periphery [GO:0071944]; cellular bud neck [GO:0005935]; plasma membrane [GO:0005886]; prospore membrane [GO:0005628]</t>
  </si>
  <si>
    <t>SUBCELLULAR LOCATION: Membrane {ECO:0000269|PubMed:7565718}; Multi-pass membrane protein {ECO:0000269|PubMed:7565718}.</t>
  </si>
  <si>
    <t>1,3-beta-D-glucan synthase complex [GO:0000148]; cell periphery [GO:0071944]; cellular bud neck [GO:0005935]; plasma membrane [GO:0005886]; prospore membrane [GO:0005628]; 1,3-beta-D-glucan synthase activity [GO:0003843]; (1-&gt;3)-beta-D-glucan biosynthetic process [GO:0006075]; ascospore wall assembly [GO:0030476]; fungal-type cell wall polysaccharide biosynthetic process [GO:0051278]</t>
  </si>
  <si>
    <t>1,3-beta-glucan synthase component GSC2 (EC 2.4.1.34) (1,3-beta-D-glucan-UDP glucosyltransferase) (FK506 sensitivity protein 2) (Glucan synthase of cerevisiae protein 2)</t>
  </si>
  <si>
    <t>RPL26B RPL33B YGR034W</t>
  </si>
  <si>
    <t>60S ribosomal protein L26-B (L33) (Large ribosomal subunit protein uL24-B) (YL33)</t>
  </si>
  <si>
    <t>ORM2 YLR350W</t>
  </si>
  <si>
    <t>endoplasmic reticulum [GO:0005783]; endoplasmic reticulum membrane [GO:0005789]; SPOTS complex [GO:0035339]</t>
  </si>
  <si>
    <t>SUBCELLULAR LOCATION: Endoplasmic reticulum membrane {ECO:0000269|PubMed:14562095, ECO:0000269|PubMed:20182505}; Multi-pass membrane protein {ECO:0000269|PubMed:14562095, ECO:0000269|PubMed:20182505}.</t>
  </si>
  <si>
    <t>endoplasmic reticulum [GO:0005783]; endoplasmic reticulum membrane [GO:0005789]; SPOTS complex [GO:0035339]; identical protein binding [GO:0042802]; ceramide metabolic process [GO:0006672]; intracellular sphingolipid homeostasis [GO:0090156]; negative regulation of sphingolipid biosynthetic process [GO:0090155]; response to unfolded protein [GO:0006986]; sphingolipid biosynthetic process [GO:0030148]</t>
  </si>
  <si>
    <t>Protein ORM2</t>
  </si>
  <si>
    <t>ERG25 FET6 YGR060W</t>
  </si>
  <si>
    <t>endoplasmic reticulum membrane [GO:0005789]; plasma membrane [GO:0005886]</t>
  </si>
  <si>
    <t>SUBCELLULAR LOCATION: Endoplasmic reticulum membrane {ECO:0000305|PubMed:12119386, ECO:0000305|PubMed:15716577, ECO:0000305|PubMed:8663358}; Single-pass membrane protein {ECO:0000305|PubMed:12119386, ECO:0000305|PubMed:15716577, ECO:0000305|PubMed:8663358}.</t>
  </si>
  <si>
    <t>endoplasmic reticulum membrane [GO:0005789]; plasma membrane [GO:0005886]; C-4 methylsterol oxidase activity [GO:0000254]; iron ion binding [GO:0005506]; ergosterol biosynthetic process [GO:0006696]</t>
  </si>
  <si>
    <t>C-4 methylsterol oxidase ERG25 (EC 1.14.18.-) (Ergosterol biosynthetic protein 25) (Sterol-C4-methyl oxidase ERG25) (SMO)</t>
  </si>
  <si>
    <t>ADE6 YGR061C</t>
  </si>
  <si>
    <t>cytoplasm [GO:0005737]; ATP binding [GO:0005524]; metal ion binding [GO:0046872]; phosphoribosylformylglycinamidine synthase activity [GO:0004642]; 'de novo' IMP biosynthetic process [GO:0006189]; glutamine metabolic process [GO:0006541]; purine nucleotide biosynthetic process [GO:0006164]</t>
  </si>
  <si>
    <t>Phosphoribosylformylglycinamidine synthase (FGAM synthase) (FGAMS) (EC 6.3.5.3) (Formylglycinamide ribonucleotide amidotransferase) (FGAR amidotransferase) (FGAR-AT) (Formylglycinamide ribotide amidotransferase)</t>
  </si>
  <si>
    <t>PEX8 PAS6 YGR077C</t>
  </si>
  <si>
    <t>peroxisomal importomer complex [GO:1990429]; peroxisomal matrix [GO:0005782]</t>
  </si>
  <si>
    <t>SUBCELLULAR LOCATION: Peroxisome matrix {ECO:0000305}.</t>
  </si>
  <si>
    <t>peroxisomal importomer complex [GO:1990429]; peroxisomal matrix [GO:0005782]; protein-macromolecule adaptor activity [GO:0030674]; protein import into peroxisome matrix [GO:0016558]</t>
  </si>
  <si>
    <t>Peroxisomal biogenesis factor 8 (Peroxin-8) (Peroxisomal protein PAS6)</t>
  </si>
  <si>
    <t>TOM20 MAS20 MOM19 YGR082W</t>
  </si>
  <si>
    <t>SUBCELLULAR LOCATION: Mitochondrion outer membrane {ECO:0000305}; Single-pass membrane protein {ECO:0000305}.</t>
  </si>
  <si>
    <t>mitochondrial outer membrane [GO:0005741]; mitochondrial outer membrane translocase complex [GO:0005742]; mitochondrion [GO:0005739]; mitochondrion targeting sequence binding [GO:0030943]; protein import into mitochondrial matrix [GO:0030150]; protein insertion into mitochondrial outer membrane [GO:0045040]; tRNA import into mitochondrion [GO:0016031]</t>
  </si>
  <si>
    <t>Mitochondrial import receptor subunit TOM20 (Mitochondrial 20 kDa outer membrane protein) (Protein MAS20) (Translocase of outer membrane 20 kDa subunit)</t>
  </si>
  <si>
    <t>GCD2 TIF224 YGR083C</t>
  </si>
  <si>
    <t>cytosol [GO:0005829]; eukaryotic translation initiation factor 2B complex [GO:0005851]; guanyl-nucleotide exchange factor complex [GO:0032045]</t>
  </si>
  <si>
    <t>cytosol [GO:0005829]; eukaryotic translation initiation factor 2B complex [GO:0005851]; guanyl-nucleotide exchange factor complex [GO:0032045]; enzyme regulator activity [GO:0030234]; translation initiation factor activity [GO:0003743]; positive regulation of GTPase activity [GO:0043547]; regulation of translational initiation [GO:0006446]</t>
  </si>
  <si>
    <t>Translation initiation factor eIF-2B subunit delta (GCD complex subunit GCD2) (Guanine nucleotide exchange factor subunit GCD2) (eIF-2B GDP-GTP exchange factor subunit delta)</t>
  </si>
  <si>
    <t>CTT1 YGR088W</t>
  </si>
  <si>
    <t>cytoplasm [GO:0005737]; mitochondrion [GO:0005739]; peroxisome [GO:0005777]</t>
  </si>
  <si>
    <t>cytoplasm [GO:0005737]; mitochondrion [GO:0005739]; peroxisome [GO:0005777]; catalase activity [GO:0004096]; heme binding [GO:0020037]; metal ion binding [GO:0046872]; hydrogen peroxide catabolic process [GO:0042744]; response to hydrogen peroxide [GO:0042542]; response to reactive oxygen species [GO:0000302]</t>
  </si>
  <si>
    <t>Catalase T (EC 1.11.1.6)</t>
  </si>
  <si>
    <t>UTP22 YGR090W</t>
  </si>
  <si>
    <t>90S preribosome [GO:0030686]; CURI complex [GO:0032545]; nucleolus [GO:0005730]; nucleoplasm [GO:0005654]; nucleus [GO:0005634]; small-subunit processome [GO:0032040]; UTP-C complex [GO:0034456]</t>
  </si>
  <si>
    <t>SUBCELLULAR LOCATION: Nucleus, nucleolus {ECO:0000269|PubMed:14562095, ECO:0000269|PubMed:15590835}.</t>
  </si>
  <si>
    <t>90S preribosome [GO:0030686]; CURI complex [GO:0032545]; nucleolus [GO:0005730]; nucleoplasm [GO:0005654]; nucleus [GO:0005634]; small-subunit processome [GO:0032040]; UTP-C complex [GO:0034456]; RNA binding [GO:0003723]; maturation of SSU-rRNA [GO:0030490]; nucleolar large rRNA transcription by RNA polymerase I [GO:0042790]; protein phosphorylation [GO:0006468]; regulation of ribosomal protein gene transcription by RNA polymerase II [GO:0060962]; ribosomal small subunit assembly [GO:0000028]; rRNA processing [GO:0006364]; tRNA export from nucleus [GO:0006409]</t>
  </si>
  <si>
    <t>U3 small nucleolar RNA-associated protein 22 (U3 snoRNA-associated protein 22) (U three protein 22)</t>
  </si>
  <si>
    <t>DBF2 YGR092W</t>
  </si>
  <si>
    <t>cellular bud neck [GO:0005935]; nucleus [GO:0005634]; Sid2-Mob1 complex [GO:0034973]; spindle pole body [GO:0005816]</t>
  </si>
  <si>
    <t>SUBCELLULAR LOCATION: Cytoplasm, cytoskeleton, microtubule organizing center, spindle pole body. Bud neck. Nucleus. Note=Localizes on spindle ole body (SPB) for much of the cell cycle and migrates from there to the bud neck in late mitosis. SPB localization during anaphase coincides with activation kinase activity and depends on TEM1 and CDC15. In absence of BUB2, localizes to SPB in cell cycle stages other than anaphase and telophase.</t>
  </si>
  <si>
    <t>cellular bud neck [GO:0005935]; nucleus [GO:0005634]; Sid2-Mob1 complex [GO:0034973]; spindle pole body [GO:0005816]; ATP binding [GO:0005524]; protein kinase activity [GO:0004672]; protein serine kinase activity [GO:0106310]; protein serine/threonine kinase activity [GO:0004674]; RNA binding [GO:0003723]; exit from mitosis [GO:0010458]; intracellular signal transduction [GO:0035556]; nuclear division [GO:0000280]; peptidyl-serine phosphorylation [GO:0018105]; protein phosphorylation [GO:0006468]; regulation of cytokinesis [GO:0032465]; regulation of protein localization to cell division site [GO:1901900]; vacuolar acidification [GO:0007035]</t>
  </si>
  <si>
    <t>Cell cycle protein kinase DBF2 (EC 2.7.11.1) (Dumbbell forming protein 2)</t>
  </si>
  <si>
    <t>VAS1 YGR094W</t>
  </si>
  <si>
    <t>SUBCELLULAR LOCATION: [Isoform Cytoplasmic]: Cytoplasm.; SUBCELLULAR LOCATION: [Isoform Mitochondrial]: Mitochondrion.</t>
  </si>
  <si>
    <t>cytoplasm [GO:0005737]; cytosol [GO:0005829]; mitochondrion [GO:0005739]; aminoacyl-tRNA editing activity [GO:0002161]; ATP binding [GO:0005524]; valine-tRNA ligase activity [GO:0004832]; valyl-tRNA aminoacylation [GO:0006438]</t>
  </si>
  <si>
    <t>Valine--tRNA ligase, mitochondrial (EC 6.1.1.9) (Valyl-tRNA synthetase) (ValRS)</t>
  </si>
  <si>
    <t>TEL2 YGR099W</t>
  </si>
  <si>
    <t>ASTRA complex [GO:0070209]; chromosome, telomeric region [GO:0000781]; cytosol [GO:0005829]; nucleus [GO:0005634]; TTT complex [GO:0110078]</t>
  </si>
  <si>
    <t>SUBCELLULAR LOCATION: Nucleus {ECO:0000305}. Chromosome, telomere {ECO:0000305}.</t>
  </si>
  <si>
    <t>ASTRA complex [GO:0070209]; chromosome, telomeric region [GO:0000781]; cytosol [GO:0005829]; nucleus [GO:0005634]; TTT complex [GO:0110078]; Hsp90 protein binding [GO:0051879]; telomeric DNA binding [GO:0042162]; positive regulation of DNA damage checkpoint [GO:2000003]; protein localization to chromosome [GO:0034502]; protein stabilization [GO:0050821]; telomere maintenance [GO:0000723]; telomere maintenance via telomerase [GO:0007004]</t>
  </si>
  <si>
    <t>Telomere length regulation protein TEL2</t>
  </si>
  <si>
    <t>NOP7 RRP13 YPH1 YGR103W</t>
  </si>
  <si>
    <t>SUBCELLULAR LOCATION: Nucleus, nucleolus {ECO:0000269|PubMed:11911362}. Nucleus, nucleoplasm. Note=Accumulates in the nucleolus in response to rapamycin treatment.</t>
  </si>
  <si>
    <t>nucleolus [GO:0005730]; nucleoplasm [GO:0005654]; nucleus [GO:0005634]; PeBoW complex [GO:0070545]; preribosome, large subunit precursor [GO:0030687]; large ribosomal subunit rRNA binding [GO:0070180]; mRNA binding [GO:0003729]; ribonucleoprotein complex binding [GO:0043021]; RNA binding [GO:0003723]; maturation of 5.8S rRNA from tricistronic rRNA transcript (SSU-rRNA, 5.8S rRNA, LSU-rRNA) [GO:0000466]; maturation of LSU-rRNA from tricistronic rRNA transcript (SSU-rRNA, 5.8S rRNA, LSU-rRNA) [GO:0000463]; maturation of SSU-rRNA from tricistronic rRNA transcript (SSU-rRNA, 5.8S rRNA, LSU-rRNA) [GO:0000462]; ribosomal large subunit biogenesis [GO:0042273]; rRNA processing [GO:0006364]</t>
  </si>
  <si>
    <t>Pescadillo homolog (Nucleolar protein 7) (Ribosomal RNA-processing protein 13)</t>
  </si>
  <si>
    <t>SHY1 YGR112W G6150</t>
  </si>
  <si>
    <t>SUBCELLULAR LOCATION: Mitochondrion inner membrane {ECO:0000269|PubMed:14562095, ECO:0000269|PubMed:14576278, ECO:0000269|PubMed:9162072}; Multi-pass membrane protein {ECO:0000269|PubMed:14562095, ECO:0000269|PubMed:14576278, ECO:0000269|PubMed:9162072}.</t>
  </si>
  <si>
    <t>membrane [GO:0016020]; mitochondrial inner membrane [GO:0005743]; mitochondrion [GO:0005739]; unfolded protein binding [GO:0051082]; mitochondrial cytochrome c oxidase assembly [GO:0033617]</t>
  </si>
  <si>
    <t>Cytochrome oxidase assembly protein SHY1 (SURF1 homolog of Yeast) (SURF1-like protein)</t>
  </si>
  <si>
    <t>RPS23B RPS28B YPR132W P9659.9</t>
  </si>
  <si>
    <t>cytosol [GO:0005829]; cytosolic small ribosomal subunit [GO:0022627]; ribosome [GO:0005840]</t>
  </si>
  <si>
    <t>cytosol [GO:0005829]; cytosolic small ribosomal subunit [GO:0022627]; ribosome [GO:0005840]; structural constituent of ribosome [GO:0003735]; maturation of SSU-rRNA from tricistronic rRNA transcript (SSU-rRNA, 5.8S rRNA, LSU-rRNA) [GO:0000462]; regulation of translational fidelity [GO:0006450]; translation [GO:0006412]</t>
  </si>
  <si>
    <t>40S ribosomal protein S23-B (RP37) (S28) (Small ribosomal subunit protein uS12-B) (YS14)</t>
  </si>
  <si>
    <t>NUP57 YGR119C G6320</t>
  </si>
  <si>
    <t>nuclear envelope [GO:0005635]; nuclear membrane [GO:0031965]; nuclear pore [GO:0005643]; nuclear pore central transport channel [GO:0044613]</t>
  </si>
  <si>
    <t>nuclear envelope [GO:0005635]; nuclear membrane [GO:0031965]; nuclear pore [GO:0005643]; nuclear pore central transport channel [GO:0044613]; identical protein binding [GO:0042802]; structural constituent of nuclear pore [GO:0017056]; mRNA transport [GO:0051028]; NLS-bearing protein import into nucleus [GO:0006607]; nuclear pore organization [GO:0006999]; nucleocytoplasmic transport [GO:0006913]; protein import into nucleus [GO:0006606]; protein localization to nuclear inner membrane [GO:0036228]</t>
  </si>
  <si>
    <t>Nucleoporin NUP57 (Nuclear pore protein NUP57)</t>
  </si>
  <si>
    <t>YGR122W G6335</t>
  </si>
  <si>
    <t>cytoplasm [GO:0005737]; nucleus [GO:0005634]; plasma membrane [GO:0005886]; negative regulation of transcription by RNA polymerase II [GO:0000122]; nuclear-transcribed mRNA catabolic process, non-stop decay [GO:0070481]</t>
  </si>
  <si>
    <t>Uncharacterized protein YGR122W</t>
  </si>
  <si>
    <t>UTP8 YGR128C</t>
  </si>
  <si>
    <t>90S preribosome [GO:0030686]; nucleolus [GO:0005730]; rDNA heterochromatin [GO:0033553]; small-subunit processome [GO:0032040]; t-UTP complex [GO:0034455]</t>
  </si>
  <si>
    <t>SUBCELLULAR LOCATION: Nucleus, nucleolus {ECO:0000269|PubMed:12068309, ECO:0000269|PubMed:12794079, ECO:0000269|PubMed:15489292}. Note=Associated with ribosomal chromatin, even in the absence of transcription.</t>
  </si>
  <si>
    <t>90S preribosome [GO:0030686]; nucleolus [GO:0005730]; rDNA heterochromatin [GO:0033553]; small-subunit processome [GO:0032040]; t-UTP complex [GO:0034455]; tRNA binding [GO:0000049]; U3 snoRNA binding [GO:0034511]; maturation of SSU-rRNA [GO:0030490]; maturation of SSU-rRNA from tricistronic rRNA transcript (SSU-rRNA, 5.8S rRNA, LSU-rRNA) [GO:0000462]; positive regulation of transcription by RNA polymerase I [GO:0045943]; tRNA export from nucleus [GO:0006409]</t>
  </si>
  <si>
    <t>U3 small nucleolar RNA-associated protein 8 (U3 snoRNA-associated protein 8) (U three protein 8) (U3 protein 8 required for transcription) (t-UTP8)</t>
  </si>
  <si>
    <t>cytoplasm [GO:0005737]; eisosome [GO:0032126]</t>
  </si>
  <si>
    <t>Uncharacterized protein YGR130C</t>
  </si>
  <si>
    <t>ENP2 YGR145W G6623</t>
  </si>
  <si>
    <t>SUBCELLULAR LOCATION: Nucleus, nucleolus {ECO:0000269|PubMed:14690591, ECO:0000269|PubMed:15590835}.</t>
  </si>
  <si>
    <t>90S preribosome [GO:0030686]; nucleolus [GO:0005730]; small-subunit processome [GO:0032040]; maturation of SSU-rRNA from tricistronic rRNA transcript (SSU-rRNA, 5.8S rRNA, LSU-rRNA) [GO:0000462]; ribosomal small subunit biogenesis [GO:0042274]</t>
  </si>
  <si>
    <t>Ribosome biogenesis protein ENP2 (Essential nuclear protein 2)</t>
  </si>
  <si>
    <t>NAT2 YGR147C G6630</t>
  </si>
  <si>
    <t>mitochondrion [GO:0005739]; acyltransferase activity [GO:0016746]; N-terminal peptidyl-methionine acetylation [GO:0017196]</t>
  </si>
  <si>
    <t>Putative N-terminal acetyltransferase 2 (EC 2.3.1.-) (Amino-terminal, alpha-amino, acetyltransferase 2)</t>
  </si>
  <si>
    <t>RPL24B RPL30B YGR148C G6635</t>
  </si>
  <si>
    <t>60S ribosomal protein L24-B (L30) (Large ribosomal subunit protein eL24-B) (RP29) (YL21)</t>
  </si>
  <si>
    <t>CYS4 STR4 YGR155W G6667</t>
  </si>
  <si>
    <t>cytoplasm [GO:0005737]; cytoplasmic stress granule [GO:0010494]; mitochondrion [GO:0005739]</t>
  </si>
  <si>
    <t>cytoplasm [GO:0005737]; cytoplasmic stress granule [GO:0010494]; mitochondrion [GO:0005739]; cystathionine beta-synthase activity [GO:0004122]; cysteine synthase activity [GO:0004124]; mRNA binding [GO:0003729]; cysteine biosynthetic process from serine [GO:0006535]; cysteine biosynthetic process via cystathionine [GO:0019343]; hydrogen sulfide biosynthetic process [GO:0070814]; transsulfuration [GO:0019346]; traversing start control point of mitotic cell cycle [GO:0007089]</t>
  </si>
  <si>
    <t>Cystathionine beta-synthase (EC 4.2.1.22) (Beta-thionase) (Serine sulfhydrase) (Sulfur transfer protein 4)</t>
  </si>
  <si>
    <t>CHO2 PEM1 YGR157W G6673</t>
  </si>
  <si>
    <t>cell periphery [GO:0071944]; endoplasmic reticulum [GO:0005783]; endoplasmic reticulum membrane [GO:0005789]</t>
  </si>
  <si>
    <t>SUBCELLULAR LOCATION: Endoplasmic reticulum membrane {ECO:0000255|HAMAP-Rule:MF_03217, ECO:0000269|PubMed:14562095}; Multi-pass membrane protein {ECO:0000255|HAMAP-Rule:MF_03217}.</t>
  </si>
  <si>
    <t>cell periphery [GO:0071944]; endoplasmic reticulum [GO:0005783]; endoplasmic reticulum membrane [GO:0005789]; phosphatidylethanolamine N-methyltransferase activity [GO:0004608]; methylation [GO:0032259]; phosphatidylcholine biosynthetic process [GO:0006656]</t>
  </si>
  <si>
    <t>Phosphatidylethanolamine N-methyltransferase (PE methyltransferase) (PEAMT) (PEMT) (EC 2.1.1.17) (Choline-requiring protein 2)</t>
  </si>
  <si>
    <t>NSR1 YGR159C G7001</t>
  </si>
  <si>
    <t>mitochondrion [GO:0005739]; nuclear envelope [GO:0005635]; nucleolus [GO:0005730]; nucleus [GO:0005634]; small-subunit processome [GO:0032040]</t>
  </si>
  <si>
    <t>SUBCELLULAR LOCATION: Nucleus {ECO:0000269|PubMed:1706724, ECO:0000269|PubMed:23222640}. Nucleus, nucleolus {ECO:0000269|PubMed:12756332}.</t>
  </si>
  <si>
    <t>mitochondrion [GO:0005739]; nuclear envelope [GO:0005635]; nucleolus [GO:0005730]; nucleus [GO:0005634]; small-subunit processome [GO:0032040]; mRNA binding [GO:0003729]; nuclear localization sequence binding [GO:0008139]; RNA binding [GO:0003723]; single-stranded telomeric DNA binding [GO:0043047]; maturation of SSU-rRNA [GO:0030490]; mRNA stabilization [GO:0048255]; regulation of alternative mRNA splicing, via spliceosome [GO:0000381]; ribosomal small subunit assembly [GO:0000028]; rRNA processing [GO:0006364]</t>
  </si>
  <si>
    <t>Nuclear localization sequence-binding protein (p67)</t>
  </si>
  <si>
    <t>TIF4631 YGR162W</t>
  </si>
  <si>
    <t>cytoplasm [GO:0005737]; cytoplasmic stress granule [GO:0010494]; eukaryotic translation initiation factor 4F complex [GO:0016281]; mitochondrion [GO:0005739]; P-body [GO:0000932]; ribosome [GO:0005840]</t>
  </si>
  <si>
    <t>SUBCELLULAR LOCATION: Cytoplasm {ECO:0000269|PubMed:14562095, ECO:0000269|PubMed:23222640}. Cytoplasm, P-body {ECO:0000269|PubMed:23222640}. Cytoplasm, Stress granule {ECO:0000269|PubMed:23222640}.</t>
  </si>
  <si>
    <t>cytoplasm [GO:0005737]; cytoplasmic stress granule [GO:0010494]; eukaryotic translation initiation factor 4F complex [GO:0016281]; mitochondrion [GO:0005739]; P-body [GO:0000932]; ribosome [GO:0005840]; ATPase activator activity [GO:0001671]; mRNA binding [GO:0003729]; RNA binding [GO:0003723]; translation initiation factor activity [GO:0003743]; positive regulation of cell death [GO:0010942]; positive regulation of endoplasmic reticulum unfolded protein response [GO:1900103]; positive regulation of formation of translation preinitiation complex [GO:1901195]; regulation of protein metabolic process [GO:0051246]; regulation of RNA helicase activity [GO:1902280]; regulation of translational initiation [GO:0006446]; ribosomal large subunit biogenesis [GO:0042273]; stress granule assembly [GO:0034063]; translational initiation [GO:0006413]</t>
  </si>
  <si>
    <t>Eukaryotic initiation factor 4F subunit p150 (eIF-4F p150) (eIF4F p150) (Translation initiation factor 4(4)-F(6) subunit gamma(3) protein 1) (eIF4G1) (mRNA cap-binding protein complex subunit p150)</t>
  </si>
  <si>
    <t>membrane [GO:0016020]; peroxisome [GO:0005777]</t>
  </si>
  <si>
    <t>Uncharacterized protein YGR168C</t>
  </si>
  <si>
    <t>ERG1 YGR175C</t>
  </si>
  <si>
    <t>endoplasmic reticulum [GO:0005783]; endoplasmic reticulum membrane [GO:0005789]; lipid droplet [GO:0005811]</t>
  </si>
  <si>
    <t>SUBCELLULAR LOCATION: Microsome membrane {ECO:0000269|PubMed:9450962}; Multi-pass membrane protein {ECO:0000305}. Endoplasmic reticulum membrane {ECO:0000269|PubMed:9450962}; Multi-pass membrane protein {ECO:0000305}. Lipid droplet {ECO:0000269|PubMed:9450962}.</t>
  </si>
  <si>
    <t>endoplasmic reticulum [GO:0005783]; endoplasmic reticulum membrane [GO:0005789]; lipid droplet [GO:0005811]; flavin adenine dinucleotide binding [GO:0050660]; squalene monooxygenase activity [GO:0004506]; ergosterol biosynthetic process [GO:0006696]</t>
  </si>
  <si>
    <t>Squalene epoxidase ERG1 (SE) (EC 1.14.14.17) (Ergosterol biosynthetic protein 1) (Squalene monooxygenase ERG1)</t>
  </si>
  <si>
    <t>PBP1 MRS16 YGR178C</t>
  </si>
  <si>
    <t>cytoplasm [GO:0005737]; cytoplasmic stress granule [GO:0010494]; cytosol [GO:0005829]; mitochondrion [GO:0005739]; nucleus [GO:0005634]; polysome [GO:0005844]</t>
  </si>
  <si>
    <t>SUBCELLULAR LOCATION: Cytoplasm {ECO:0000269|PubMed:14562095, ECO:0000269|PubMed:15082763}. Nucleus {ECO:0000269|PubMed:14562095}. Mitochondrion {ECO:0000269|PubMed:14576278}. Note=Localizes to polysomes. {ECO:0000269|PubMed:15082763}.</t>
  </si>
  <si>
    <t>cytoplasm [GO:0005737]; cytoplasmic stress granule [GO:0010494]; cytosol [GO:0005829]; mitochondrion [GO:0005739]; nucleus [GO:0005634]; polysome [GO:0005844]; mRNA binding [GO:0003729]; maintenance of rDNA [GO:0043007]; negative regulation of TORC1 signaling [GO:1904262]; positive regulation of mRNA polyadenylation [GO:1900365]; positive regulation of translation [GO:0045727]; regulation of mating type switching [GO:0031494]; regulation of mitophagy [GO:1901524]; regulation of translation [GO:0006417]; stress granule assembly [GO:0034063]</t>
  </si>
  <si>
    <t>PAB1-binding protein 1 (Poly(A)-binding protein-binding protein)</t>
  </si>
  <si>
    <t>HGH1 YGR187C G7538</t>
  </si>
  <si>
    <t>cytoplasm [GO:0005737]; nucleus [GO:0005634]; translation elongation factor binding [GO:0061770]; chaperone-mediated protein folding [GO:0061077]</t>
  </si>
  <si>
    <t>Protein HGH1 (HMG1/2 protein homolog)</t>
  </si>
  <si>
    <t>PMT6 YGR199W G7722</t>
  </si>
  <si>
    <t>endoplasmic reticulum [GO:0005783]; endoplasmic reticulum membrane [GO:0005789]; dolichyl-phosphate-mannose-protein mannosyltransferase activity [GO:0004169]; protein O-linked glycosylation [GO:0006493]; protein O-linked mannosylation [GO:0035269]</t>
  </si>
  <si>
    <t>Dolichyl-phosphate-mannose--protein mannosyltransferase 6 (EC 2.4.1.109)</t>
  </si>
  <si>
    <t>ELP2 TOT2 YGR200C G7725</t>
  </si>
  <si>
    <t>cytoplasm [GO:0005737]; elongator holoenzyme complex [GO:0033588]; nucleoplasm [GO:0005654]; nucleus [GO:0005634]</t>
  </si>
  <si>
    <t>cytoplasm [GO:0005737]; elongator holoenzyme complex [GO:0033588]; nucleoplasm [GO:0005654]; nucleus [GO:0005634]; microtubule binding [GO:0008017]; protein transport [GO:0015031]; protein urmylation [GO:0032447]; regulation of transcription by RNA polymerase II [GO:0006357]; regulation of translation [GO:0006417]; tRNA wobble uridine modification [GO:0002098]</t>
  </si>
  <si>
    <t>Elongator complex protein 2 (Gamma-toxin target 2)</t>
  </si>
  <si>
    <t>PCT1 CCT CCT1 YGR202C G7729</t>
  </si>
  <si>
    <t>membrane [GO:0016020]; NLS-dependent protein nuclear import complex [GO:0042564]; nuclear envelope [GO:0005635]; nucleus [GO:0005634]</t>
  </si>
  <si>
    <t>SUBCELLULAR LOCATION: Membrane. Note=Most of its activity is membrane-associated.</t>
  </si>
  <si>
    <t>membrane [GO:0016020]; NLS-dependent protein nuclear import complex [GO:0042564]; nuclear envelope [GO:0005635]; nucleus [GO:0005634]; choline-phosphate cytidylyltransferase activity [GO:0004105]; phosphatidylcholine binding [GO:0031210]; CDP-choline pathway [GO:0006657]; phosphatidylcholine biosynthetic process [GO:0006656]</t>
  </si>
  <si>
    <t>Choline-phosphate cytidylyltransferase (EC 2.7.7.15) (CTP:phosphocholine cytidylyltransferase) (CCT) (CT) (Phosphorylcholine transferase)</t>
  </si>
  <si>
    <t>ADE3 YGR204W G7733</t>
  </si>
  <si>
    <t>cytoplasm [GO:0005737]; cytosol [GO:0005829]; nucleus [GO:0005634]; ATP binding [GO:0005524]; formate-tetrahydrofolate ligase activity [GO:0004329]; methenyltetrahydrofolate cyclohydrolase activity [GO:0004477]; methylenetetrahydrofolate dehydrogenase (NADP+) activity [GO:0004488]; folic acid-containing compound metabolic process [GO:0006760]; histidine biosynthetic process [GO:0000105]; methionine biosynthetic process [GO:0009086]; purine nucleobase biosynthetic process [GO:0009113]; purine nucleotide biosynthetic process [GO:0006164]; tetrahydrofolate interconversion [GO:0035999]</t>
  </si>
  <si>
    <t>C-1-tetrahydrofolate synthase, cytoplasmic (C1-THF synthase) [Includes: Methylenetetrahydrofolate dehydrogenase (EC 1.5.1.5); Methenyltetrahydrofolate cyclohydrolase (EC 3.5.4.9); Formyltetrahydrofolate synthetase (EC 6.3.4.3)]</t>
  </si>
  <si>
    <t>CRM1 KAP124 XPO1 YGR218W G8514</t>
  </si>
  <si>
    <t>cytoplasm [GO:0005737]; kinetochore [GO:0000776]; nucleus [GO:0005634]; perinuclear region of cytoplasm [GO:0048471]; spindle pole body [GO:0005816]</t>
  </si>
  <si>
    <t>SUBCELLULAR LOCATION: Nucleus {ECO:0000269|PubMed:14562095}. Cytoplasm, perinuclear region {ECO:0000269|PubMed:14562095}. Note=Localized in the nucleus and at its periphery.</t>
  </si>
  <si>
    <t>cytoplasm [GO:0005737]; kinetochore [GO:0000776]; nucleus [GO:0005634]; perinuclear region of cytoplasm [GO:0048471]; spindle pole body [GO:0005816]; nuclear export signal receptor activity [GO:0005049]; nuclear import signal receptor activity [GO:0061608]; small GTPase binding [GO:0031267]; U1 snRNA binding [GO:0030619]; U2 snRNA binding [GO:0030620]; U4 snRNA binding [GO:0030621]; U5 snRNA binding [GO:0030623]; U6 snRNA binding [GO:0017070]; mRNA export from nucleus [GO:0006406]; nuclear export [GO:0051168]; protein export from nucleus [GO:0006611]; protein localization to kinetochore [GO:0034501]; ribosomal large subunit export from nucleus [GO:0000055]; ribosomal small subunit export from nucleus [GO:0000056]</t>
  </si>
  <si>
    <t>Exportin-1 (Chromosome region maintenance protein 1) (Karyopherin-124)</t>
  </si>
  <si>
    <t>PHO81 YGR233C G8567</t>
  </si>
  <si>
    <t>SUBCELLULAR LOCATION: Cytoplasm. Nucleus. Note=Localizes predominantly to the nucleus in both high- and low-phosphate conditions.</t>
  </si>
  <si>
    <t>cytoplasm [GO:0005737]; cytosol [GO:0005829]; nucleus [GO:0005634]; cyclin-dependent protein serine/threonine kinase inhibitor activity [GO:0004861]; phosphoric diester hydrolase activity [GO:0008081]; lipid metabolic process [GO:0006629]; negative regulation of cyclin-dependent protein serine/threonine kinase activity [GO:0045736]; phosphate-containing compound metabolic process [GO:0006796]</t>
  </si>
  <si>
    <t>Phosphate system positive regulatory protein PHO81 (CDK inhibitor PHO81)</t>
  </si>
  <si>
    <t>YHB1 YHB YGR234W G8572</t>
  </si>
  <si>
    <t>cytoplasm [GO:0005737]; cytoplasmic stress granule [GO:0010494]; cytosol [GO:0005829]; mitochondrial matrix [GO:0005759]; mitochondrion [GO:0005739]; nucleus [GO:0005634]</t>
  </si>
  <si>
    <t>SUBCELLULAR LOCATION: Cytoplasm {ECO:0000250}.</t>
  </si>
  <si>
    <t>cytoplasm [GO:0005737]; cytoplasmic stress granule [GO:0010494]; cytosol [GO:0005829]; mitochondrial matrix [GO:0005759]; mitochondrion [GO:0005739]; nucleus [GO:0005634]; FAD binding [GO:0071949]; heme binding [GO:0020037]; metal ion binding [GO:0046872]; nitric oxide dioxygenase activity [GO:0008941]; nitric oxide reductase activity [GO:0016966]; oxygen binding [GO:0019825]; cellular response to misfolded protein [GO:0071218]; cellular response to nitrosative stress [GO:0071500]; cellular response to oxidative stress [GO:0034599]; cellular response to reactive nitrogen species [GO:1902170]; nitric oxide catabolic process [GO:0046210]; response to toxic substance [GO:0009636]</t>
  </si>
  <si>
    <t>Flavohemoprotein (EC 1.14.12.17) (Flavohemoglobin) (Hemoglobin-like protein) (Nitric oxide dioxygenase) (NO oxygenase) (NOD)</t>
  </si>
  <si>
    <t>PFK1 YGR240C G8599</t>
  </si>
  <si>
    <t>6-phosphofructokinase complex [GO:0005945]; cytoplasm [GO:0005737]; mitochondrial outer membrane [GO:0005741]; mitochondrion [GO:0005739]</t>
  </si>
  <si>
    <t>SUBCELLULAR LOCATION: Cytoplasm {ECO:0000255|HAMAP-Rule:MF_03184, ECO:0000269|PubMed:18313953}. Mitochondrion outer membrane; Peripheral membrane protein; Cytoplasmic side {ECO:0000269|PubMed:16962558}.</t>
  </si>
  <si>
    <t>6-phosphofructokinase complex [GO:0005945]; cytoplasm [GO:0005737]; mitochondrial outer membrane [GO:0005741]; mitochondrion [GO:0005739]; 6-phosphofructokinase activity [GO:0003872]; AMP binding [GO:0016208]; ATP binding [GO:0005524]; fructose-6-phosphate binding [GO:0070095]; identical protein binding [GO:0042802]; metal ion binding [GO:0046872]; monosaccharide binding [GO:0048029]; canonical glycolysis [GO:0061621]; fructose 1,6-bisphosphate metabolic process [GO:0030388]; fructose 6-phosphate metabolic process [GO:0006002]; glycolytic process [GO:0006096]; proton transmembrane transport [GO:1902600]; regulation of intracellular pH [GO:0051453]</t>
  </si>
  <si>
    <t>ATP-dependent 6-phosphofructokinase subunit alpha (EC 2.7.1.11) (ATP-dependent 6-phosphofructokinase) (ATP-PFK) (Phosphofructokinase 1) (Phosphohexokinase)</t>
  </si>
  <si>
    <t>SDA1 YGR245C</t>
  </si>
  <si>
    <t>nucleolus [GO:0005730]; nucleus [GO:0005634]</t>
  </si>
  <si>
    <t>SUBCELLULAR LOCATION: Nucleus, nucleolus {ECO:0000269|PubMed:10704371, ECO:0000269|PubMed:12374754}.</t>
  </si>
  <si>
    <t>nucleolus [GO:0005730]; nucleus [GO:0005634]; cell cycle [GO:0007049]; protein transport [GO:0015031]; ribosomal large subunit biogenesis [GO:0042273]; ribosomal large subunit export from nucleus [GO:0000055]; traversing start control point of mitotic cell cycle [GO:0007089]</t>
  </si>
  <si>
    <t>Protein SDA1 (Severe depolymerization of actin protein 1)</t>
  </si>
  <si>
    <t>cytoplasm [GO:0005737]; cytoplasmic stress granule [GO:0010494]</t>
  </si>
  <si>
    <t>cytoplasm [GO:0005737]; cytoplasmic stress granule [GO:0010494]; mRNA binding [GO:0003729]</t>
  </si>
  <si>
    <t>Uncharacterized RNA-binding protein YGR250C</t>
  </si>
  <si>
    <t>PUP2 DOA5 YGR253C G9155</t>
  </si>
  <si>
    <t>nucleus [GO:0005634]; proteasome complex [GO:0000502]; proteasome core complex, alpha-subunit complex [GO:0019773]; proteasome storage granule [GO:0034515]</t>
  </si>
  <si>
    <t>nucleus [GO:0005634]; proteasome complex [GO:0000502]; proteasome core complex, alpha-subunit complex [GO:0019773]; proteasome storage granule [GO:0034515]; proteasomal ubiquitin-independent protein catabolic process [GO:0010499]; proteasome-mediated ubiquitin-dependent protein catabolic process [GO:0043161]</t>
  </si>
  <si>
    <t>Proteasome subunit alpha type-5 (Macropain subunit PUP2) (Multicatalytic endopeptidase complex subunit PUP2) (Proteasome component PUP2) (Proteinase YSCE subunit PUP2)</t>
  </si>
  <si>
    <t>ENO1 ENOA HSP48 YGR254W G9160</t>
  </si>
  <si>
    <t>cytoplasm [GO:0005737]; cytosol [GO:0005829]; fungal-type vacuole [GO:0000324]; mitochondrion [GO:0005739]; phosphopyruvate hydratase complex [GO:0000015]; plasma membrane [GO:0005886]</t>
  </si>
  <si>
    <t>cytoplasm [GO:0005737]; cytosol [GO:0005829]; fungal-type vacuole [GO:0000324]; mitochondrion [GO:0005739]; phosphopyruvate hydratase complex [GO:0000015]; plasma membrane [GO:0005886]; magnesium ion binding [GO:0000287]; melatonin binding [GO:1904408]; phosphopyruvate hydratase activity [GO:0004634]; glycolytic process [GO:0006096]; regulation of vacuole fusion, non-autophagic [GO:0032889]</t>
  </si>
  <si>
    <t>Enolase 1 (EC 4.2.1.11) (2-phospho-D-glycerate hydro-lyase 1) (2-phosphoglycerate dehydratase 1)</t>
  </si>
  <si>
    <t>COQ6 YGR255C G9165</t>
  </si>
  <si>
    <t>extrinsic component of mitochondrial inner membrane [GO:0031314]; mitochondrial inner membrane [GO:0005743]; mitochondrion [GO:0005739]</t>
  </si>
  <si>
    <t>SUBCELLULAR LOCATION: Mitochondrion inner membrane {ECO:0000255|HAMAP-Rule:MF_03193, ECO:0000269|PubMed:12721307, ECO:0000269|PubMed:14576278}; Peripheral membrane protein {ECO:0000255|HAMAP-Rule:MF_03193, ECO:0000269|PubMed:12721307}; Matrix side {ECO:0000255|HAMAP-Rule:MF_03193, ECO:0000269|PubMed:12721307}.</t>
  </si>
  <si>
    <t>extrinsic component of mitochondrial inner membrane [GO:0031314]; mitochondrial inner membrane [GO:0005743]; mitochondrion [GO:0005739]; 2-octaprenyl-6-methoxyphenol hydroxylase activity [GO:0008681]; 4-hydroxy-3-all-trans-hexaprenylbenzoate oxygenase activity [GO:0106364]; FAD binding [GO:0071949]; hydrolase activity [GO:0016787]; oxidoreductase activity [GO:0016491]; oxidoreductase activity, acting on paired donors, with incorporation or reduction of molecular oxygen, NAD(P)H as one donor, and incorporation of one atom of oxygen [GO:0016709]; oxidoreductase activity, acting on paired donors, with incorporation or reduction of molecular oxygen, reduced flavin or flavoprotein as one donor, and incorporation of one atom of oxygen [GO:0016712]; ubiquinone biosynthetic process [GO:0006744]</t>
  </si>
  <si>
    <t>Ubiquinone biosynthesis monooxygenase COQ6, mitochondrial (EC 1.14.13.-) (Ubiquinone C4-deaminase) (EC 3.5.-.-)</t>
  </si>
  <si>
    <t>MTM1 YGR257C G9175</t>
  </si>
  <si>
    <t>mitochondrial inner membrane [GO:0005743]; mitochondrion [GO:0005739]; pyridoxal phosphate binding [GO:0030170]; intracellular iron ion homeostasis [GO:0006879]; mitochondrial transmembrane transport [GO:1990542]; pyridoxal phosphate transport [GO:0031921]</t>
  </si>
  <si>
    <t>Mitochondrial carrier protein MTM1 (Manganese trafficking factor for mitochondrial SOD2)</t>
  </si>
  <si>
    <t>APL6 YKS5 YGR261C G9331</t>
  </si>
  <si>
    <t>AP-3 adaptor complex [GO:0030123]; clathrin-coated vesicle membrane [GO:0030665]; cytosol [GO:0005829]; Golgi apparatus [GO:0005794]</t>
  </si>
  <si>
    <t>SUBCELLULAR LOCATION: Golgi apparatus {ECO:0000269|PubMed:10559961, ECO:0000269|PubMed:14562095}. Cytoplasmic vesicle, clathrin-coated vesicle membrane {ECO:0000269|PubMed:10559961}; Peripheral membrane protein {ECO:0000305}; Cytoplasmic side {ECO:0000305}. Note=Component of the coat surrounding the cytoplasmic face of coated vesicles located at the Golgi complex. {ECO:0000269|PubMed:10559961}.</t>
  </si>
  <si>
    <t>AP-3 adaptor complex [GO:0030123]; clathrin-coated vesicle membrane [GO:0030665]; cytosol [GO:0005829]; Golgi apparatus [GO:0005794]; Golgi to vacuole transport [GO:0006896]; intracellular protein transport [GO:0006886]; protein targeting to vacuole [GO:0006623]; vesicle-mediated transport [GO:0016192]</t>
  </si>
  <si>
    <t>AP-3 complex subunit beta (Adaptor-related protein complex 3 subunit beta) (Beta-3-adaptin) (Clathrin assembly protein complex 3 beta large chain) (Clathrin assembly protein large beta chain)</t>
  </si>
  <si>
    <t>SAY1 YGR263C</t>
  </si>
  <si>
    <t>cell periphery [GO:0071944]; endoplasmic reticulum [GO:0005783]; endoplasmic reticulum lumen [GO:0005788]; endoplasmic reticulum membrane [GO:0005789]; lipid droplet [GO:0005811]; membrane [GO:0016020]</t>
  </si>
  <si>
    <t>SUBCELLULAR LOCATION: Endoplasmic reticulum membrane {ECO:0000269|PubMed:18034159}; Single-pass type II membrane protein {ECO:0000269|PubMed:18034159}.</t>
  </si>
  <si>
    <t>cell periphery [GO:0071944]; endoplasmic reticulum [GO:0005783]; endoplasmic reticulum lumen [GO:0005788]; endoplasmic reticulum membrane [GO:0005789]; lipid droplet [GO:0005811]; membrane [GO:0016020]; steryl deacetylase activity [GO:0034084]; response to toxic substance [GO:0009636]; sterol metabolic process [GO:0016125]</t>
  </si>
  <si>
    <t>Steryl acetyl hydrolase 1 (EC 3.1.1.-)</t>
  </si>
  <si>
    <t>MES1 YGR264C</t>
  </si>
  <si>
    <t>aminoacyl-tRNA synthetase multienzyme complex [GO:0017101]; cytoplasm [GO:0005737]; cytosol [GO:0005829]; methionyl glutamyl tRNA synthetase complex [GO:0017102]</t>
  </si>
  <si>
    <t>SUBCELLULAR LOCATION: Cytoplasm {ECO:0000269|PubMed:11726524}. Note=Largely excluded from the nucleus.</t>
  </si>
  <si>
    <t>aminoacyl-tRNA synthetase multienzyme complex [GO:0017101]; cytoplasm [GO:0005737]; cytosol [GO:0005829]; methionyl glutamyl tRNA synthetase complex [GO:0017102]; ATP binding [GO:0005524]; methionine-tRNA ligase activity [GO:0004825]; glutamyl-tRNA aminoacylation [GO:0006424]; methionyl-tRNA aminoacylation [GO:0006431]</t>
  </si>
  <si>
    <t>Methionine--tRNA ligase, cytoplasmic (EC 6.1.1.10) (Methionyl-tRNA synthetase) (MetRS)</t>
  </si>
  <si>
    <t>FOL2 YGR267C G9349</t>
  </si>
  <si>
    <t>cytoplasm [GO:0005737]; nucleus [GO:0005634]; GTP binding [GO:0005525]; GTP cyclohydrolase I activity [GO:0003934]; zinc ion binding [GO:0008270]; 7,8-dihydroneopterin 3'-triphosphate biosynthetic process [GO:0035998]; folic acid biosynthetic process [GO:0046656]; folic acid-containing compound biosynthetic process [GO:0009396]; tetrahydrobiopterin biosynthetic process [GO:0006729]; tetrahydrofolate biosynthetic process [GO:0046654]</t>
  </si>
  <si>
    <t>GTP cyclohydrolase 1 (EC 3.5.4.16) (GTP cyclohydrolase I) (GTP-CH-I)</t>
  </si>
  <si>
    <t>TAF1 TAF130 TAF145 YGR274C G9374</t>
  </si>
  <si>
    <t>cytosol [GO:0005829]; nucleus [GO:0005634]; transcription factor TFIID complex [GO:0005669]</t>
  </si>
  <si>
    <t>cytosol [GO:0005829]; nucleus [GO:0005634]; transcription factor TFIID complex [GO:0005669]; chromatin binding [GO:0003682]; histone acetyltransferase activity [GO:0004402]; molecular adaptor activity [GO:0060090]; protein heterodimerization activity [GO:0046982]; RNA polymerase II general transcription initiation factor activity [GO:0016251]; RNA polymerase II general transcription initiation factor binding [GO:0001091]; TBP-class protein binding [GO:0017025]; chromatin organization [GO:0006325]; positive regulation of transcription by RNA polymerase II [GO:0045944]; RNA polymerase II preinitiation complex assembly [GO:0051123]; transcription by RNA polymerase II [GO:0006366]</t>
  </si>
  <si>
    <t>Transcription initiation factor TFIID subunit 1 (EC 2.3.1.48) (TAFII-130) (TAFII-145) (TBP-associated factor 1) (TBP-associated factor 145 kDa)</t>
  </si>
  <si>
    <t>CWC22 YGR278W</t>
  </si>
  <si>
    <t>catalytic step 2 spliceosome [GO:0071013]; cytoplasm [GO:0005737]; U2-type spliceosomal complex [GO:0005684]</t>
  </si>
  <si>
    <t>catalytic step 2 spliceosome [GO:0071013]; cytoplasm [GO:0005737]; U2-type spliceosomal complex [GO:0005684]; RNA binding [GO:0003723]; mRNA splicing, via spliceosome [GO:0000398]</t>
  </si>
  <si>
    <t>Pre-mRNA-splicing factor CWC22 (Complexed with CEF1 protein 22)</t>
  </si>
  <si>
    <t>BGL2 SCW9 YGR282C</t>
  </si>
  <si>
    <t>cell surface [GO:0009986]; extracellular region [GO:0005576]; fungal-type cell wall [GO:0009277]; fungal-type vacuole [GO:0000324]</t>
  </si>
  <si>
    <t>SUBCELLULAR LOCATION: Secreted, cell wall {ECO:0000269|PubMed:9748433}. Note=Tightly bound to cell wall.</t>
  </si>
  <si>
    <t>cell surface [GO:0009986]; extracellular region [GO:0005576]; fungal-type cell wall [GO:0009277]; fungal-type vacuole [GO:0000324]; chitin binding [GO:0008061]; glucan endo-1,3-beta-D-glucosidase activity [GO:0042973]; glucan exo-1,3-beta-glucosidase activity [GO:0004338]; carbohydrate metabolic process [GO:0005975]; cell wall organization [GO:0071555]; fungal-type cell wall organization [GO:0031505]</t>
  </si>
  <si>
    <t>Glucan 1,3-beta-glucosidase (EC 3.2.1.58) (Exo-1,3-beta-glucanase) (GP29) (Soluble cell wall protein 9)</t>
  </si>
  <si>
    <t>ERV29 YGR284C</t>
  </si>
  <si>
    <t>COPII-coated ER to Golgi transport vesicle [GO:0030134]; endoplasmic reticulum [GO:0005783]; endoplasmic reticulum membrane [GO:0005789]; endoplasmic reticulum-Golgi intermediate compartment [GO:0005793]</t>
  </si>
  <si>
    <t>SUBCELLULAR LOCATION: Endoplasmic reticulum membrane {ECO:0000269|PubMed:11157978}; Multi-pass membrane protein {ECO:0000269|PubMed:11157978}.</t>
  </si>
  <si>
    <t>COPII-coated ER to Golgi transport vesicle [GO:0030134]; endoplasmic reticulum [GO:0005783]; endoplasmic reticulum membrane [GO:0005789]; endoplasmic reticulum-Golgi intermediate compartment [GO:0005793]; COPII receptor activity [GO:0097020]; endoplasmic reticulum to Golgi vesicle-mediated transport [GO:0006888]; Golgi organization [GO:0007030]</t>
  </si>
  <si>
    <t>ER-derived vesicles protein ERV29</t>
  </si>
  <si>
    <t>LAG1 YHL003C</t>
  </si>
  <si>
    <t>acyl-CoA ceramide synthase complex [GO:0061576]; endoplasmic reticulum [GO:0005783]; endoplasmic reticulum membrane [GO:0005789]</t>
  </si>
  <si>
    <t>SUBCELLULAR LOCATION: Endoplasmic reticulum membrane {ECO:0000250}; Multi-pass membrane protein {ECO:0000250}.</t>
  </si>
  <si>
    <t>acyl-CoA ceramide synthase complex [GO:0061576]; endoplasmic reticulum [GO:0005783]; endoplasmic reticulum membrane [GO:0005789]; sphingosine N-acyltransferase activity [GO:0050291]; ceramide biosynthetic process [GO:0046513]</t>
  </si>
  <si>
    <t>Ceramide synthase LAG1 (Longevity assurance factor 1) (Longevity assurance gene 1 protein) (Longevity assurance protein 1) (Very-long-chain ceramide synthase LAG1) (EC 2.3.1.297)</t>
  </si>
  <si>
    <t>PRS3 PRPS3 YHL011C</t>
  </si>
  <si>
    <t>cytoplasm [GO:0005737]; ribose phosphate diphosphokinase complex [GO:0002189]; ATP binding [GO:0005524]; kinase activity [GO:0016301]; magnesium ion binding [GO:0000287]; ribose phosphate diphosphokinase activity [GO:0004749]; 5-phosphoribose 1-diphosphate biosynthetic process [GO:0006015]; fungal-type cell wall organization [GO:0031505]; phosphorylation [GO:0016310]; purine nucleotide biosynthetic process [GO:0006164]; regulation of cell size [GO:0008361]; ribonucleoside monophosphate biosynthetic process [GO:0009156]</t>
  </si>
  <si>
    <t>Ribose-phosphate pyrophosphokinase 3 (EC 2.7.6.1) (Phosphoribosyl pyrophosphate synthase 3)</t>
  </si>
  <si>
    <t>OTU2 YHL013C</t>
  </si>
  <si>
    <t>cytoplasm [GO:0005737]; cysteine-type deubiquitinase activity [GO:0004843]; protein deubiquitination [GO:0016579]</t>
  </si>
  <si>
    <t>OTU domain-containing protein 2</t>
  </si>
  <si>
    <t>RIM4 YHL024W</t>
  </si>
  <si>
    <t>cytoplasm [GO:0005737]; nucleus [GO:0005634]; mRNA binding [GO:0003729]; RNA binding [GO:0003723]; snRNA binding [GO:0017069]; meiotic cell cycle [GO:0051321]; mRNA splicing, via spliceosome [GO:0000398]; premeiotic DNA replication [GO:0006279]; reciprocal meiotic recombination [GO:0007131]; sporulation resulting in formation of a cellular spore [GO:0030435]</t>
  </si>
  <si>
    <t>Meiotic activator RIM4 (Regulator of IME2 protein 4)</t>
  </si>
  <si>
    <t>ERG11 CYP51 YHR007C</t>
  </si>
  <si>
    <t>SUBCELLULAR LOCATION: Endoplasmic reticulum membrane {ECO:0000305}; Single-pass membrane protein {ECO:0000269|PubMed:16847258, ECO:0000269|PubMed:24613931}.</t>
  </si>
  <si>
    <t>endoplasmic reticulum [GO:0005783]; endoplasmic reticulum membrane [GO:0005789]; heme binding [GO:0020037]; iron ion binding [GO:0005506]; oxidoreductase activity [GO:0016491]; sterol 14-demethylase activity [GO:0008398]; ergosterol biosynthetic process [GO:0006696]</t>
  </si>
  <si>
    <t>Lanosterol 14-alpha demethylase CYP51 (EC 1.14.14.154) (Cytochrome P450 51) (Cytochrome P450-14DM) (Cytochrome P450-LIA1) (CYPLI) (Ergosterol biosynthetic protein 11) (Lanosterol C14-C32 lyase) (Sterol 14-alpha demethylase)</t>
  </si>
  <si>
    <t>SOD2 YHR008C</t>
  </si>
  <si>
    <t>SUBCELLULAR LOCATION: Mitochondrion matrix {ECO:0000250|UniProtKB:Q9UQX0}.</t>
  </si>
  <si>
    <t>mitochondrial matrix [GO:0005759]; mitochondrion [GO:0005739]; metal ion binding [GO:0046872]; superoxide dismutase activity [GO:0004784]; reactive oxygen species metabolic process [GO:0072593]</t>
  </si>
  <si>
    <t>Superoxide dismutase [Mn], mitochondrial (EC 1.15.1.1)</t>
  </si>
  <si>
    <t>DIA4 YHR011W</t>
  </si>
  <si>
    <t>cytoplasm [GO:0005737]; mitochondrial matrix [GO:0005759]; mitochondrion [GO:0005739]; ATP binding [GO:0005524]; serine-tRNA ligase activity [GO:0004828]; tRNA binding [GO:0000049]; mitochondrial seryl-tRNA aminoacylation [GO:0070158]</t>
  </si>
  <si>
    <t>Serine--tRNA ligase, mitochondrial (EC 6.1.1.11) (Digs into agar protein 4) (Seryl-tRNA synthetase) (SerRS) (Seryl-tRNA(Ser) synthetase)</t>
  </si>
  <si>
    <t>VPS29 PEP11 VTP6 YHR012W</t>
  </si>
  <si>
    <t>cytosol [GO:0005829]; endosome [GO:0005768]; retromer complex [GO:0030904]; retromer, cargo-selective complex [GO:0030906]</t>
  </si>
  <si>
    <t>cytosol [GO:0005829]; endosome [GO:0005768]; retromer complex [GO:0030904]; retromer, cargo-selective complex [GO:0030906]; intracellular protein transport [GO:0006886]; protein retention in Golgi apparatus [GO:0045053]; retrograde transport, endosome to Golgi [GO:0042147]</t>
  </si>
  <si>
    <t>Vacuolar protein sorting-associated protein 29 (Carboxypeptidase Y-deficient protein 11) (Vesicle protein sorting 29)</t>
  </si>
  <si>
    <t>ARD1 YHR013C</t>
  </si>
  <si>
    <t>NatA complex [GO:0031415]</t>
  </si>
  <si>
    <t>NatA complex [GO:0031415]; identical protein binding [GO:0042802]; peptide-glutamate-alpha-N-acetyltransferase activity [GO:1990190]; peptide-serine-alpha-N-acetyltransferase activity [GO:1990189]; N-terminal protein amino acid acetylation [GO:0006474]; N-terminal protein amino acid propionylation [GO:0061606]</t>
  </si>
  <si>
    <t>N-terminal acetyltransferase A complex catalytic subunit ARD1 (NatA complex subunit ARD1) (EC 2.3.1.255) (Arrest-defective protein 1)</t>
  </si>
  <si>
    <t>YSC83 YHR017W</t>
  </si>
  <si>
    <t>SUBCELLULAR LOCATION: Mitochondrion outer membrane {ECO:0000269|PubMed:14576278, ECO:0000269|PubMed:16407407}; Peripheral membrane protein {ECO:0000269|PubMed:14576278, ECO:0000269|PubMed:16407407}.</t>
  </si>
  <si>
    <t>UPF0744 protein YSC83</t>
  </si>
  <si>
    <t>DED81 YHR019C</t>
  </si>
  <si>
    <t>SUBCELLULAR LOCATION: Cytoplasm, cytosol {ECO:0000305|PubMed:9605503}.</t>
  </si>
  <si>
    <t>cytoplasm [GO:0005737]; cytosol [GO:0005829]; asparagine-tRNA ligase activity [GO:0004816]; ATP binding [GO:0005524]; nucleic acid binding [GO:0003676]; asparaginyl-tRNA aminoacylation [GO:0006421]</t>
  </si>
  <si>
    <t>Asparagine--tRNA ligase, cytoplasmic (EC 6.1.1.22) (Asparaginyl-tRNA synthetase) (AsnRS)</t>
  </si>
  <si>
    <t>aminoacyl-tRNA synthetase multienzyme complex [GO:0017101]; cytoplasm [GO:0005737]</t>
  </si>
  <si>
    <t>aminoacyl-tRNA synthetase multienzyme complex [GO:0017101]; cytoplasm [GO:0005737]; aminoacyl-tRNA editing activity [GO:0002161]; ATP binding [GO:0005524]; proline-tRNA ligase activity [GO:0004827]; prolyl-tRNA aminoacylation [GO:0006433]</t>
  </si>
  <si>
    <t>Putative proline--tRNA ligase YHR020W (EC 6.1.1.15) (Prolyl-tRNA synthetase) (ProRS)</t>
  </si>
  <si>
    <t>RPS27A YKL156W</t>
  </si>
  <si>
    <t>cytoplasm [GO:0005737]; cytosol [GO:0005829]; cytosolic small ribosomal subunit [GO:0022627]; metal ion binding [GO:0046872]; RNA binding [GO:0003723]; structural constituent of ribosome [GO:0003735]; cytoplasmic translation [GO:0002181]; maturation of SSU-rRNA from tricistronic rRNA transcript (SSU-rRNA, 5.8S rRNA, LSU-rRNA) [GO:0000462]; ribosomal small subunit assembly [GO:0000028]</t>
  </si>
  <si>
    <t>40S ribosomal protein S27-A (RP61) (Small ribosomal subunit protein eS27-A) (YS20)</t>
  </si>
  <si>
    <t>THR1 YHR025W</t>
  </si>
  <si>
    <t>ATP binding [GO:0005524]; homoserine kinase activity [GO:0004413]; homoserine metabolic process [GO:0009092]; phosphorylation [GO:0016310]; threonine biosynthetic process [GO:0009088]</t>
  </si>
  <si>
    <t>Homoserine kinase (HK) (HSK) (EC 2.7.1.39)</t>
  </si>
  <si>
    <t>RPN1 HRD2 NAS1 RPD1 YHR027C</t>
  </si>
  <si>
    <t>cytoplasm [GO:0005737]; endoplasmic reticulum [GO:0005783]; nucleus [GO:0005634]; proteasome complex [GO:0000502]; proteasome regulatory particle, base subcomplex [GO:0008540]; proteasome storage granule [GO:0034515]</t>
  </si>
  <si>
    <t>cytoplasm [GO:0005737]; endoplasmic reticulum [GO:0005783]; nucleus [GO:0005634]; proteasome complex [GO:0000502]; proteasome regulatory particle, base subcomplex [GO:0008540]; proteasome storage granule [GO:0034515]; enzyme regulator activity [GO:0030234]; protein-macromolecule adaptor activity [GO:0030674]; proteasome-mediated ubiquitin-dependent protein catabolic process [GO:0043161]; regulation of protein catabolic process [GO:0042176]; ubiquitin-dependent protein catabolic process [GO:0006511]</t>
  </si>
  <si>
    <t>26S proteasome regulatory subunit RPN1 (HMG-CoA reductase degradation protein 2) (Proteasome non-ATPase subunit 1)</t>
  </si>
  <si>
    <t>SUBCELLULAR LOCATION: Cytoplasm {ECO:0000269|PubMed:11914276}.</t>
  </si>
  <si>
    <t>cytoplasm [GO:0005737]; cytosol [GO:0005829]; ATP binding [GO:0005524]; glutamate 5-kinase activity [GO:0004349]; RNA binding [GO:0003723]; phosphorylation [GO:0016310]; proline biosynthetic process [GO:0006561]</t>
  </si>
  <si>
    <t>Uncharacterized protein YHR033W</t>
  </si>
  <si>
    <t>SRB2 HRS2 MED20 YHR041C</t>
  </si>
  <si>
    <t>core mediator complex [GO:0070847]; mediator complex [GO:0016592]; nucleus [GO:0005634]</t>
  </si>
  <si>
    <t>core mediator complex [GO:0070847]; mediator complex [GO:0016592]; nucleus [GO:0005634]; protein domain specific binding [GO:0019904]; TFIID-class transcription factor complex binding [GO:0001094]; transcription coactivator activity [GO:0003713]; negative regulation of ribosomal protein gene transcription by RNA polymerase II [GO:0010688]; positive regulation of transcription by RNA polymerase II [GO:0045944]; positive regulation of transcription elongation by RNA polymerase II [GO:0032968]; positive regulation of transcription initiation by RNA polymerase II [GO:0060261]; regulation of transcription by RNA polymerase II [GO:0006357]; RNA polymerase II preinitiation complex assembly [GO:0051123]</t>
  </si>
  <si>
    <t>Mediator of RNA polymerase II transcription subunit 20 (Hyper-recombination suppressor protein 2) (Mediator complex subunit 20) (Suppressor of RNA polymerase B 2)</t>
  </si>
  <si>
    <t>AAP1 YHR047C</t>
  </si>
  <si>
    <t>cytoplasm [GO:0005737]; nucleus [GO:0005634]; metalloaminopeptidase activity [GO:0070006]; peptide binding [GO:0042277]; zinc ion binding [GO:0008270]; glycogen metabolic process [GO:0005977]; peptide catabolic process [GO:0043171]; proteolysis [GO:0006508]</t>
  </si>
  <si>
    <t>Alanine/arginine aminopeptidase (EC 3.4.11.-)</t>
  </si>
  <si>
    <t>COX6 YHR051W</t>
  </si>
  <si>
    <t>SUBCELLULAR LOCATION: Mitochondrion inner membrane {ECO:0000269|PubMed:30598554}; Peripheral membrane protein {ECO:0000269|PubMed:30598554}; Matrix side {ECO:0000269|PubMed:30598554}.</t>
  </si>
  <si>
    <t>mitochondrial respiratory chain complex IV [GO:0005751]; mitochondrion [GO:0005739]; metal ion binding [GO:0046872]; oxidoreductase activity [GO:0016491]; cellular respiration [GO:0045333]; mitochondrial electron transport, cytochrome c to oxygen [GO:0006123]; proton transmembrane transport [GO:1902600]</t>
  </si>
  <si>
    <t>Cytochrome c oxidase subunit 6, mitochondrial (Cytochrome c oxidase polypeptide VI)</t>
  </si>
  <si>
    <t>CIC1 NSA3 YHR052W</t>
  </si>
  <si>
    <t>90S preribosome [GO:0030686]; nucleolus [GO:0005730]; preribosome, large subunit precursor [GO:0030687]; proteasome complex [GO:0000502]</t>
  </si>
  <si>
    <t>SUBCELLULAR LOCATION: Nucleus, nucleolus {ECO:0000269|PubMed:11500370, ECO:0000269|PubMed:14562095}.</t>
  </si>
  <si>
    <t>90S preribosome [GO:0030686]; nucleolus [GO:0005730]; preribosome, large subunit precursor [GO:0030687]; proteasome complex [GO:0000502]; identical protein binding [GO:0042802]; large ribosomal subunit rRNA binding [GO:0070180]; proteasome binding [GO:0070628]; protein-macromolecule adaptor activity [GO:0030674]; rRNA binding [GO:0019843]; maturation of 5.8S rRNA from tricistronic rRNA transcript (SSU-rRNA, 5.8S rRNA, LSU-rRNA) [GO:0000466]; maturation of LSU-rRNA from tricistronic rRNA transcript (SSU-rRNA, 5.8S rRNA, LSU-rRNA) [GO:0000463]; protein catabolic process [GO:0030163]</t>
  </si>
  <si>
    <t>Proteasome-interacting protein CIC1 (Core interacting component 1)</t>
  </si>
  <si>
    <t>RRP3 YHR065C</t>
  </si>
  <si>
    <t>nucleolus [GO:0005730]; nucleoplasm [GO:0005654]; small-subunit processome [GO:0032040]</t>
  </si>
  <si>
    <t>nucleolus [GO:0005730]; nucleoplasm [GO:0005654]; small-subunit processome [GO:0032040]; ATP binding [GO:0005524]; ATP hydrolysis activity [GO:0016887]; ATP-dependent activity, acting on RNA [GO:0008186]; RNA binding [GO:0003723]; RNA helicase activity [GO:0003724]; maturation of SSU-rRNA [GO:0030490]; maturation of SSU-rRNA from tricistronic rRNA transcript (SSU-rRNA, 5.8S rRNA, LSU-rRNA) [GO:0000462]</t>
  </si>
  <si>
    <t>ATP-dependent rRNA helicase RRP3 (EC 3.6.4.13) (Ribosomal RNA-processing protein 3)</t>
  </si>
  <si>
    <t>NMD2 IFS1 SUA1 UPF2 YHR077C</t>
  </si>
  <si>
    <t>cytoplasm [GO:0005737]; exon-exon junction complex [GO:0035145]; polysome [GO:0005844]</t>
  </si>
  <si>
    <t>cytoplasm [GO:0005737]; exon-exon junction complex [GO:0035145]; polysome [GO:0005844]; RNA binding [GO:0003723]; cytoplasmic RNA surveillance [GO:0071026]; DNA recombination [GO:0006310]; nuclear-transcribed mRNA catabolic process, 3'-5' exonucleolytic nonsense-mediated decay [GO:0070478]; nuclear-transcribed mRNA catabolic process, nonsense-mediated decay [GO:0000184]</t>
  </si>
  <si>
    <t>Nonsense-mediated mRNA decay protein 2 (Up-frameshift suppressor 2)</t>
  </si>
  <si>
    <t>SAM35 OMP85 TOB38 TOM38 YHR083W</t>
  </si>
  <si>
    <t>mitochondrial outer membrane [GO:0005741]; mitochondrion [GO:0005739]; SAM complex [GO:0001401]</t>
  </si>
  <si>
    <t>SUBCELLULAR LOCATION: Mitochondrion outer membrane {ECO:0000269|PubMed:14699090, ECO:0000269|PubMed:15326197}.</t>
  </si>
  <si>
    <t>mitochondrial outer membrane [GO:0005741]; mitochondrion [GO:0005739]; SAM complex [GO:0001401]; mitochondrial outer membrane translocase complex assembly [GO:0070096]; protein import into mitochondrial matrix [GO:0030150]; protein insertion into mitochondrial outer membrane [GO:0045040]</t>
  </si>
  <si>
    <t>Sorting assembly machinery 35 kDa subunit (Mitochondrial 38 kDa outer membrane protein) (TOB complex 38 kDa subunit)</t>
  </si>
  <si>
    <t>IPI1 YHR085W</t>
  </si>
  <si>
    <t>cytosol [GO:0005829]; nucleoplasm [GO:0005654]; nucleus [GO:0005634]; Rix1 complex [GO:0097344]</t>
  </si>
  <si>
    <t>SUBCELLULAR LOCATION: Nucleus {ECO:0000269|PubMed:14562095, ECO:0000269|PubMed:15528184}.</t>
  </si>
  <si>
    <t>cytosol [GO:0005829]; nucleoplasm [GO:0005654]; nucleus [GO:0005634]; Rix1 complex [GO:0097344]; chromatin binding [GO:0003682]; maturation of LSU-rRNA from tricistronic rRNA transcript (SSU-rRNA, 5.8S rRNA, LSU-rRNA) [GO:0000463]; pre-replicative complex assembly involved in nuclear cell cycle DNA replication [GO:0006267]; regulation of DNA-templated DNA replication initiation [GO:0030174]; ribosomal large subunit assembly [GO:0000027]; rRNA processing [GO:0006364]</t>
  </si>
  <si>
    <t>Pre-rRNA-processing protein IPI1 (Involved in processing IST2 protein 1)</t>
  </si>
  <si>
    <t>RPF1 YHR088W</t>
  </si>
  <si>
    <t>SUBCELLULAR LOCATION: Nucleus, nucleolus {ECO:0000269|PubMed:11864606, ECO:0000269|PubMed:12702244}.</t>
  </si>
  <si>
    <t>nucleolus [GO:0005730]; preribosome, large subunit precursor [GO:0030687]; rRNA primary transcript binding [GO:0042134]; maturation of 5.8S rRNA [GO:0000460]; maturation of 5.8S rRNA from tricistronic rRNA transcript (SSU-rRNA, 5.8S rRNA, LSU-rRNA) [GO:0000466]; maturation of LSU-rRNA [GO:0000470]; maturation of LSU-rRNA from tricistronic rRNA transcript (SSU-rRNA, 5.8S rRNA, LSU-rRNA) [GO:0000463]; ribosomal large subunit export from nucleus [GO:0000055]</t>
  </si>
  <si>
    <t>Ribosome production factor 1 (Ribosome biogenesis protein RPF1)</t>
  </si>
  <si>
    <t>GAR1 YHR089C</t>
  </si>
  <si>
    <t>box H/ACA snoRNP complex [GO:0031429]; nucleolus [GO:0005730]</t>
  </si>
  <si>
    <t>SUBCELLULAR LOCATION: Nucleus, nucleolus {ECO:0000269|PubMed:12756332, ECO:0000269|PubMed:14562095, ECO:0000269|PubMed:9843512}.</t>
  </si>
  <si>
    <t>box H/ACA snoRNP complex [GO:0031429]; nucleolus [GO:0005730]; box H/ACA snoRNA binding [GO:0034513]; snoRNA guided rRNA pseudouridine synthesis [GO:0000454]; snRNA pseudouridine synthesis [GO:0031120]</t>
  </si>
  <si>
    <t>H/ACA ribonucleoprotein complex subunit GAR1 (Glycine/arginine-rich protein 1) (snoRNP protein GAR1)</t>
  </si>
  <si>
    <t>CDC12 CLA10 PSL7 YHR107C</t>
  </si>
  <si>
    <t>ascospore wall [GO:0005619]; cell division site [GO:0032153]; cellular bud neck [GO:0005935]; cellular bud neck septin ring [GO:0000144]; cellular bud scar [GO:0005621]; cytoplasm [GO:0005737]; Gin4 complex [GO:1990317]; mating projection [GO:0005937]; microtubule cytoskeleton [GO:0015630]; prospore membrane [GO:0005628]; septin complex [GO:0031105]; septin filament array [GO:0032160]; septin ring [GO:0005940]</t>
  </si>
  <si>
    <t>ascospore wall [GO:0005619]; cell division site [GO:0032153]; cellular bud neck [GO:0005935]; cellular bud neck septin ring [GO:0000144]; cellular bud scar [GO:0005621]; cytoplasm [GO:0005737]; Gin4 complex [GO:1990317]; mating projection [GO:0005937]; microtubule cytoskeleton [GO:0015630]; prospore membrane [GO:0005628]; septin complex [GO:0031105]; septin filament array [GO:0032160]; septin ring [GO:0005940]; GTP binding [GO:0005525]; GTPase activity [GO:0003924]; molecular adaptor activity [GO:0060090]; phosphatidylinositol-4-phosphate binding [GO:0070273]; phosphatidylinositol-5-phosphate binding [GO:0010314]; structural constituent of cytoskeleton [GO:0005200]; cellular bud neck septin ring organization [GO:0032186]; cytoskeleton-dependent cytokinesis [GO:0061640]; maintenance of cell polarity [GO:0030011]; mitotic actomyosin contractile ring assembly [GO:1903475]; mitotic cytokinesis [GO:0000281]; positive regulation of protein kinase activity [GO:0045860]; positive regulation of protein serine/threonine kinase activity [GO:0071902]; septin ring assembly [GO:0000921]; septum digestion after cytokinesis [GO:0000920]</t>
  </si>
  <si>
    <t>Cell division control protein 12 (Septin)</t>
  </si>
  <si>
    <t>UBA4 NCS3 YHR111W</t>
  </si>
  <si>
    <t>SUBCELLULAR LOCATION: Cytoplasm {ECO:0000255|HAMAP-Rule:MF_03049, ECO:0000269|PubMed:14562095}.</t>
  </si>
  <si>
    <t>cytoplasm [GO:0005737]; cytosol [GO:0005829]; ATP binding [GO:0005524]; identical protein binding [GO:0042802]; metal ion binding [GO:0046872]; nucleotidyltransferase activity [GO:0016779]; protein adenylyltransferase activity [GO:0070733]; sulfurtransferase activity [GO:0016783]; thiosulfate sulfurtransferase activity [GO:0004792]; URM1 activating enzyme activity [GO:0042292]; cell budding [GO:0007114]; cellular response to oxidative stress [GO:0034599]; invasive growth in response to glucose limitation [GO:0001403]; protein urmylation [GO:0032447]; regulation of pseudohyphal growth [GO:2000220]; tRNA thio-modification [GO:0034227]; tRNA wobble position uridine thiolation [GO:0002143]; tRNA wobble uridine modification [GO:0002098]</t>
  </si>
  <si>
    <t>Adenylyltransferase and sulfurtransferase UBA4 (Needs CLA4 to survive protein 3) (Ubiquitin-like protein activator 4) [Includes: Adenylyltransferase UBA4 (EC 2.7.7.-); Sulfurtransferase UBA4 (EC 2.8.1.-)]</t>
  </si>
  <si>
    <t>MSH1 YHR120W</t>
  </si>
  <si>
    <t>SUBCELLULAR LOCATION: Mitochondrion {ECO:0000269|PubMed:14562095, ECO:0000269|PubMed:14576278, ECO:0000269|PubMed:15611870, ECO:0000269|PubMed:7961998}.</t>
  </si>
  <si>
    <t>mitochondrion [GO:0005739]; nucleus [GO:0005634]; ATP binding [GO:0005524]; ATP-dependent activity, acting on DNA [GO:0008094]; ATP-dependent DNA damage sensor activity [GO:0140664]; dinucleotide insertion or deletion binding [GO:0032139]; double-stranded DNA binding [GO:0003690]; guanine/thymine mispair binding [GO:0032137]; DNA repair [GO:0006281]; mismatch repair [GO:0006298]; mitochondrial DNA repair [GO:0043504]; mitochondrial genome maintenance [GO:0000002]; mitochondrion organization [GO:0007005]</t>
  </si>
  <si>
    <t>DNA mismatch repair protein MSH1, mitochondrial (MutS protein homolog 1)</t>
  </si>
  <si>
    <t>LSM12 YHR121W</t>
  </si>
  <si>
    <t>cytoplasm [GO:0005737]; cytoplasmic stress granule [GO:0010494]; nucleus [GO:0005634]; RNA binding [GO:0003723]; RNA metabolic process [GO:0016070]</t>
  </si>
  <si>
    <t>Protein LSM12 (Sm-like protein 12)</t>
  </si>
  <si>
    <t>CIA complex [GO:0097361]; cytoplasm [GO:0005737]; cytosol [GO:0005829]; nucleus [GO:0005634]</t>
  </si>
  <si>
    <t>CIA complex [GO:0097361]; cytoplasm [GO:0005737]; cytosol [GO:0005829]; nucleus [GO:0005634]; chromosome segregation [GO:0007059]; iron-sulfur cluster assembly [GO:0016226]; protein maturation by [4Fe-4S] cluster transfer [GO:0106035]</t>
  </si>
  <si>
    <t>MIP18 family protein YHR122W</t>
  </si>
  <si>
    <t>ECM14 YHR132C</t>
  </si>
  <si>
    <t>extracellular space [GO:0005615]; vacuole [GO:0005773]</t>
  </si>
  <si>
    <t>SUBCELLULAR LOCATION: Vacuole {ECO:0000269|PubMed:14562095}. Secreted {ECO:0000269|PubMed:33256608}.</t>
  </si>
  <si>
    <t>extracellular space [GO:0005615]; vacuole [GO:0005773]; zinc ion binding [GO:0008270]; cell wall organization [GO:0071555]</t>
  </si>
  <si>
    <t>Inactive metallocarboxypeptidase ECM14 (Extracellular mutant protein 14)</t>
  </si>
  <si>
    <t>NSG1 YHR133C</t>
  </si>
  <si>
    <t>cytosol [GO:0005829]; endoplasmic reticulum [GO:0005783]; endoplasmic reticulum membrane [GO:0005789]; nuclear periphery [GO:0034399]; nucleus [GO:0005634]</t>
  </si>
  <si>
    <t>SUBCELLULAR LOCATION: Endoplasmic reticulum membrane {ECO:0000269|PubMed:16270032}; Multi-pass membrane protein {ECO:0000269|PubMed:16270032}.</t>
  </si>
  <si>
    <t>cytosol [GO:0005829]; endoplasmic reticulum [GO:0005783]; endoplasmic reticulum membrane [GO:0005789]; nuclear periphery [GO:0034399]; nucleus [GO:0005634]; unfolded protein binding [GO:0051082]; sterol biosynthetic process [GO:0016126]</t>
  </si>
  <si>
    <t>Protein NSG1 (INSIG homolog 1)</t>
  </si>
  <si>
    <t>ARO9 YHR137W</t>
  </si>
  <si>
    <t>cytoplasm [GO:0005737]; nucleus [GO:0005634]; 2-aminoadipate transaminase activity [GO:0047536]; aromatic-amino-acid:2-oxoglutarate aminotransferase activity [GO:0008793]; kynurenine aminotransferase activity [GO:0036137]; kynurenine-oxoglutarate transaminase activity [GO:0016212]; L-phenylalanine:2-oxoglutarate aminotransferase activity [GO:0080130]; pyridoxal phosphate binding [GO:0030170]; aromatic amino acid family catabolic process [GO:0009074]; aromatic amino acid metabolic process [GO:0009072]; L-kynurenine catabolic process [GO:0097053]; L-methionine salvage from methylthioadenosine [GO:0019509]; L-phenylalanine biosynthetic process [GO:0009094]; lysine biosynthetic process via aminoadipic acid [GO:0019878]; tyrosine biosynthetic process [GO:0006571]</t>
  </si>
  <si>
    <t>Aromatic amino acid aminotransferase 2 (EC 2.6.1.57) (Aromatic amino acid aminotransferase II) (Aromatic amino acid-requiring protein 9) (Kynurenine aminotransferase I) (KAT I) (EC 2.6.1.7)</t>
  </si>
  <si>
    <t>RPL42A RPL41A SCL41A YNL162W N1722</t>
  </si>
  <si>
    <t>cytosol [GO:0005829]; cytosolic large ribosomal subunit [GO:0022625]; structural constituent of ribosome [GO:0003735]; cytoplasmic translation [GO:0002181]; response to antibiotic [GO:0046677]; response to cycloheximide [GO:0046898]</t>
  </si>
  <si>
    <t>60S ribosomal protein L42-A (L41) (Large ribosomal subunit protein eL42-A) (YL27) (YP44)</t>
  </si>
  <si>
    <t>IMP3 YHR148W</t>
  </si>
  <si>
    <t>90S preribosome [GO:0030686]; Mpp10 complex [GO:0034457]; nucleolus [GO:0005730]; nucleoplasm [GO:0005654]; small ribosomal subunit [GO:0015935]; small-subunit processome [GO:0032040]</t>
  </si>
  <si>
    <t>SUBCELLULAR LOCATION: Nucleus, nucleolus {ECO:0000269|PubMed:10409734}.</t>
  </si>
  <si>
    <t>90S preribosome [GO:0030686]; Mpp10 complex [GO:0034457]; nucleolus [GO:0005730]; nucleoplasm [GO:0005654]; small ribosomal subunit [GO:0015935]; small-subunit processome [GO:0032040]; rRNA binding [GO:0019843]; snoRNA binding [GO:0030515]; structural constituent of ribosome [GO:0003735]; maturation of SSU-rRNA [GO:0030490]; ribosomal small subunit biogenesis [GO:0042274]; rRNA processing [GO:0006364]</t>
  </si>
  <si>
    <t>U3 small nucleolar ribonucleoprotein protein IMP3 (U3 snoRNP protein IMP3) (Interacting with MPP10 protein 3)</t>
  </si>
  <si>
    <t>LAM1 YSP1 YHR155W</t>
  </si>
  <si>
    <t>cortical endoplasmic reticulum [GO:0032541]; cytosol [GO:0005829]; endoplasmic reticulum [GO:0005783]; endoplasmic reticulum membrane [GO:0005789]; mitochondrial membrane [GO:0031966]; mitochondrion [GO:0005739]; plasma membrane [GO:0005886]</t>
  </si>
  <si>
    <t>SUBCELLULAR LOCATION: Mitochondrion membrane {ECO:0000269|PubMed:14562095, ECO:0000269|PubMed:15657396}; Single-pass membrane protein {ECO:0000255}. Endoplasmic reticulum membrane {ECO:0000269|PubMed:26001273}; Single-pass membrane protein {ECO:0000255}. Note=Localizes to puncta in the cell periphery representing cortical endoplasmic reticulum (cER)-plasma membrane (PM) membrane contact sites. {ECO:0000269|PubMed:26001273}.</t>
  </si>
  <si>
    <t>cortical endoplasmic reticulum [GO:0032541]; cytosol [GO:0005829]; endoplasmic reticulum [GO:0005783]; endoplasmic reticulum membrane [GO:0005789]; mitochondrial membrane [GO:0031966]; mitochondrion [GO:0005739]; plasma membrane [GO:0005886]; sterol transporter activity [GO:0015248]; intracellular sterol transport [GO:0032366]</t>
  </si>
  <si>
    <t>Membrane-anchored lipid-binding protein LAM1 (Lipid transfer protein anchored at membrane contact sites 1) (Yeast suicide protein 1)</t>
  </si>
  <si>
    <t>MTG2 YHR168W</t>
  </si>
  <si>
    <t>SUBCELLULAR LOCATION: Mitochondrion inner membrane {ECO:0000269|PubMed:15591131}; Peripheral membrane protein {ECO:0000269|PubMed:15591131}; Matrix side {ECO:0000269|PubMed:15591131}.</t>
  </si>
  <si>
    <t>mitochondrial inner membrane [GO:0005743]; mitochondrion [GO:0005739]; GTP binding [GO:0005525]; GTPase activity [GO:0003924]; magnesium ion binding [GO:0000287]; ribosome binding [GO:0043022]; cytoplasmic translation [GO:0002181]</t>
  </si>
  <si>
    <t>GTPase MTG2, mitochondrial (Mitochondrial GTPase 2)</t>
  </si>
  <si>
    <t>DBP8 YHR169W</t>
  </si>
  <si>
    <t>90S preribosome [GO:0030686]; nucleolus [GO:0005730]; nucleoplasm [GO:0005654]; nucleus [GO:0005634]; small-subunit processome [GO:0032040]</t>
  </si>
  <si>
    <t>SUBCELLULAR LOCATION: Nucleus, nucleolus {ECO:0000269|PubMed:11222764, ECO:0000269|PubMed:14562095}.</t>
  </si>
  <si>
    <t>90S preribosome [GO:0030686]; nucleolus [GO:0005730]; nucleoplasm [GO:0005654]; nucleus [GO:0005634]; small-subunit processome [GO:0032040]; ATP binding [GO:0005524]; ATP hydrolysis activity [GO:0016887]; RNA binding [GO:0003723]; RNA helicase activity [GO:0003724];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rRNA processing [GO:0006364]</t>
  </si>
  <si>
    <t>ATP-dependent RNA helicase DBP8 (EC 3.6.4.13) (DEAD box protein 8)</t>
  </si>
  <si>
    <t>NMD3 YHR170W</t>
  </si>
  <si>
    <t>cytoplasm [GO:0005737]; cytosol [GO:0005829]; nucleoplasm [GO:0005654]; nucleus [GO:0005634]</t>
  </si>
  <si>
    <t>SUBCELLULAR LOCATION: Cytoplasm {ECO:0000269|PubMed:11086007}. Nucleus, nucleoplasm {ECO:0000269|PubMed:11086007}. Note=Shuttles between the nucleus and the cytoplasm in a XPO1/CRM1-dependent manner.</t>
  </si>
  <si>
    <t>cytoplasm [GO:0005737]; cytosol [GO:0005829]; nucleoplasm [GO:0005654]; nucleus [GO:0005634]; large ribosomal subunit rRNA binding [GO:0070180]; ribosomal large subunit binding [GO:0043023]; protein transport [GO:0015031]; ribosomal large subunit export from nucleus [GO:0000055]</t>
  </si>
  <si>
    <t>60S ribosomal export protein NMD3 (Nonsense-mediated mRNA decay protein 3)</t>
  </si>
  <si>
    <t>GND1 YHR183W</t>
  </si>
  <si>
    <t>cytoplasm [GO:0005737]; cytosol [GO:0005829]; mitochondrion [GO:0005739]; NADP binding [GO:0050661]; phosphogluconate dehydrogenase (decarboxylating) activity [GO:0004616]; cellular response to oxidative stress [GO:0034599]; D-gluconate catabolic process [GO:0046177]; pentose-phosphate shunt, oxidative branch [GO:0009051]</t>
  </si>
  <si>
    <t>6-phosphogluconate dehydrogenase, decarboxylating 1 (EC 1.1.1.44)</t>
  </si>
  <si>
    <t>IKI1 ELP5 HAP2 TOT5 YHR187W</t>
  </si>
  <si>
    <t>cytoplasm [GO:0005737]; cytosol [GO:0005829]; elongator holoenzyme complex [GO:0033588]; nucleoplasm [GO:0005654]; nucleus [GO:0005634]</t>
  </si>
  <si>
    <t>SUBCELLULAR LOCATION: Cytoplasm {ECO:0000269|PubMed:15780940}. Nucleus {ECO:0000269|PubMed:10024884}.</t>
  </si>
  <si>
    <t>cytoplasm [GO:0005737]; cytosol [GO:0005829]; elongator holoenzyme complex [GO:0033588]; nucleoplasm [GO:0005654]; nucleus [GO:0005634]; identical protein binding [GO:0042802]; regulation of translation [GO:0006417]; tRNA modification [GO:0006400]; tRNA wobble uridine modification [GO:0002098]</t>
  </si>
  <si>
    <t>Elongator complex protein 5 (Gamma-toxin target 5) (HAT-associated protein 2) (Protein IKI1)</t>
  </si>
  <si>
    <t>GPI16 YHR188C</t>
  </si>
  <si>
    <t>endoplasmic reticulum [GO:0005783]; endoplasmic reticulum membrane [GO:0005789]; GPI-anchor transamidase complex [GO:0042765]</t>
  </si>
  <si>
    <t>SUBCELLULAR LOCATION: Endoplasmic reticulum membrane {ECO:0000269|PubMed:11598210}; Single-pass type I membrane protein {ECO:0000269|PubMed:11598210}.</t>
  </si>
  <si>
    <t>endoplasmic reticulum [GO:0005783]; endoplasmic reticulum membrane [GO:0005789]; GPI-anchor transamidase complex [GO:0042765]; attachment of GPI anchor to protein [GO:0016255]; fungal-type cell wall organization [GO:0031505]</t>
  </si>
  <si>
    <t>GPI transamidase component GPI16</t>
  </si>
  <si>
    <t>ERG9 YHR190W</t>
  </si>
  <si>
    <t>endoplasmic reticulum [GO:0005783]; endoplasmic reticulum membrane [GO:0005789]; membrane [GO:0016020]; mitochondrial outer membrane [GO:0005741]; mitochondrion [GO:0005739]</t>
  </si>
  <si>
    <t>SUBCELLULAR LOCATION: Endoplasmic reticulum membrane {ECO:0000269|PubMed:14562095, ECO:0000269|PubMed:1807826}; Single-pass membrane protein {ECO:0000255}. Microsome {ECO:0000305|PubMed:2068081}.</t>
  </si>
  <si>
    <t>endoplasmic reticulum [GO:0005783]; endoplasmic reticulum membrane [GO:0005789]; membrane [GO:0016020]; mitochondrial outer membrane [GO:0005741]; mitochondrion [GO:0005739]; farnesyl-diphosphate farnesyltransferase activity [GO:0004310]; squalene synthase activity [GO:0051996]; ergosterol biosynthetic process [GO:0006696]; farnesyl diphosphate metabolic process [GO:0045338]; isoprenoid biosynthetic process [GO:0008299]</t>
  </si>
  <si>
    <t>Squalene synthase ERG9 (SQS) (SS) (EC 2.5.1.21) (Ergosterol biosynthetic protein 9) (FPP:FPP farnesyltransferase ERG9) (Farnesyl-diphosphate farnesyltransferase ERG9)</t>
  </si>
  <si>
    <t>UTP9 YHR196W</t>
  </si>
  <si>
    <t>90S preribosome [GO:0030686]; nucleolus [GO:0005730]; nucleus [GO:0005634]; rDNA heterochromatin [GO:0033553]; small-subunit processome [GO:0032040]; t-UTP complex [GO:0034455]</t>
  </si>
  <si>
    <t>SUBCELLULAR LOCATION: Nucleus, nucleolus {ECO:0000269|PubMed:12068309, ECO:0000269|PubMed:15489292}. Note=Associated with ribosomal chromatin, even in the absence of transcription.</t>
  </si>
  <si>
    <t>90S preribosome [GO:0030686]; nucleolus [GO:0005730]; nucleus [GO:0005634]; rDNA heterochromatin [GO:0033553]; small-subunit processome [GO:0032040]; t-UTP complex [GO:0034455]; U3 snoRNA binding [GO:0034511]; maturation of SSU-rRNA [GO:0030490]; maturation of SSU-rRNA from tricistronic rRNA transcript (SSU-rRNA, 5.8S rRNA, LSU-rRNA) [GO:0000462]; positive regulation of transcription by RNA polymerase I [GO:0045943]</t>
  </si>
  <si>
    <t>U3 small nucleolar RNA-associated protein 9 (U3 snoRNA-associated protein 9) (U three protein 9) (U3 protein 9 required for transcription) (t-UTP9)</t>
  </si>
  <si>
    <t>RIX1 IPI2 YHR197W</t>
  </si>
  <si>
    <t>cytosol [GO:0005829]; nucleoplasm [GO:0005654]; nucleus [GO:0005634]; Rix1 complex [GO:0097344]; chromatin binding [GO:0003682]; pre-replicative complex assembly involved in nuclear cell cycle DNA replication [GO:0006267]; regulation of DNA-templated DNA replication initiation [GO:0030174]; ribosomal large subunit assembly [GO:0000027]; rRNA processing [GO:0006364]</t>
  </si>
  <si>
    <t>Pre-rRNA-processing protein RIX1 (Involved in processing IST2 protein 2) (Ribosomal export protein 1)</t>
  </si>
  <si>
    <t>SCH9 KOM1 YHR205W</t>
  </si>
  <si>
    <t>cytoplasm [GO:0005737]; fungal-type vacuole membrane [GO:0000329]; nucleus [GO:0005634]</t>
  </si>
  <si>
    <t>cytoplasm [GO:0005737]; fungal-type vacuole membrane [GO:0000329]; nucleus [GO:0005634]; ATP binding [GO:0005524]; protein serine kinase activity [GO:0106310]; protein serine/threonine kinase activity [GO:0004674]; intracellular signal transduction [GO:0035556]; peptidyl-serine phosphorylation [GO:0018105]; positive regulation of hydrogen sulfide biosynthetic process [GO:1904828]; positive regulation of ribosomal protein gene transcription by RNA polymerase II [GO:0060963]; positive regulation of transcription by RNA polymerase I [GO:0045943]; positive regulation of transcription by RNA polymerase III [GO:0045945]; regulation of cell size [GO:0008361]; regulation of cysteine metabolic process [GO:1901494]; regulation of protein localization [GO:0032880]; regulation of response to osmotic stress [GO:0047484]; regulation of sphingolipid biosynthetic process [GO:0090153]; regulation of transcription by RNA polymerase II [GO:0006357]</t>
  </si>
  <si>
    <t>Serine/threonine-protein kinase SCH9 (EC 2.7.11.1)</t>
  </si>
  <si>
    <t>EPS1 YIL005W YIA5W</t>
  </si>
  <si>
    <t>SUBCELLULAR LOCATION: Endoplasmic reticulum membrane {ECO:0000269|PubMed:10545109, ECO:0000269|PubMed:12881414}; Single-pass membrane protein {ECO:0000269|PubMed:10545109, ECO:0000269|PubMed:12881414}.</t>
  </si>
  <si>
    <t>endoplasmic reticulum [GO:0005783]; endoplasmic reticulum membrane [GO:0005789]; protein disulfide isomerase activity [GO:0003756]; protein-disulfide reductase (glutathione) activity [GO:0019153]; unfolded protein binding [GO:0051082]; protein folding [GO:0006457]; protein retention in ER lumen [GO:0006621]; ubiquitin-dependent ERAD pathway [GO:0030433]</t>
  </si>
  <si>
    <t>ER-retained PMA1-suppressing protein 1 (EC 5.3.4.1)</t>
  </si>
  <si>
    <t>SSM4 DOA10 YIL030C YI3299.01C YI9905.18C</t>
  </si>
  <si>
    <t>Doa10p ubiquitin ligase complex [GO:0000837]; endoplasmic reticulum [GO:0005783]; endoplasmic reticulum membrane [GO:0005789]; membrane [GO:0016020]; nuclear envelope [GO:0005635]; nuclear inner membrane [GO:0005637]</t>
  </si>
  <si>
    <t>SUBCELLULAR LOCATION: Endoplasmic reticulum membrane {ECO:0000269|PubMed:11641273, ECO:0000269|PubMed:17051211}; Multi-pass membrane protein {ECO:0000255}. Nucleus inner membrane {ECO:0000269|PubMed:11641273, ECO:0000269|PubMed:17051211}; Multi-pass membrane protein {ECO:0000255}.</t>
  </si>
  <si>
    <t>Doa10p ubiquitin ligase complex [GO:0000837]; endoplasmic reticulum [GO:0005783]; endoplasmic reticulum membrane [GO:0005789]; membrane [GO:0016020]; nuclear envelope [GO:0005635]; nuclear inner membrane [GO:0005637]; ubiquitin protein ligase activity [GO:0061630]; ubiquitin-protein transferase activity [GO:0004842]; zinc ion binding [GO:0008270]; ER-associated misfolded protein catabolic process [GO:0071712]; protein ubiquitination [GO:0016567]; retrograde protein transport, ER to cytosol [GO:0030970]; ubiquitin-dependent ERAD pathway [GO:0030433]</t>
  </si>
  <si>
    <t>ERAD-associated E3 ubiquitin-protein ligase DOA10 (EC 2.3.2.27) (RING-type E3 ubiquitin transferase DOA10)</t>
  </si>
  <si>
    <t>NOT3 YIL038C</t>
  </si>
  <si>
    <t>CCR4-NOT core complex [GO:0030015]; cytoplasm [GO:0005737]; nucleus [GO:0005634]; P-body [GO:0000932]; deadenylation-dependent decapping of nuclear-transcribed mRNA [GO:0000290]; nuclear-transcribed mRNA poly(A) tail shortening [GO:0000289]; positive regulation of transcription elongation by RNA polymerase II [GO:0032968]; protein ubiquitination [GO:0016567]</t>
  </si>
  <si>
    <t>General negative regulator of transcription subunit 3</t>
  </si>
  <si>
    <t>GVP36 YIL041W</t>
  </si>
  <si>
    <t>cytoplasm [GO:0005737]; cytosol [GO:0005829]; Golgi membrane [GO:0000139]</t>
  </si>
  <si>
    <t>SUBCELLULAR LOCATION: Golgi apparatus membrane {ECO:0000269|PubMed:16107716}; Peripheral membrane protein {ECO:0000269|PubMed:16107716}.</t>
  </si>
  <si>
    <t>cytoplasm [GO:0005737]; cytosol [GO:0005829]; Golgi membrane [GO:0000139]; endocytosis [GO:0006897]; establishment or maintenance of actin cytoskeleton polarity [GO:0030950]; vacuole organization [GO:0007033]</t>
  </si>
  <si>
    <t>Protein GVP36 (36 kDa Golgi vesicle protein)</t>
  </si>
  <si>
    <t>PKP1 YIL042C</t>
  </si>
  <si>
    <t>SUBCELLULAR LOCATION: Mitochondrion matrix {ECO:0000269|PubMed:14562095, ECO:0000269|PubMed:16643908, ECO:0000269|PubMed:16823961, ECO:0000269|PubMed:18180296}.</t>
  </si>
  <si>
    <t>mitochondrial matrix [GO:0005759]; mitochondrion [GO:0005739]; ATP binding [GO:0005524]; protein kinase activity [GO:0004672]; pyruvate dehydrogenase (acetyl-transferring) kinase activity [GO:0004740]; glucose metabolic process [GO:0006006]; protein phosphorylation [GO:0006468]; protein-containing complex assembly [GO:0065003]; regulation of glucose metabolic process [GO:0010906]; regulation of mitophagy [GO:1901524]</t>
  </si>
  <si>
    <t>[Pyruvate dehydrogenase (acetyl-transferring)] kinase 1, mitochondrial (PDK 1) (Pyruvate dehydrogenase kinase 1) (EC 2.7.11.2) (Protein kinase of PDH protein 1) (Pyruvate dehydrogenase complex kinase 1) (PDC kinase 1) ([Pyruvate dehydrogenase [lipoamide]] kinase 1)</t>
  </si>
  <si>
    <t>CBR1 CBR CBR5 YIL043C</t>
  </si>
  <si>
    <t>mitochondrial outer membrane [GO:0005741]; mitochondrion [GO:0005739]; nucleus [GO:0005634]; plasma membrane [GO:0005886]</t>
  </si>
  <si>
    <t>SUBCELLULAR LOCATION: Mitochondrion outer membrane {ECO:0000269|PubMed:16407407}; Single-pass membrane protein {ECO:0000255}.</t>
  </si>
  <si>
    <t>mitochondrial outer membrane [GO:0005741]; mitochondrion [GO:0005739]; nucleus [GO:0005634]; plasma membrane [GO:0005886]; 2-(3-amino-3-carboxypropyl)histidine synthase activity [GO:0090560]; cytochrome-b5 reductase activity, acting on NAD(P)H [GO:0004128]; NADH dehydrogenase activity [GO:0003954]; peptidyl-diphthamide biosynthetic process from peptidyl-histidine [GO:0017183]; tRNA wobble base 5-methoxycarbonylmethyl-2-thiouridinylation [GO:0002926]</t>
  </si>
  <si>
    <t>NADH-cytochrome b5 reductase 1 (EC 1.6.2.2) (Microsomal cytochrome b reductase) (P35)</t>
  </si>
  <si>
    <t>MMF1 IBM1 YIL051C</t>
  </si>
  <si>
    <t>cytosol [GO:0005829]; mitochondrial matrix [GO:0005759]; mitochondrion [GO:0005739]</t>
  </si>
  <si>
    <t>SUBCELLULAR LOCATION: Mitochondrion matrix {ECO:0000269|PubMed:11003673, ECO:0000269|PubMed:11442631}.</t>
  </si>
  <si>
    <t>cytosol [GO:0005829]; mitochondrial matrix [GO:0005759]; mitochondrion [GO:0005739]; deaminase activity [GO:0019239]; isoleucine biosynthetic process [GO:0009097]; mitochondrial translation [GO:0032543]; organonitrogen compound catabolic process [GO:1901565]</t>
  </si>
  <si>
    <t>Protein MMF1, mitochondrial (Isoleucine biosynthesis and maintenance of intact mitochondria 1) (Maintenance of mitochondrial function 1)</t>
  </si>
  <si>
    <t>GPP1 RHR2 YIL053W</t>
  </si>
  <si>
    <t>cytoplasm [GO:0005737]; nucleus [GO:0005634]; beta-phosphoglucomutase activity [GO:0008801]; glycerol-1-phosphatase activity [GO:0000121]; metal ion binding [GO:0046872]; glycerol biosynthetic process [GO:0006114]; response to osmotic stress [GO:0006970]</t>
  </si>
  <si>
    <t>Glycerol-1-phosphate phosphohydrolase 1 (EC 3.1.3.21) ((DL)-glycerol-3-phosphatase 1) (Related to HOR2 protein 2)</t>
  </si>
  <si>
    <t>SEC6 YIL068C</t>
  </si>
  <si>
    <t>cellular bud neck [GO:0005935]; cellular bud tip [GO:0005934]; exocyst [GO:0000145]; mating projection tip [GO:0043332]; prospore membrane [GO:0005628]</t>
  </si>
  <si>
    <t>cellular bud neck [GO:0005935]; cellular bud tip [GO:0005934]; exocyst [GO:0000145]; mating projection tip [GO:0043332]; prospore membrane [GO:0005628]; SNARE binding [GO:0000149]; exocyst localization [GO:0051601]; exocytosis [GO:0006887]; Golgi to plasma membrane transport [GO:0006893]; negative regulation of SNARE complex assembly [GO:0035544]; protein transport [GO:0015031]; vesicle docking involved in exocytosis [GO:0006904]</t>
  </si>
  <si>
    <t>Exocyst complex component SEC6</t>
  </si>
  <si>
    <t>RPN2 SEN3 YIL075C</t>
  </si>
  <si>
    <t>nucleus [GO:0005634]; proteasome complex [GO:0000502]; proteasome regulatory particle, base subcomplex [GO:0008540]; proteasome storage granule [GO:0034515]; enzyme regulator activity [GO:0030234]; ubiquitin protein ligase binding [GO:0031625]; proteasome assembly [GO:0043248]; proteasome-mediated ubiquitin-dependent protein catabolic process [GO:0043161]; regulation of protein catabolic process [GO:0042176]; ubiquitin-dependent protein catabolic process [GO:0006511]</t>
  </si>
  <si>
    <t>26S proteasome regulatory subunit RPN2</t>
  </si>
  <si>
    <t>SEC28 YIL076W</t>
  </si>
  <si>
    <t>COPI vesicle coat [GO:0030126]; Golgi membrane [GO:0000139]; promoter-specific chromatin binding [GO:1990841]; structural molecule activity [GO:0005198]; endoplasmic reticulum to Golgi vesicle-mediated transport [GO:0006888]; intra-Golgi vesicle-mediated transport [GO:0006891]; late endosome to vacuole transport via multivesicular body sorting pathway [GO:0032511]; protein transport [GO:0015031]; retrograde vesicle-mediated transport, Golgi to endoplasmic reticulum [GO:0006890]; vesicle coating [GO:0006901]</t>
  </si>
  <si>
    <t>Coatomer subunit epsilon (Epsilon-coat protein) (Epsilon-COP)</t>
  </si>
  <si>
    <t>THS1 YIL078W</t>
  </si>
  <si>
    <t>cytoplasm [GO:0005737]; mitochondrion [GO:0005739]; ATP binding [GO:0005524]; threonine-tRNA ligase activity [GO:0004829]; threonyl-tRNA aminoacylation [GO:0006435]</t>
  </si>
  <si>
    <t>Threonine--tRNA ligase, cytoplasmic (EC 6.1.1.3) (Threonyl-tRNA synthetase) (ThrRS)</t>
  </si>
  <si>
    <t>AIM19 YIL087C</t>
  </si>
  <si>
    <t>Altered inheritance of mitochondria protein 19, mitochondrial</t>
  </si>
  <si>
    <t>LYS12 LYS10 LYS11 YIL094C YI9910.02C</t>
  </si>
  <si>
    <t>mitochondrion [GO:0005739]; homoisocitrate dehydrogenase activity [GO:0047046]; isocitrate dehydrogenase (NAD+) activity [GO:0004449]; magnesium ion binding [GO:0000287]; NAD binding [GO:0051287]; isocitrate metabolic process [GO:0006102]; lysine biosynthetic process [GO:0009085]; lysine biosynthetic process via aminoadipic acid [GO:0019878]; tricarboxylic acid cycle [GO:0006099]</t>
  </si>
  <si>
    <t>Homoisocitrate dehydrogenase, mitochondrial (HIcDH) (EC 1.1.1.87)</t>
  </si>
  <si>
    <t>SLM1 LIT2 YIL105C</t>
  </si>
  <si>
    <t>cytoplasm [GO:0005737]; mitochondrion [GO:0005739]; plasma membrane [GO:0005886]</t>
  </si>
  <si>
    <t>SUBCELLULAR LOCATION: Cell membrane {ECO:0000269|PubMed:15023338, ECO:0000269|PubMed:15372071, ECO:0000269|PubMed:15689497}; Peripheral membrane protein {ECO:0000269|PubMed:15023338, ECO:0000269|PubMed:15372071, ECO:0000269|PubMed:15689497}; Cytoplasmic side {ECO:0000269|PubMed:15023338, ECO:0000269|PubMed:15372071, ECO:0000269|PubMed:15689497}. Note=Localizes to cortical punctate structures. Correct localization requires phosphatidylinositol 4,5-bisphosphate and functional TORC2.</t>
  </si>
  <si>
    <t>cytoplasm [GO:0005737]; mitochondrion [GO:0005739]; plasma membrane [GO:0005886]; identical protein binding [GO:0042802]; phosphatidylinositol-4,5-bisphosphate binding [GO:0005546]; sphingolipid binding [GO:0046625]; actin cytoskeleton organization [GO:0030036]; actin filament bundle assembly [GO:0051017]; eisosome assembly [GO:0070941]; endosomal transport [GO:0016197]; establishment or maintenance of actin cytoskeleton polarity [GO:0030950]; protein localization to plasma membrane [GO:0072659]; regulation of cell growth [GO:0001558]; TOR signaling [GO:0031929]</t>
  </si>
  <si>
    <t>Phosphatidylinositol 4,5-bisphosphate-binding protein SLM1 (Synthetic lethal with MSS4 protein 1) (TORC2 effector protein SLM1)</t>
  </si>
  <si>
    <t>MOB1 YIL106W</t>
  </si>
  <si>
    <t>cellular bud neck [GO:0005935]; chromosome, centromeric region [GO:0000775]; cytoplasm [GO:0005737]; mitotic spindle pole body [GO:0044732]; nuclear periphery [GO:0034399]; nucleus [GO:0005634]; serine/threonine protein kinase complex [GO:1902554]; Sid2-Mob1 complex [GO:0034973]; spindle pole body [GO:0005816]</t>
  </si>
  <si>
    <t>SUBCELLULAR LOCATION: Cytoplasm. Nucleus. Cytoplasm, cytoskeleton, microtubule organizing center, spindle pole body. Bud neck. Chromosome, centromere. Note=Localizes predominantly to the cytoplasmic surface of the spindle pole body during anaphase and to a ring at the bud neck during cytokinesis. Translocates to the nucleus during mitosis and associates with centromere DNA.</t>
  </si>
  <si>
    <t>cellular bud neck [GO:0005935]; chromosome, centromeric region [GO:0000775]; cytoplasm [GO:0005737]; mitotic spindle pole body [GO:0044732]; nuclear periphery [GO:0034399]; nucleus [GO:0005634]; serine/threonine protein kinase complex [GO:1902554]; Sid2-Mob1 complex [GO:0034973]; spindle pole body [GO:0005816]; kinase regulator activity [GO:0019207]; metal ion binding [GO:0046872]; protein kinase activator activity [GO:0030295]; cell division [GO:0051301]; exit from mitosis [GO:0010458]; mitotic cytokinesis [GO:0000281]; positive regulation of protein phosphorylation [GO:0001934]; protein phosphorylation [GO:0006468]; regulation of cytokinesis [GO:0032465]; regulation of exit from mitosis [GO:0007096]; signal transduction [GO:0007165]</t>
  </si>
  <si>
    <t>DBF2 kinase activator protein MOB1 (MPS1 binder 1) (Maintenance of ploidy protein MOB1)</t>
  </si>
  <si>
    <t>cytoplasm [GO:0005737]; metal ion binding [GO:0046872]; metallopeptidase activity [GO:0008237]; proteolysis [GO:0006508]</t>
  </si>
  <si>
    <t>Putative zinc metalloproteinase YIL108W (EC 3.4.24.-)</t>
  </si>
  <si>
    <t>SEC24 ANU1 YIL109C</t>
  </si>
  <si>
    <t>COPII vesicle coat [GO:0030127]; endoplasmic reticulum [GO:0005783]; endoplasmic reticulum exit site [GO:0070971]; endoplasmic reticulum membrane [GO:0005789]; fungal-type vacuole membrane [GO:0000329]; Golgi membrane [GO:0000139]</t>
  </si>
  <si>
    <t>SUBCELLULAR LOCATION: Cytoplasm {ECO:0000269|PubMed:8548805}. Cytoplasmic vesicle, COPII-coated vesicle membrane {ECO:0000269|PubMed:10720463, ECO:0000269|PubMed:10753972, ECO:0000269|PubMed:11086000, ECO:0000269|PubMed:12235121, ECO:0000269|PubMed:8548805, ECO:0000269|PubMed:9568718}; Peripheral membrane protein {ECO:0000269|PubMed:11086000, ECO:0000269|PubMed:8548805}; Cytoplasmic side {ECO:0000269|PubMed:8548805}. Endoplasmic reticulum membrane {ECO:0000269|PubMed:10712514, ECO:0000269|PubMed:8548805}; Peripheral membrane protein; Cytoplasmic side. Golgi apparatus membrane {ECO:0000305|PubMed:8548805}; Peripheral membrane protein {ECO:0000305}; Cytoplasmic side {ECO:0000305}.</t>
  </si>
  <si>
    <t>COPII vesicle coat [GO:0030127]; endoplasmic reticulum [GO:0005783]; endoplasmic reticulum exit site [GO:0070971]; endoplasmic reticulum membrane [GO:0005789]; fungal-type vacuole membrane [GO:0000329]; Golgi membrane [GO:0000139]; signal sequence binding [GO:0005048]; SNARE binding [GO:0000149]; zinc ion binding [GO:0008270]; COPII-coated vesicle cargo loading [GO:0090110]; intracellular protein transport [GO:0006886]; macroautophagy [GO:0016236]; positive regulation of ER to Golgi vesicle-mediated transport [GO:1902953]; positive regulation of protein exit from endoplasmic reticulum [GO:0070863]</t>
  </si>
  <si>
    <t>Protein transport protein SEC24 (Abnormal nuclear morphology 1)</t>
  </si>
  <si>
    <t>AYR1 GBG1 YIL124W</t>
  </si>
  <si>
    <t>cytoplasm [GO:0005737]; endoplasmic reticulum [GO:0005783]; lipid droplet [GO:0005811]; mitochondrial outer membrane [GO:0005741]; mitochondrion [GO:0005739]</t>
  </si>
  <si>
    <t>SUBCELLULAR LOCATION: Lipid droplet {ECO:0000269|PubMed:10515935, ECO:0000269|PubMed:10617610, ECO:0000269|PubMed:21820081, ECO:0000269|PubMed:24868093}. Mitochondrion outer membrane {ECO:0000269|PubMed:16407407, ECO:0000269|PubMed:28916712}. Endoplasmic reticulum {ECO:0000269|PubMed:14562095, ECO:0000269|PubMed:28916712}.</t>
  </si>
  <si>
    <t>cytoplasm [GO:0005737]; endoplasmic reticulum [GO:0005783]; lipid droplet [GO:0005811]; mitochondrial outer membrane [GO:0005741]; mitochondrion [GO:0005739]; 1-acyl dihydroxyacetone phosphate reductase activity [GO:0102566]; acylglycerone-phosphate reductase activity [GO:0000140]; triglyceride lipase activity [GO:0004806]; phosphatidic acid biosynthetic process [GO:0006654]; triglyceride catabolic process [GO:0019433]</t>
  </si>
  <si>
    <t>NADPH-dependent 1-acyldihydroxyacetone phosphate reductase (ADR) (EC 1.1.1.101) (1-acyl DHAP reductase) (Acyl/alkyl DHAP reductase) (Acylglycerone-phosphate reductase) (Triacylglycerol lipase AYR1) (TAG lipase) (EC 3.1.1.3)</t>
  </si>
  <si>
    <t>MET18 MMS19 YIL128W</t>
  </si>
  <si>
    <t>CIA complex [GO:0097361]; cytoplasm [GO:0005737]; cytosol [GO:0005829]; nucleus [GO:0005634]; DNA metabolic process [GO:0006259]; DNA repair [GO:0006281]; iron-sulfur cluster assembly [GO:0016226]; protein maturation by iron-sulfur cluster transfer [GO:0097428]; response to organic substance [GO:0010033]; response to UV [GO:0009411]</t>
  </si>
  <si>
    <t>DNA repair/transcription protein MET18/MMS19 (Methyl methanesulfonate-sensitivity protein 19)</t>
  </si>
  <si>
    <t>ASG1 YIL130W</t>
  </si>
  <si>
    <t>SUBCELLULAR LOCATION: Nucleus {ECO:0000255|PROSITE-ProRule:PRU00227, ECO:0000269|PubMed:14562095}.</t>
  </si>
  <si>
    <t>nucleus [GO:0005634]; DNA-binding transcription factor activity, RNA polymerase II-specific [GO:0000981]; sequence-specific DNA binding [GO:0043565]; zinc ion binding [GO:0008270]; positive regulation of transcription by RNA polymerase II [GO:0045944]</t>
  </si>
  <si>
    <t>Activator of stress genes 1</t>
  </si>
  <si>
    <t>OM45 YIL136W</t>
  </si>
  <si>
    <t>SUBCELLULAR LOCATION: Mitochondrion outer membrane {ECO:0000269|PubMed:11502169}.</t>
  </si>
  <si>
    <t>Mitochondrial outer membrane protein OM45 (Outer membrane protein of 45 kDa)</t>
  </si>
  <si>
    <t>TMA108 YIL137C</t>
  </si>
  <si>
    <t>cytoplasm [GO:0005737]; nascent polypeptide-associated complex [GO:0005854]</t>
  </si>
  <si>
    <t>cytoplasm [GO:0005737]; nascent polypeptide-associated complex [GO:0005854]; metalloaminopeptidase activity [GO:0070006]; nascent polypeptide-associated complex binding [GO:1990593]; peptide binding [GO:0042277]; zinc ion binding [GO:0008270]; peptide catabolic process [GO:0043171]; proteolysis [GO:0006508]; regulation of cytoplasmic translation [GO:2000765]; ribosome biogenesis [GO:0042254]</t>
  </si>
  <si>
    <t>Protein TMA108 (EC 3.4.11.-) (108 kDa translation machinery-associated protein)</t>
  </si>
  <si>
    <t>CCT2 BIN3 TCP2 YIL142W</t>
  </si>
  <si>
    <t>chaperonin-containing T-complex [GO:0005832]; cytoplasm [GO:0005737]</t>
  </si>
  <si>
    <t>chaperonin-containing T-complex [GO:0005832]; cytoplasm [GO:0005737]; ATP binding [GO:0005524]; ATP hydrolysis activity [GO:0016887]; ATP-dependent protein folding chaperone [GO:0140662]; unfolded protein binding [GO:0051082]; chaperone mediated protein folding independent of cofactor [GO:0051086]; protein folding [GO:0006457]</t>
  </si>
  <si>
    <t>T-complex protein 1 subunit beta (TCP-1-beta) (CCT-beta)</t>
  </si>
  <si>
    <t>COA1 FMP35 YIL157C</t>
  </si>
  <si>
    <t>mitochondrial inner membrane [GO:0005743]; mitochondrial membrane [GO:0031966]; mitochondrion [GO:0005739]; mitochondrial cytochrome c oxidase assembly [GO:0033617]</t>
  </si>
  <si>
    <t>Cytochrome c oxidase assembly factor 1</t>
  </si>
  <si>
    <t>SGN1 RBP29 YIR001C YIB1C</t>
  </si>
  <si>
    <t>SUBCELLULAR LOCATION: Cytoplasm {ECO:0000269|PubMed:10764794}.</t>
  </si>
  <si>
    <t>cytoplasm [GO:0005737]; poly(A) binding [GO:0008143]; mRNA metabolic process [GO:0016071]</t>
  </si>
  <si>
    <t>RNA-binding protein SGN1</t>
  </si>
  <si>
    <t>PRI1 YIR008C YIB8C</t>
  </si>
  <si>
    <t>alpha DNA polymerase:primase complex [GO:0005658]; nuclear replication fork [GO:0043596]</t>
  </si>
  <si>
    <t>alpha DNA polymerase:primase complex [GO:0005658]; nuclear replication fork [GO:0043596]; ATP binding [GO:0005524]; DNA primase activity [GO:0003896]; metal ion binding [GO:0046872]; DNA replication [GO:0006260]; DNA replication initiation [GO:0006270]; DNA replication, synthesis of RNA primer [GO:0006269]; lagging strand elongation [GO:0006273]</t>
  </si>
  <si>
    <t>DNA primase small subunit (EC 2.7.7.-) (DNA polymerase alpha:primase complex p48 subunit) (DNA polymerase-primase complex p48 subunit) (Pol alpha-primase complex p48 subunit) (DNA primase 48 kDa subunit)</t>
  </si>
  <si>
    <t>SQT1 YIR012W YIB12W</t>
  </si>
  <si>
    <t>cytoplasm [GO:0005737]; cytosol [GO:0005829]; unfolded protein binding [GO:0051082]; ribosomal large subunit assembly [GO:0000027]; ribosomal large subunit biogenesis [GO:0042273]</t>
  </si>
  <si>
    <t>Ribosome assembly protein SQT1</t>
  </si>
  <si>
    <t>OST1 NLT1 YJL002C J1404</t>
  </si>
  <si>
    <t>SUBCELLULAR LOCATION: Endoplasmic reticulum membrane {ECO:0000269|PubMed:14562095, ECO:0000269|PubMed:8181570}; Single-pass type I membrane protein {ECO:0000269|PubMed:29301962}.</t>
  </si>
  <si>
    <t>endoplasmic reticulum [GO:0005783]; oligosaccharyltransferase complex [GO:0008250]; protein N-linked glycosylation [GO:0006487]; protein N-linked glycosylation via asparagine [GO:0018279]</t>
  </si>
  <si>
    <t>Dolichyl-diphosphooligosaccharide--protein glycosyltransferase subunit 1 (N-linked oligosaccharyl transferase subunit 1) (Oligosaccharyl transferase 64 kDa subunit) (Oligosaccharyl transferase subunit OST1) (Oligosaccharyl transferase subunit alpha)</t>
  </si>
  <si>
    <t>COX16 YJL003W J1403 YJR83.2</t>
  </si>
  <si>
    <t>SUBCELLULAR LOCATION: Mitochondrion inner membrane {ECO:0000305|PubMed:12446688}; Single-pass membrane protein {ECO:0000305}.</t>
  </si>
  <si>
    <t>mitochondrial inner membrane [GO:0005743]; mitochondrion [GO:0005739]; mitochondrial cytochrome c oxidase assembly [GO:0033617]</t>
  </si>
  <si>
    <t>Cytochrome c oxidase assembly protein COX16, mitochondrial</t>
  </si>
  <si>
    <t>CCT8 YJL008C J1374</t>
  </si>
  <si>
    <t>T-complex protein 1 subunit theta (TCP-1-theta) (CCT-theta)</t>
  </si>
  <si>
    <t>NOP9 YJL010C J1357</t>
  </si>
  <si>
    <t>90S preribosome [GO:0030686]; nucleolus [GO:0005730]; nucleus [GO:0005634]; preribosome, small subunit precursor [GO:0030688]; small-subunit processome [GO:0032040]</t>
  </si>
  <si>
    <t>SUBCELLULAR LOCATION: Nucleus, nucleolus {ECO:0000269|PubMed:14562095, ECO:0000269|PubMed:17956976}.</t>
  </si>
  <si>
    <t>90S preribosome [GO:0030686]; nucleolus [GO:0005730]; nucleus [GO:0005634]; preribosome, small subunit precursor [GO:0030688]; small-subunit processome [GO:0032040]; mRNA binding [GO:0003729]; RNA binding [GO:0003723];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ribosomal small subunit export from nucleus [GO:0000056]</t>
  </si>
  <si>
    <t>Nucleolar protein 9 (Pumilio domain-containing protein NOP9)</t>
  </si>
  <si>
    <t>VTC4 PHM3 YJL012C J1345</t>
  </si>
  <si>
    <t>autophagosome membrane [GO:0000421]; cell cortex [GO:0005938]; cell periphery [GO:0071944]; cytoplasmic vesicle [GO:0031410]; endoplasmic reticulum [GO:0005783]; endoplasmic reticulum membrane [GO:0005789]; fungal-type vacuole membrane [GO:0000329]; vacuolar membrane [GO:0005774]; vacuolar transporter chaperone complex [GO:0033254]</t>
  </si>
  <si>
    <t>SUBCELLULAR LOCATION: Vacuole membrane {ECO:0000269|PubMed:12584253, ECO:0000269|PubMed:19390046, ECO:0000269|PubMed:26928762}; Multi-pass membrane protein {ECO:0000269|PubMed:19390046}. Cytoplasm, cell cortex {ECO:0000269|PubMed:17079729, ECO:0000269|PubMed:19390046, ECO:0000269|PubMed:26928762}. Endoplasmic reticulum membrane {ECO:0000269|PubMed:17079729}; Multi-pass membrane protein {ECO:0000269|PubMed:19390046}. Cytoplasmic vesicle, autophagosome membrane {ECO:0000269|PubMed:17079729}; Multi-pass membrane protein {ECO:0000269|PubMed:19390046}.</t>
  </si>
  <si>
    <t>autophagosome membrane [GO:0000421]; cell cortex [GO:0005938]; cell periphery [GO:0071944]; cytoplasmic vesicle [GO:0031410]; endoplasmic reticulum [GO:0005783]; endoplasmic reticulum membrane [GO:0005789]; fungal-type vacuole membrane [GO:0000329]; vacuolar membrane [GO:0005774]; vacuolar transporter chaperone complex [GO:0033254]; calmodulin binding [GO:0005516]; inositol hexakisphosphate binding [GO:0000822]; polyphosphate kinase activity [GO:0008976]; engulfment of target by autophagosome [GO:0061736]; inositol phosphate-mediated signaling [GO:0048016]; lysosomal microautophagy [GO:0016237]; polyphosphate biosynthetic process [GO:0006799]; polyphosphate metabolic process [GO:0006797]; vacuolar transport [GO:0007034]; vacuole fusion, non-autophagic [GO:0042144]</t>
  </si>
  <si>
    <t>Vacuolar transporter chaperone complex subunit 4 (Phosphate metabolism protein 3) (Polyphosphate kinase) (SPX-dependent polyphosphate polymerase VTC subunit 4) (Vacuolar membrane polyphosphate polymerase catalytic subunit) (PolyP polymerase) (EC 2.7.4.1)</t>
  </si>
  <si>
    <t>CCT3 BIN2 TCP3 YJL014W J1336</t>
  </si>
  <si>
    <t>T-complex protein 1 subunit gamma (TCP-1-gamma) (CCT-gamma)</t>
  </si>
  <si>
    <t>PET130 YJL023C J1282</t>
  </si>
  <si>
    <t>matrix side of mitochondrial inner membrane [GO:0099617]; mitochondrial matrix [GO:0005759]; mitochondrion [GO:0005739]</t>
  </si>
  <si>
    <t>SUBCELLULAR LOCATION: Mitochondrion matrix {ECO:0000305}.</t>
  </si>
  <si>
    <t>matrix side of mitochondrial inner membrane [GO:0099617]; mitochondrial matrix [GO:0005759]; mitochondrion [GO:0005739]; mitochondrial tRNA 5'-end processing [GO:0097745]</t>
  </si>
  <si>
    <t>Protein PET130</t>
  </si>
  <si>
    <t>APS3 YKS7 YJL024C J1274</t>
  </si>
  <si>
    <t>AP-3 adaptor complex [GO:0030123]; cytoplasmic vesicle membrane [GO:0030659]; Golgi apparatus [GO:0005794]; intracellular membrane-bounded organelle [GO:0043231]</t>
  </si>
  <si>
    <t>SUBCELLULAR LOCATION: Golgi apparatus {ECO:0000269|PubMed:14562095}. Cytoplasmic vesicle membrane {ECO:0000269|PubMed:10559961}; Peripheral membrane protein {ECO:0000305|PubMed:10559961}; Cytoplasmic side {ECO:0000305|PubMed:10559961}. Note=Component of the coat surrounding the cytoplasmic face of coated vesicles located at the Golgi complex. {ECO:0000269|PubMed:10559961, ECO:0000305}.</t>
  </si>
  <si>
    <t>AP-3 adaptor complex [GO:0030123]; cytoplasmic vesicle membrane [GO:0030659]; Golgi apparatus [GO:0005794]; intracellular membrane-bounded organelle [GO:0043231]; Golgi to vacuole transport [GO:0006896]; intracellular protein transport [GO:0006886]; protein targeting to vacuole [GO:0006623]; vesicle-mediated transport [GO:0016192]</t>
  </si>
  <si>
    <t>AP-3 complex subunit sigma (AP-3 complex sigma3A subunit) (Adaptor-related protein complex 3 subunit sigma) (Clathrin-associated/assembly/adaptor protein, small 3) (Sigma-adaptin 3A) (Sigma3-adaptin)</t>
  </si>
  <si>
    <t>RNR2 CRT6 YJL026W J1271</t>
  </si>
  <si>
    <t>SUBCELLULAR LOCATION: Nucleus {ECO:0000269|PubMed:12732713, ECO:0000269|PubMed:18851834}. Note=Found predominantly in the nucleus under normal growth conditions and is redistributed to the cytoplasm in damaged cells in a DNA replication and damage checkpoint-dependent manner. Nuclear localization is mediated by DIF1.</t>
  </si>
  <si>
    <t>cytoplasm [GO:0005737]; nucleus [GO:0005634]; ribonucleoside-diphosphate reductase complex [GO:0005971]; ferrous iron binding [GO:0008198]; molecular adaptor activity [GO:0060090]; protein heterodimerization activity [GO:0046982]; ribonucleoside-diphosphate reductase activity, thioredoxin disulfide as acceptor [GO:0004748]; zinc ion binding [GO:0008270]; deoxyribonucleotide biosynthetic process [GO:0009263]; DNA replication [GO:0006260]</t>
  </si>
  <si>
    <t>Ribonucleoside-diphosphate reductase small chain 1 (EC 1.17.4.1) (Ribonucleotide reductase R2 subunit 1) (Ribonucleotide reductase small subunit 1)</t>
  </si>
  <si>
    <t>HCA4 DBP4 ECM24 YJL033W J1250</t>
  </si>
  <si>
    <t>nucleolus [GO:0005730]; nucleus [GO:0005634]; small-subunit processome [GO:0032040]; ATP binding [GO:0005524]; ATP hydrolysis activity [GO:0016887]; ATP-dependent activity, acting on RNA [GO:0008186]; identical protein binding [GO:0042802]; RNA binding [GO:0003723]; RNA helicase activity [GO:0003724]; maturation of SSU-rRNA [GO:0030490]; rRNA processing [GO:0006364]</t>
  </si>
  <si>
    <t>ATP-dependent RNA helicase HCA4 (EC 3.6.4.13) (DEAD box protein 4) (Helicase CA4) (Helicase UF1)</t>
  </si>
  <si>
    <t>SNX4 ATG24 CVT13 YJL036W J1244</t>
  </si>
  <si>
    <t>cytoplasmic side of endosome membrane [GO:0010009]; cytosol [GO:0005829]; early endosome [GO:0005769]; phagophore assembly site [GO:0000407]; phagophore assembly site membrane [GO:0034045]</t>
  </si>
  <si>
    <t>SUBCELLULAR LOCATION: Cytoplasm, cytosol {ECO:0000269|PubMed:12048214}. Preautophagosomal structure membrane {ECO:0000269|PubMed:12048214}; Peripheral membrane protein {ECO:0000269|PubMed:12048214}. Endosome membrane {ECO:0000269|PubMed:17420293}; Peripheral membrane protein {ECO:0000269|PubMed:12048214}. Note=Endosome and other perivacuolar punctate structures (PubMed:17420293). Associates to phosphatidylinositol 3-phosphate, necessary for peripheral membrane localization to the perivacuolar punctate structures (PubMed:12048214). {ECO:0000269|PubMed:12048214, ECO:0000269|PubMed:17420293}.</t>
  </si>
  <si>
    <t>cytoplasmic side of endosome membrane [GO:0010009]; cytosol [GO:0005829]; early endosome [GO:0005769]; phagophore assembly site [GO:0000407]; phagophore assembly site membrane [GO:0034045]; phosphatidylinositol-3-phosphate binding [GO:0032266]; autophagy of mitochondrion [GO:0000422]; cytoplasm to vacuole transport by the Cvt pathway [GO:0032258]; early endosome to Golgi transport [GO:0034498]; endocytic recycling [GO:0032456]; intracellular protein transport [GO:0006886]; piecemeal microautophagy of the nucleus [GO:0034727]; protein localization to endosome [GO:0036010]; protein targeting to vacuole [GO:0006623]; protein transport [GO:0015031]; reticulophagy [GO:0061709]; retrograde transport, endosome to Golgi [GO:0042147]; selective autophagy [GO:0061912]</t>
  </si>
  <si>
    <t>Sorting nexin-4 (Autophagy-related protein 24) (Cytoplasm to vacuole targeting protein 13)</t>
  </si>
  <si>
    <t>NUP192 YJL039C J1216</t>
  </si>
  <si>
    <t>nuclear envelope [GO:0005635]; nuclear pore [GO:0005643]; nuclear pore inner ring [GO:0044611]; nucleus [GO:0005634]</t>
  </si>
  <si>
    <t>SUBCELLULAR LOCATION: Nucleus, nuclear pore complex {ECO:0000269|PubMed:10684247}. Note=Cytoplasmic and nucleoplasmic side of the nuclear pore complex in the nuclear envelope (symmetric distribution).</t>
  </si>
  <si>
    <t>nuclear envelope [GO:0005635]; nuclear pore [GO:0005643]; nuclear pore inner ring [GO:0044611]; nucleus [GO:0005634]; structural constituent of nuclear pore [GO:0017056]; mRNA transport [GO:0051028]; nuclear pore organization [GO:0006999]; nucleocytoplasmic transport [GO:0006913]; protein transport [GO:0015031]; regulation of nucleocytoplasmic transport [GO:0046822]</t>
  </si>
  <si>
    <t>Nucleoporin NUP192 (Nuclear pore protein NUP192)</t>
  </si>
  <si>
    <t>NSP1 YJL041W J1207</t>
  </si>
  <si>
    <t>nuclear envelope [GO:0005635]; nuclear membrane [GO:0031965]; nuclear periphery [GO:0034399]; nuclear pore [GO:0005643]; nuclear pore central transport channel [GO:0044613]; nuclear pore nuclear basket [GO:0044615]</t>
  </si>
  <si>
    <t>SUBCELLULAR LOCATION: Nucleus, nuclear pore complex. Nucleus membrane; Peripheral membrane protein; Cytoplasmic side. Nucleus membrane; Peripheral membrane protein; Nucleoplasmic side. Note=Symmetric distribution.</t>
  </si>
  <si>
    <t>nuclear envelope [GO:0005635]; nuclear membrane [GO:0031965]; nuclear periphery [GO:0034399]; nuclear pore [GO:0005643]; nuclear pore central transport channel [GO:0044613]; nuclear pore nuclear basket [GO:0044615]; molecular adaptor activity [GO:0060090]; phospholipid binding [GO:0005543]; structural constituent of nuclear pore [GO:0017056]; cell cycle [GO:0007049]; ncRNA export from nucleus [GO:0097064]; NLS-bearing protein import into nucleus [GO:0006607]; nucleocytoplasmic transport [GO:0006913]; poly(A)+ mRNA export from nucleus [GO:0016973]; protein import into nucleus [GO:0006606]; ribosomal large subunit export from nucleus [GO:0000055]; ribosomal small subunit export from nucleus [GO:0000056]; RNA export from nucleus [GO:0006405]; tRNA export from nucleus [GO:0006409]</t>
  </si>
  <si>
    <t>Nucleoporin NSP1 (Nuclear pore protein NSP1) (Nucleoskeletal-like protein) (p110)</t>
  </si>
  <si>
    <t>NUP82 YJL061W HRB187 J1135</t>
  </si>
  <si>
    <t>cytosol [GO:0005829]; nuclear envelope [GO:0005635]; nuclear membrane [GO:0031965]; nuclear pore [GO:0005643]; nuclear pore cytoplasmic filaments [GO:0044614]; nuclear pore linkers [GO:0044612]; nucleus [GO:0005634]</t>
  </si>
  <si>
    <t>SUBCELLULAR LOCATION: Nucleus, nuclear pore complex {ECO:0000269|PubMed:10684247, ECO:0000269|PubMed:10801828}. Nucleus membrane; Peripheral membrane protein; Cytoplasmic side.</t>
  </si>
  <si>
    <t>cytosol [GO:0005829]; nuclear envelope [GO:0005635]; nuclear membrane [GO:0031965]; nuclear pore [GO:0005643]; nuclear pore cytoplasmic filaments [GO:0044614]; nuclear pore linkers [GO:0044612]; nucleus [GO:0005634]; structural constituent of nuclear pore [GO:0017056]; mRNA export from nucleus [GO:0006406]; nucleocytoplasmic transport [GO:0006913]; protein export from nucleus [GO:0006611]; protein import into nucleus [GO:0006606]; ribosomal large subunit export from nucleus [GO:0000055]; ribosomal small subunit export from nucleus [GO:0000056]</t>
  </si>
  <si>
    <t>Nucleoporin NUP82 (Nuclear pore protein NUP82)</t>
  </si>
  <si>
    <t>MPM1 YJL066C HRE252 J1111</t>
  </si>
  <si>
    <t>mitochondrial intermembrane space [GO:0005758]; mitochondrial membrane [GO:0031966]; mitochondrion [GO:0005739]</t>
  </si>
  <si>
    <t>SUBCELLULAR LOCATION: Mitochondrion membrane {ECO:0000269|PubMed:11791739, ECO:0000269|PubMed:14562095, ECO:0000269|PubMed:14576278, ECO:0000269|PubMed:22984289}; Peripheral membrane protein {ECO:0000269|PubMed:11791739, ECO:0000269|PubMed:14562095, ECO:0000269|PubMed:14576278, ECO:0000269|PubMed:22984289}; Intermembrane side {ECO:0000269|PubMed:11791739, ECO:0000269|PubMed:14562095, ECO:0000269|PubMed:14576278, ECO:0000269|PubMed:22984289}.</t>
  </si>
  <si>
    <t>Mitochondrial peculiar membrane protein 1</t>
  </si>
  <si>
    <t>UTP18 YJL069C HRE594 J1098</t>
  </si>
  <si>
    <t>90S preribosome [GO:0030686]; nucleolus [GO:0005730]; nucleoplasm [GO:0005654]; Pwp2p-containing subcomplex of 90S preribosome [GO:0034388]; small-subunit processome [GO:0032040]</t>
  </si>
  <si>
    <t>90S preribosome [GO:0030686]; nucleolus [GO:0005730]; nucleoplasm [GO:0005654]; Pwp2p-containing subcomplex of 90S preribosome [GO:0034388]; small-subunit processome [GO:0032040];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RNA fragment catabolic process [GO:0000292]</t>
  </si>
  <si>
    <t>U3 small nucleolar RNA-associated protein 18 (U3 snoRNA-associated protein 18) (U three protein 18)</t>
  </si>
  <si>
    <t>ARG2 YJL071W HRB574 J1091</t>
  </si>
  <si>
    <t>mitochondrial matrix [GO:0005759]; NAGS/NAGK complex [GO:0106098]</t>
  </si>
  <si>
    <t>SUBCELLULAR LOCATION: Mitochondrion {ECO:0000269|PubMed:14562095, ECO:0000269|PubMed:205532}.</t>
  </si>
  <si>
    <t>mitochondrial matrix [GO:0005759]; NAGS/NAGK complex [GO:0106098]; acetyl-CoA:L-glutamate N-acetyltransferase activity [GO:0004042]; methione N-acyltransferase activity [GO:0103045]; arginine biosynthetic process [GO:0006526]; ornithine biosynthetic process [GO:0006592]</t>
  </si>
  <si>
    <t>Amino-acid acetyltransferase, mitochondrial (EC 2.3.1.1) (Arginine-requiring protein 2) (Glutamate N-acetyltransferase) (N-acetylglutamate synthase) (AGS) (NAGS)</t>
  </si>
  <si>
    <t>SMC3 YJL074C J1049</t>
  </si>
  <si>
    <t>mitotic cohesin complex [GO:0030892]; nucleus [GO:0005634]</t>
  </si>
  <si>
    <t>mitotic cohesin complex [GO:0030892]; nucleus [GO:0005634]; ATP binding [GO:0005524]; ATP hydrolysis activity [GO:0016887]; cohesin loader activity [GO:0061775]; double-stranded DNA binding [GO:0003690]; identical protein binding [GO:0042802]; protein kinase binding [GO:0019901]; cell division [GO:0051301]; establishment of meiotic sister chromatid cohesion [GO:0034089]; establishment of mitotic sister chromatid cohesion [GO:0034087]; meiotic sister chromatid cohesion [GO:0051177]; mitotic sister chromatid cohesion [GO:0007064]; reciprocal meiotic recombination [GO:0007131]; replication-born double-strand break repair via sister chromatid exchange [GO:1990414]; synaptonemal complex assembly [GO:0007130]</t>
  </si>
  <si>
    <t>Structural maintenance of chromosomes protein 3 (DA-box protein SMC3)</t>
  </si>
  <si>
    <t>SCP160 HX YJL080C J1017</t>
  </si>
  <si>
    <t>chromosome, telomeric region [GO:0000781]; cytoplasm [GO:0005737]; endoplasmic reticulum [GO:0005783]; endoplasmic reticulum membrane [GO:0005789]; fungal-type vacuole membrane [GO:0000329]; nuclear membrane [GO:0031965]; nuclear outer membrane-endoplasmic reticulum membrane network [GO:0042175]; nucleus [GO:0005634]; polysome [GO:0005844]</t>
  </si>
  <si>
    <t>SUBCELLULAR LOCATION: Endoplasmic reticulum membrane; Peripheral membrane protein; Cytoplasmic side. Nucleus membrane; Peripheral membrane protein; Cytoplasmic side. Note=Attached to the cytoplasmic surface of the ER-nuclear envelope membranes.</t>
  </si>
  <si>
    <t>chromosome, telomeric region [GO:0000781]; cytoplasm [GO:0005737]; endoplasmic reticulum [GO:0005783]; endoplasmic reticulum membrane [GO:0005789]; fungal-type vacuole membrane [GO:0000329]; nuclear membrane [GO:0031965]; nuclear outer membrane-endoplasmic reticulum membrane network [GO:0042175]; nucleus [GO:0005634]; polysome [GO:0005844]; G-protein alpha-subunit binding [GO:0001965]; mRNA binding [GO:0003729]; RNA binding [GO:0003723]; chemotropism [GO:0043577]; chromosome segregation [GO:0007059]; meiotic telomere clustering [GO:0045141]; nuclear division [GO:0000280]; pheromone-dependent signal transduction involved in conjugation with cellular fusion [GO:0000750]; silent mating-type cassette heterochromatin formation [GO:0030466]; subtelomeric heterochromatin formation [GO:0031509]</t>
  </si>
  <si>
    <t>Protein SCP160 (Protein HX)</t>
  </si>
  <si>
    <t>IML2 YJL082W J1007</t>
  </si>
  <si>
    <t>SUBCELLULAR LOCATION: Cytoplasm {ECO:0000269|PubMed:14562095}. Nucleus {ECO:0000269|PubMed:14562095}. Note=Localized exclusively in cytoplasmic inclusion bodies under protein folding stress conditions. {ECO:0000269|PubMed:26004510}.</t>
  </si>
  <si>
    <t>cytoplasm [GO:0005737]; mitochondrial outer membrane [GO:0005741]; mitochondrion [GO:0005739]; nucleus [GO:0005634]; cellular response to misfolded protein [GO:0071218]</t>
  </si>
  <si>
    <t>Inclusion body clearance protein IML2 (Increased minichromosome loss protein 2)</t>
  </si>
  <si>
    <t>EXO70 YJL085W J0932</t>
  </si>
  <si>
    <t>cellular bud neck [GO:0005935]; cellular bud tip [GO:0005934]; cytoplasm [GO:0005737]; exocyst [GO:0000145]; incipient cellular bud site [GO:0000131]; mating projection tip [GO:0043332]; plasma membrane [GO:0005886]; prospore membrane [GO:0005628]; transport vesicle [GO:0030133]</t>
  </si>
  <si>
    <t>SUBCELLULAR LOCATION: Cytoplasmic vesicle, secretory vesicle {ECO:0000269|PubMed:15583031}. Bud {ECO:0000269|PubMed:15788396}. Bud neck {ECO:0000305}. Note=Its polarization in the cell depends on EXO84. {ECO:0000269|PubMed:15788396}.</t>
  </si>
  <si>
    <t>cellular bud neck [GO:0005935]; cellular bud tip [GO:0005934]; cytoplasm [GO:0005737]; exocyst [GO:0000145]; incipient cellular bud site [GO:0000131]; mating projection tip [GO:0043332]; plasma membrane [GO:0005886]; prospore membrane [GO:0005628]; transport vesicle [GO:0030133]; phosphatidylinositol-4,5-bisphosphate binding [GO:0005546]; small GTPase binding [GO:0031267]; exocyst assembly [GO:0001927]; exocyst localization [GO:0051601]; exocytosis [GO:0006887]; Golgi to plasma membrane transport [GO:0006893]; protein transport [GO:0015031]; Rho protein signal transduction [GO:0007266]; vesicle docking involved in exocytosis [GO:0006904]; vesicle tethering involved in exocytosis [GO:0090522]</t>
  </si>
  <si>
    <t>Exocyst complex component EXO70 (Exocyst complex protein of 70 kDa)</t>
  </si>
  <si>
    <t>PHS1 YJL097W J0902</t>
  </si>
  <si>
    <t>endoplasmic reticulum [GO:0005783]; endoplasmic reticulum membrane [GO:0005789]; fungal-type vacuole [GO:0000324]; fungal-type vacuole membrane [GO:0000329]; nuclear outer membrane-endoplasmic reticulum membrane network [GO:0042175]</t>
  </si>
  <si>
    <t>SUBCELLULAR LOCATION: Endoplasmic reticulum membrane {ECO:0000269|PubMed:18272525}; Multi-pass membrane protein {ECO:0000255}. Vacuole membrane {ECO:0000269|PubMed:14562095}; Multi-pass membrane protein {ECO:0000255}.</t>
  </si>
  <si>
    <t>endoplasmic reticulum [GO:0005783]; endoplasmic reticulum membrane [GO:0005789]; fungal-type vacuole [GO:0000324]; fungal-type vacuole membrane [GO:0000329]; nuclear outer membrane-endoplasmic reticulum membrane network [GO:0042175]; 3-hydroxyacyl-CoA dehydratase activity [GO:0018812]; enoyl-CoA hydratase activity [GO:0004300]; very-long-chain (3R)-3-hydroxyacyl-CoA dehydratase activity [GO:0102158]; fatty acid elongation [GO:0030497]; sphingolipid biosynthetic process [GO:0030148]; vacuolar transport [GO:0007034]; very long-chain fatty acid biosynthetic process [GO:0042761]</t>
  </si>
  <si>
    <t>Very-long-chain (3R)-3-hydroxyacyl-CoA dehydratase PHS1 (EC 4.2.1.134) (3-hydroxyacyl-CoA dehydratase PHS1) (HACD) (PTPLA homolog involved in sphingolipid biosynthesis protein 1)</t>
  </si>
  <si>
    <t>SAP185 YJL098W J0840</t>
  </si>
  <si>
    <t>cytosol [GO:0005829]; nucleus [GO:0005634]; protein serine/threonine phosphatase complex [GO:0008287]</t>
  </si>
  <si>
    <t>cytosol [GO:0005829]; nucleus [GO:0005634]; protein serine/threonine phosphatase complex [GO:0008287]; protein phosphatase binding [GO:0019903]; protein phosphatase regulator activity [GO:0019888]; G1/S transition of mitotic cell cycle [GO:0000082]; regulation of phosphoprotein phosphatase activity [GO:0043666]</t>
  </si>
  <si>
    <t>SIT4-associating protein SAP185</t>
  </si>
  <si>
    <t>MEF2 YJL102W D819 J0826</t>
  </si>
  <si>
    <t>SUBCELLULAR LOCATION: Mitochondrion {ECO:0000255|HAMAP-Rule:MF_03059, ECO:0000269|PubMed:14562095, ECO:0000269|PubMed:14576278}.</t>
  </si>
  <si>
    <t>cytosol [GO:0005829]; mitochondrion [GO:0005739]; GTP binding [GO:0005525]; GTPase activity [GO:0003924]; mitochondrial genome maintenance [GO:0000002]; mitochondrial translation [GO:0032543]; regulation of mitochondrial membrane potential [GO:0051881]; ribosome disassembly [GO:0032790]</t>
  </si>
  <si>
    <t>Ribosome-releasing factor 2, mitochondrial (RRF2mt) (Elongation factor G 2, mitochondrial) (EF-G2mt) (mEF-G 2)</t>
  </si>
  <si>
    <t>UTP10 YJL109C J0808</t>
  </si>
  <si>
    <t>90S preribosome [GO:0030686]; mitochondrion [GO:0005739]; nucleolus [GO:0005730]; nucleoplasm [GO:0005654]; preribosome, small subunit precursor [GO:0030688]; rDNA heterochromatin [GO:0033553]; small-subunit processome [GO:0032040]; t-UTP complex [GO:0034455]</t>
  </si>
  <si>
    <t>SUBCELLULAR LOCATION: Nucleus, nucleolus. Mitochondrion. Note=Associated with ribosomal chromatin, even in the absence of transcription.</t>
  </si>
  <si>
    <t>90S preribosome [GO:0030686]; mitochondrion [GO:0005739]; nucleolus [GO:0005730]; nucleoplasm [GO:0005654]; preribosome, small subunit precursor [GO:0030688]; rDNA heterochromatin [GO:0033553]; small-subunit processome [GO:0032040]; t-UTP complex [GO:0034455]; snoRNA binding [GO:0030515]; U3 snoRNA binding [GO:0034511];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maturation of SSU-rRNA from tricistronic rRNA transcript (SSU-rRNA, 5.8S rRNA, LSU-rRNA) [GO:0000462]; positive regulation of transcription by RNA polymerase I [GO:0045943]</t>
  </si>
  <si>
    <t>U3 small nucleolar RNA-associated protein 10 (U3 snoRNA-associated protein 10) (U three protein 10) (U3 protein 10 required for transcription) (t-UTP10)</t>
  </si>
  <si>
    <t>CCT7 YJL111W J0804</t>
  </si>
  <si>
    <t>T-complex protein 1 subunit eta (TCP-1-eta) (CCT-eta)</t>
  </si>
  <si>
    <t>MDV1 FIS2 GAG3 NET2 YJL112W J0802</t>
  </si>
  <si>
    <t>SUBCELLULAR LOCATION: Mitochondrion outer membrane {ECO:0000269|PubMed:11038180, ECO:0000269|PubMed:11038182, ECO:0000269|PubMed:11038183, ECO:0000269|PubMed:14562095, ECO:0000269|PubMed:16009724, ECO:0000269|PubMed:16407407, ECO:0000269|PubMed:16823961}; Peripheral membrane protein {ECO:0000269|PubMed:11038180, ECO:0000269|PubMed:11038182, ECO:0000269|PubMed:11038183, ECO:0000269|PubMed:14562095, ECO:0000269|PubMed:16009724, ECO:0000269|PubMed:16407407, ECO:0000269|PubMed:16823961}; Cytoplasmic side {ECO:0000269|PubMed:11038180, ECO:0000269|PubMed:11038182, ECO:0000269|PubMed:11038183, ECO:0000269|PubMed:14562095, ECO:0000269|PubMed:16009724, ECO:0000269|PubMed:16407407, ECO:0000269|PubMed:16823961}. Note=Uniformly distributed on the cytoplasmic face of the mitochondrial outer membrane. This localization is dependent on FIS1. Reorganizes to punctate structures on mitochondria, corresponding to mitochondrial constriction sites, at a late step in mitochondrial division. This relocalization is dependent on DNM1.</t>
  </si>
  <si>
    <t>mitochondrial outer membrane [GO:0005741]; mitochondrion [GO:0005739]; ubiquitin binding [GO:0043130]; mitochondrial fission [GO:0000266]; mitochondrial genome maintenance [GO:0000002]; peroxisome fission [GO:0016559]; positive regulation of mitochondrial fission [GO:0090141]</t>
  </si>
  <si>
    <t>Mitochondrial division protein 1 (Mitochondria fission 2 protein)</t>
  </si>
  <si>
    <t>PHO86 YJL117W J0744</t>
  </si>
  <si>
    <t>endoplasmic reticulum [GO:0005783]; membrane [GO:0016020]; unfolded protein binding [GO:0051082]; endoplasmic reticulum to Golgi vesicle-mediated transport [GO:0006888]; phosphate ion transport [GO:0006817]; protein folding [GO:0006457]; regulation of phosphate transport [GO:0010966]</t>
  </si>
  <si>
    <t>Inorganic phosphate transporter PHO86</t>
  </si>
  <si>
    <t>GCD14 TRM61 YJL125C J0710</t>
  </si>
  <si>
    <t>nucleus [GO:0005634]; tRNA (m1A) methyltransferase complex [GO:0031515]</t>
  </si>
  <si>
    <t>SUBCELLULAR LOCATION: Nucleus {ECO:0000269|PubMed:9851972}.</t>
  </si>
  <si>
    <t>nucleus [GO:0005634]; tRNA (m1A) methyltransferase complex [GO:0031515]; tRNA (adenine-N1-)-methyltransferase activity [GO:0016429]; tRNA methylation [GO:0030488]</t>
  </si>
  <si>
    <t>tRNA (adenine(58)-N(1))-methyltransferase catalytic subunit TRM61 (EC 2.1.1.220) (General control non-derepressible protein 14) (Protein GCD14) (tRNA(m1A58)-methyltransferase subunit TRM61) (tRNA(m1A58)MTase subunit TRM61)</t>
  </si>
  <si>
    <t>URA2 YJL130C J0686</t>
  </si>
  <si>
    <t>cytoplasm [GO:0005737]; cytosol [GO:0005829]; membrane [GO:0016020]; mitochondrion [GO:0005739]</t>
  </si>
  <si>
    <t>SUBCELLULAR LOCATION: Cytoplasm {ECO:0000269|PubMed:11015727, ECO:0000269|PubMed:14562095}.</t>
  </si>
  <si>
    <t>cytoplasm [GO:0005737]; cytosol [GO:0005829]; membrane [GO:0016020]; mitochondrion [GO:0005739]; amino acid binding [GO:0016597]; aspartate carbamoyltransferase activity [GO:0004070]; ATP binding [GO:0005524]; carbamoyl-phosphate synthase (glutamine-hydrolyzing) activity [GO:0004088]; dihydroorotase activity [GO:0004151]; metal ion binding [GO:0046872]; 'de novo' pyrimidine nucleobase biosynthetic process [GO:0006207]; 'de novo' UMP biosynthetic process [GO:0044205]; citrulline biosynthetic process [GO:0019240]; glutamine metabolic process [GO:0006541]; negative regulation of pyrimidine nucleobase metabolic process [GO:0045984]; UTP biosynthetic process [GO:0006228]</t>
  </si>
  <si>
    <t>Protein URA2 [Includes: Glutamine-dependent carbamoyl-phosphate synthase (EC 6.3.5.5); Aspartate carbamoyltransferase (EC 2.1.3.2)]</t>
  </si>
  <si>
    <t>RPS21B RPS25B RPS26B YJL136C J0664</t>
  </si>
  <si>
    <t>SUBCELLULAR LOCATION: Cytoplasm {ECO:0000269|PubMed:14562095, ECO:0000269|PubMed:14627813, ECO:0000269|PubMed:22096102}.</t>
  </si>
  <si>
    <t>cytosol [GO:0005829]; cytosolic small ribosomal subunit [GO:0022627]; structural constituent of ribosome [GO:0003735]; cytoplasmic translation [GO:0002181]; endonucleolytic cleavage in ITS1 to separate SSU-rRNA from 5.8S rRNA and LSU-rRNA from tricistronic rRNA transcript (SSU-rRNA, 5.8S rRNA, LSU-rRNA) [GO:0000447]; endonucleolytic cleavage to generate mature 3'-end of SSU-rRNA from (SSU-rRNA, 5.8S rRNA, LSU-rRNA) [GO:0000461]</t>
  </si>
  <si>
    <t>40S ribosomal protein S21-B (S26) (Small ribosomal subunit protein eS21-B) (YS25)</t>
  </si>
  <si>
    <t>TIM17 MIM17 MPI2 SMS1 YJL143W J0648</t>
  </si>
  <si>
    <t>mitochondrial inner membrane [GO:0005743]; mitochondrial intermembrane space [GO:0005758]; mitochondrion [GO:0005739]; TIM23 mitochondrial import inner membrane translocase complex [GO:0005744]</t>
  </si>
  <si>
    <t>SUBCELLULAR LOCATION: Mitochondrion inner membrane {ECO:0000305|PubMed:27265872}; Multi-pass membrane protein.</t>
  </si>
  <si>
    <t>mitochondrial inner membrane [GO:0005743]; mitochondrial intermembrane space [GO:0005758]; mitochondrion [GO:0005739]; TIM23 mitochondrial import inner membrane translocase complex [GO:0005744]; protein transmembrane transporter activity [GO:0008320]; intracellular protein transport [GO:0006886]; mitochondrial genome maintenance [GO:0000002]; protein import into mitochondrial matrix [GO:0030150]; protein insertion into mitochondrial inner membrane [GO:0045039]</t>
  </si>
  <si>
    <t>Mitochondrial import inner membrane translocase subunit TIM17 (Mitochondrial inner membrane protein MIM17) (Mitochondrial protein import protein 2)</t>
  </si>
  <si>
    <t>VPS35 VPT7 YJL154C J0580</t>
  </si>
  <si>
    <t>cytosol [GO:0005829]; endosome [GO:0005768]; fungal-type vacuole membrane [GO:0000329]; late endosome [GO:0005770]; retromer complex [GO:0030904]; retromer, cargo-selective complex [GO:0030906]</t>
  </si>
  <si>
    <t>SUBCELLULAR LOCATION: Membrane; Peripheral membrane protein.</t>
  </si>
  <si>
    <t>cytosol [GO:0005829]; endosome [GO:0005768]; fungal-type vacuole membrane [GO:0000329]; late endosome [GO:0005770]; retromer complex [GO:0030904]; retromer, cargo-selective complex [GO:0030906]; intracellular protein transport [GO:0006886]; negative regulation of cell death [GO:0060548]; negative regulation of endoplasmic reticulum unfolded protein response [GO:1900102]; positive regulation of protein localization to cell periphery [GO:1904377]; protein retention in Golgi apparatus [GO:0045053]; retrograde transport, endosome to Golgi [GO:0042147]</t>
  </si>
  <si>
    <t>Vacuolar protein sorting-associated protein 35 (Vacuolar protein-targeting protein 7)</t>
  </si>
  <si>
    <t>FAR1 YJL157C J0565</t>
  </si>
  <si>
    <t>Cdc24p-Far1p-Gbetagamma complex [GO:0120171]; cell cortex [GO:0005938]; cytoplasm [GO:0005737]; mating projection tip [GO:0043332]; nucleus [GO:0005634]</t>
  </si>
  <si>
    <t>Cdc24p-Far1p-Gbetagamma complex [GO:0120171]; cell cortex [GO:0005938]; cytoplasm [GO:0005737]; mating projection tip [GO:0043332]; nucleus [GO:0005634]; cyclin-dependent protein serine/threonine kinase inhibitor activity [GO:0004861]; metal ion binding [GO:0046872]; cell cycle [GO:0007049]; cell division [GO:0051301]; chemotropism [GO:0043577]; maintenance of protein location in nucleus [GO:0051457]; mitotic cell cycle G1 arrest in response to pheromone [GO:0000751]; negative regulation of cyclin-dependent protein serine/threonine kinase activity [GO:0045736]; regulation of pheromone-dependent signal transduction involved in conjugation with cellular fusion [GO:0010969]</t>
  </si>
  <si>
    <t>Cyclin-dependent kinase inhibitor FAR1 (CKI FAR1) (Factor arrest protein)</t>
  </si>
  <si>
    <t>CPS1 CPS YJL172W J0510</t>
  </si>
  <si>
    <t>fungal-type vacuole [GO:0000324]; fungal-type vacuole lumen [GO:0000328]; vacuolar lumen [GO:0005775]; vacuolar membrane [GO:0005774]</t>
  </si>
  <si>
    <t>SUBCELLULAR LOCATION: Vacuole membrane {ECO:0000269|PubMed:11566881, ECO:0000269|PubMed:1569061}; Single-pass membrane protein {ECO:0000269|PubMed:11566881, ECO:0000269|PubMed:1569061}. Note=Lysosome-like vacuoles.</t>
  </si>
  <si>
    <t>fungal-type vacuole [GO:0000324]; fungal-type vacuole lumen [GO:0000328]; vacuolar lumen [GO:0005775]; vacuolar membrane [GO:0005774]; carboxypeptidase activity [GO:0004180]; metal ion binding [GO:0046872]; metallocarboxypeptidase activity [GO:0004181]; nitrogen compound metabolic process [GO:0006807]; proteolysis involved in protein catabolic process [GO:0051603]</t>
  </si>
  <si>
    <t>Carboxypeptidase S (EC 3.4.17.4) (GLY-X carboxypeptidase) (YSCS)</t>
  </si>
  <si>
    <t>RFA3 YJL173C J0506</t>
  </si>
  <si>
    <t>chromosome, telomeric region [GO:0000781]; condensed nuclear chromosome [GO:0000794]; DNA replication factor A complex [GO:0005662]</t>
  </si>
  <si>
    <t>chromosome, telomeric region [GO:0000781]; condensed nuclear chromosome [GO:0000794]; DNA replication factor A complex [GO:0005662]; double-stranded DNA binding [GO:0003690]; sequence-specific DNA binding [GO:0043565]; DNA repair [GO:0006281]; DNA replication [GO:0006260]; DNA topological change [GO:0006265]; DNA unwinding involved in DNA replication [GO:0006268]; double-strand break repair via homologous recombination [GO:0000724]; establishment of protein localization [GO:0045184]; heteroduplex formation [GO:0030491]; mitotic recombination [GO:0006312]; nucleotide-excision repair [GO:0006289]; protein ubiquitination [GO:0016567]; reciprocal meiotic recombination [GO:0007131]; telomere maintenance [GO:0000723]; telomere maintenance via recombination [GO:0000722]; telomere maintenance via telomerase [GO:0007004]; telomere maintenance via telomere lengthening [GO:0010833]</t>
  </si>
  <si>
    <t>Replication factor A protein 3 (RF-A) (Replication protein A 13 kDa subunit)</t>
  </si>
  <si>
    <t>RPL17B RPL20B YJL177W J0493</t>
  </si>
  <si>
    <t>cytosol [GO:0005829]; cytosolic large ribosomal subunit [GO:0022625]; preribosome, large subunit precursor [GO:0030687]; structural constituent of ribosome [GO:0003735]; cleavage in ITS2 between 5.8S rRNA and LSU-rRNA of tricistronic rRNA transcript (SSU-rRNA, 5.8S rRNA, LSU-rRNA) [GO:0000448]; cytoplasmic translation [GO:0002181]</t>
  </si>
  <si>
    <t>60S ribosomal protein L17-B (L20) (Large ribosomal subunit protein uL22-B) (YL17)</t>
  </si>
  <si>
    <t>RPS22B RPS24B YLR367W L8039.6</t>
  </si>
  <si>
    <t>40S ribosomal protein S22-B (RP50) (S24) (Small ribosomal subunit protein uS8-B) (YP58) (YS22)</t>
  </si>
  <si>
    <t>LAA1 YJL207C HRD550 J0312</t>
  </si>
  <si>
    <t>cytosol [GO:0005829]; endocytic vesicle [GO:0030139]; Golgi apparatus [GO:0005794]</t>
  </si>
  <si>
    <t>SUBCELLULAR LOCATION: Golgi apparatus {ECO:0000269|PubMed:14562095, ECO:0000269|PubMed:16687571, ECO:0000269|PubMed:16702403}. Note=Colocalizes with AP-1 adapter complex, with clathrin-coated vesicles to the late-Golgi apparatus and with ribosomes. Localization depends on ADP-ribosylation factor (ARF).</t>
  </si>
  <si>
    <t>cytosol [GO:0005829]; endocytic vesicle [GO:0030139]; Golgi apparatus [GO:0005794]; endocytosis [GO:0006897]; protein localization [GO:0008104]; protein transport [GO:0015031]; retrograde transport, endosome to Golgi [GO:0042147]</t>
  </si>
  <si>
    <t>AP-1 accessory protein LAA1 (Large AP-1 accessory protein 1)</t>
  </si>
  <si>
    <t>MPP10 YJR002W J1411 YJR83.5</t>
  </si>
  <si>
    <t>90S preribosome [GO:0030686]; Mpp10 complex [GO:0034457]; nucleolus [GO:0005730]; nucleoplasm [GO:0005654]; nucleus [GO:0005634]; small-subunit processome [GO:0032040]; sno(s)RNA-containing ribonucleoprotein complex [GO:0005732]</t>
  </si>
  <si>
    <t>SUBCELLULAR LOCATION: Nucleus, nucleolus {ECO:0000269|PubMed:12068309, ECO:0000269|PubMed:9315638}.</t>
  </si>
  <si>
    <t>90S preribosome [GO:0030686]; Mpp10 complex [GO:0034457]; nucleolus [GO:0005730]; nucleoplasm [GO:0005654]; nucleus [GO:0005634]; small-subunit processome [GO:0032040]; sno(s)RNA-containing ribonucleoprotein complex [GO:0005732]; identical protein binding [GO:0042802];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t>
  </si>
  <si>
    <t>U3 small nucleolar RNA-associated protein MPP10 (U3 snoRNA-associated protein MPP10) (M phase phosphoprotein 10)</t>
  </si>
  <si>
    <t>MET3 YJR010W J1436</t>
  </si>
  <si>
    <t>SUBCELLULAR LOCATION: Cytoplasm {ECO:0000255|HAMAP-Rule:MF_03106, ECO:0000269|PubMed:14562095}.</t>
  </si>
  <si>
    <t>cytoplasm [GO:0005737]; mitochondrion [GO:0005739]; ATP binding [GO:0005524]; sulfate adenylyltransferase (ATP) activity [GO:0004781]; hydrogen sulfide biosynthetic process [GO:0070814]; sulfate assimilation via adenylyl sulfate reduction [GO:0010134]; sulfate assimilation, phosphoadenylyl sulfate reduction by phosphoadenylyl-sulfate reductase (thioredoxin) [GO:0019379]; sulfur amino acid metabolic process [GO:0000096]</t>
  </si>
  <si>
    <t>Sulfate adenylyltransferase (EC 2.7.7.4) (ATP-sulfurylase) (Methionine-requiring protein 3) (Sulfate adenylate transferase) (SAT)</t>
  </si>
  <si>
    <t>GEA1 YJR031C J1580</t>
  </si>
  <si>
    <t>cellular bud [GO:0005933]; cytosol [GO:0005829]; endoplasmic reticulum [GO:0005783]; Golgi cis cisterna [GO:0000137]; membrane [GO:0016020]; mitochondrion [GO:0005739]</t>
  </si>
  <si>
    <t>SUBCELLULAR LOCATION: Cytoplasm, cytosol {ECO:0000250|UniProtKB:P39993}. Membrane {ECO:0000250|UniProtKB:P39993}; Peripheral membrane protein {ECO:0000250|UniProtKB:P39993}. Endoplasmic reticulum {ECO:0000269|PubMed:25190516}. Mitochondrion {ECO:0000269|PubMed:25190516}. Note=Soluble and partially membrane-bound. {ECO:0000250|UniProtKB:P39993}.</t>
  </si>
  <si>
    <t>cellular bud [GO:0005933]; cytosol [GO:0005829]; endoplasmic reticulum [GO:0005783]; Golgi cis cisterna [GO:0000137]; membrane [GO:0016020]; mitochondrion [GO:0005739]; guanyl-nucleotide exchange factor activity [GO:0005085]; actin cytoskeleton organization [GO:0030036]; endoplasmic reticulum to Golgi vesicle-mediated transport [GO:0006888]; intra-Golgi vesicle-mediated transport [GO:0006891]; macroautophagy [GO:0016236]; regulation of ARF protein signal transduction [GO:0032012]; retrograde vesicle-mediated transport, Golgi to endoplasmic reticulum [GO:0006890]</t>
  </si>
  <si>
    <t>ARF guanine-nucleotide exchange factor 1</t>
  </si>
  <si>
    <t>URB2 NPA2 YJR041C J1622</t>
  </si>
  <si>
    <t>SUBCELLULAR LOCATION: Nucleus, nucleolus {ECO:0000269|PubMed:14562095, ECO:0000269|PubMed:15226434, ECO:0000269|PubMed:17145778}.</t>
  </si>
  <si>
    <t>nucleolus [GO:0005730]; nucleus [GO:0005634]; ribosomal large subunit biogenesis [GO:0042273]; ribosome biogenesis [GO:0042254]; rRNA metabolic process [GO:0016072]; rRNA processing [GO:0006364]</t>
  </si>
  <si>
    <t>Nucleolar pre-ribosomal-associated protein 2 (Unhealthy ribosome biogenesis protein 2)</t>
  </si>
  <si>
    <t>NUP85 RAT9 YJR042W J1624</t>
  </si>
  <si>
    <t>nuclear envelope [GO:0005635]; nuclear membrane [GO:0031965]; nuclear pore [GO:0005643]; nuclear pore outer ring [GO:0031080]</t>
  </si>
  <si>
    <t>nuclear envelope [GO:0005635]; nuclear membrane [GO:0031965]; nuclear pore [GO:0005643]; nuclear pore outer ring [GO:0031080]; structural constituent of nuclear pore [GO:0017056]; mRNA export from nucleus [GO:0006406]; nuclear pore localization [GO:0051664]; nucleocytoplasmic transport [GO:0006913]; positive regulation of DNA-templated transcription [GO:0045893]; protein import into nucleus [GO:0006606]; ribosomal large subunit export from nucleus [GO:0000055]</t>
  </si>
  <si>
    <t>Nucleoporin NUP85 (Nuclear pore protein NUP85)</t>
  </si>
  <si>
    <t>CDC8 YJR057W J1715</t>
  </si>
  <si>
    <t>cytoplasm [GO:0005737]; nucleus [GO:0005634]; ATP binding [GO:0005524]; nucleoside diphosphate kinase activity [GO:0004550]; thymidylate kinase activity [GO:0004798]; uridylate kinase activity [GO:0009041]; dTDP biosynthetic process [GO:0006233]; dTTP biosynthetic process [GO:0006235]; dUDP biosynthetic process [GO:0006227]; phosphorylation [GO:0016310]</t>
  </si>
  <si>
    <t>Thymidylate kinase (EC 2.7.4.9) (dTMP kinase)</t>
  </si>
  <si>
    <t>YJR061W J1736</t>
  </si>
  <si>
    <t>N-glycan processing [GO:0006491]; protein glycosylation [GO:0006486]</t>
  </si>
  <si>
    <t>Uncharacterized protein YJR061W</t>
  </si>
  <si>
    <t>CCT5 TCP5 YJR064W J1752</t>
  </si>
  <si>
    <t>T-complex protein 1 subunit epsilon (TCP-1-epsilon) (CCT-epsilon)</t>
  </si>
  <si>
    <t>ARP3 ACT4 YJR065C J1760</t>
  </si>
  <si>
    <t>actin cortical patch [GO:0030479]; actin cytoskeleton [GO:0015629]; Arp2/3 protein complex [GO:0005885]; plasma membrane [GO:0005886]</t>
  </si>
  <si>
    <t>SUBCELLULAR LOCATION: Cytoplasm, cytoskeleton, actin patch {ECO:0000269|PubMed:9210376}.</t>
  </si>
  <si>
    <t>actin cortical patch [GO:0030479]; actin cytoskeleton [GO:0015629]; Arp2/3 protein complex [GO:0005885]; plasma membrane [GO:0005886]; actin binding [GO:0003779]; ATP binding [GO:0005524]; actin cortical patch organization [GO:0044396]; actin nucleation [GO:0045010]; Arp2/3 complex-mediated actin nucleation [GO:0034314]</t>
  </si>
  <si>
    <t>Actin-related protein 3 (Actin-like protein ARP3) (Actin-like protein 3)</t>
  </si>
  <si>
    <t>RFC2 YJR068W J1808</t>
  </si>
  <si>
    <t>Ctf18 RFC-like complex [GO:0031390]; DNA replication factor C complex [GO:0005663]; Elg1 RFC-like complex [GO:0031391]; nucleus [GO:0005634]; Rad17 RFC-like complex [GO:0031389]; ATP binding [GO:0005524]; ATP hydrolysis activity [GO:0016887]; DNA binding [GO:0003677]; DNA clamp unloading [GO:0090618]; DNA damage checkpoint signaling [GO:0000077]; DNA repair [GO:0006281]; DNA replication checkpoint signaling [GO:0000076]; DNA-templated DNA replication [GO:0006261]; leading strand elongation [GO:0006272]; mismatch repair [GO:0006298]; mitotic sister chromatid cohesion [GO:0007064]; sister chromatid cohesion [GO:0007062]</t>
  </si>
  <si>
    <t>Replication factor C subunit 2 (Replication factor C2) (Activator 1 41 kDa subunit)</t>
  </si>
  <si>
    <t>HAM1 YJR069C J1811</t>
  </si>
  <si>
    <t>SUBCELLULAR LOCATION: Cytoplasm {ECO:0000255|HAMAP-Rule:MF_03148, ECO:0000269|PubMed:14562095}. Nucleus {ECO:0000255|HAMAP-Rule:MF_03148, ECO:0000269|PubMed:14562095}.</t>
  </si>
  <si>
    <t>cytoplasm [GO:0005737]; nucleus [GO:0005634]; dATP diphosphatase activity [GO:0008828]; dCTP diphosphatase activity [GO:0047840]; dGTP diphosphatase activity [GO:0036217]; dITP diphosphatase activity [GO:0035870]; dTTP diphosphatase activity [GO:0036218]; dUTP diphosphatase activity [GO:0004170]; GTP diphosphatase activity [GO:0036219]; ITP diphosphatase activity [GO:0036220]; metal ion binding [GO:0046872]; nucleoside triphosphate diphosphatase activity [GO:0047429]; nucleotide binding [GO:0000166]; UTP diphosphatase activity [GO:0036221]; XTP diphosphatase activity [GO:0036222]; nucleoside triphosphate catabolic process [GO:0009143]; nucleotide metabolic process [GO:0009117]; purine deoxyribonucleoside triphosphate catabolic process [GO:0009217]; pyrimidine deoxyribonucleoside triphosphate catabolic process [GO:0009213]</t>
  </si>
  <si>
    <t>Inosine triphosphate pyrophosphatase (ITPase) (Inosine triphosphatase) (EC 3.6.1.9) (Hydroxylaminopurine sensitivity protein 1) (Non-canonical purine NTP pyrophosphatase) (Non-standard purine NTP pyrophosphatase) (Nucleoside-triphosphate diphosphatase) (Nucleoside-triphosphate pyrophosphatase) (NTPase)</t>
  </si>
  <si>
    <t>NPA3 EPA1 GPN1 YJR072C J1821</t>
  </si>
  <si>
    <t>SUBCELLULAR LOCATION: Cytoplasm {ECO:0000269|PubMed:14562095, ECO:0000269|PubMed:15226434}.</t>
  </si>
  <si>
    <t>cytoplasm [GO:0005737]; cytosol [GO:0005829]; ATP hydrolysis activity [GO:0016887]; GTP binding [GO:0005525]; GTPase activity [GO:0003924]; mitotic sister chromatid cohesion [GO:0007064]; nucleocytoplasmic transport [GO:0006913]; protein import into nucleus [GO:0006606]</t>
  </si>
  <si>
    <t>GPN-loop GTPase 1 (EC 3.6.5.-) (Essential PCL1-interacting ATPase 1) (GPN-loop GTPase NPA3) (Nucleolar preribosomal-associated protein 3)</t>
  </si>
  <si>
    <t>OPI3 PEM2 YJR073C J1824</t>
  </si>
  <si>
    <t>cell periphery [GO:0071944]; endoplasmic reticulum [GO:0005783]; endoplasmic reticulum membrane [GO:0005789]; mitochondrial membrane [GO:0031966]; mitochondrion [GO:0005739]</t>
  </si>
  <si>
    <t>SUBCELLULAR LOCATION: Endoplasmic reticulum membrane {ECO:0000255|HAMAP-Rule:MF_03216, ECO:0000269|PubMed:14562095}; Multi-pass membrane protein {ECO:0000255|HAMAP-Rule:MF_03216}. Mitochondrion membrane {ECO:0000255|HAMAP-Rule:MF_03216, ECO:0000269|PubMed:14576278}; Multi-pass membrane protein {ECO:0000255|HAMAP-Rule:MF_03216}.</t>
  </si>
  <si>
    <t>cell periphery [GO:0071944]; endoplasmic reticulum [GO:0005783]; endoplasmic reticulum membrane [GO:0005789]; mitochondrial membrane [GO:0031966]; mitochondrion [GO:0005739]; phosphatidyl-N-dimethylethanolamine N-methyltransferase activity [GO:0080101]; phosphatidyl-N-methylethanolamine N-methyltransferase activity [GO:0000773]; phosphatidylethanolamine N-methyltransferase activity [GO:0004608]; methylation [GO:0032259]; phosphatidylcholine biosynthetic process [GO:0006656]</t>
  </si>
  <si>
    <t>Phosphatidyl-N-methylethanolamine N-methyltransferase (EC 2.1.1.17) (EC 2.1.1.71) (Overproducer of inositol protein 3) (Phospholipid methyltransferase) (PLMT)</t>
  </si>
  <si>
    <t>HOC1 YJR075W J1830</t>
  </si>
  <si>
    <t>mannan polymerase complex [GO:0000136]</t>
  </si>
  <si>
    <t>SUBCELLULAR LOCATION: Golgi apparatus, cis-Golgi network membrane {ECO:0000269|PubMed:9055074, ECO:0000269|PubMed:9430634}; Single-pass type II membrane protein {ECO:0000269|PubMed:9055074, ECO:0000269|PubMed:9430634}.</t>
  </si>
  <si>
    <t>mannan polymerase complex [GO:0000136]; alpha-1,6-mannosyltransferase activity [GO:0000009]; cell wall mannoprotein biosynthetic process [GO:0000032]; protein N-linked glycosylation [GO:0006487]; substituted mannan metabolic process [GO:0006080]</t>
  </si>
  <si>
    <t>Putative glycosyltransferase HOC1 (EC 2.4.-.-) (M-Pol II subunit Hoc1p) (Mannan polymerase II complex HOC1 subunit)</t>
  </si>
  <si>
    <t>CDC11 PSL9 YJR076C J1833</t>
  </si>
  <si>
    <t>ascospore wall [GO:0005619]; cell division site [GO:0032153]; cellular bud neck [GO:0005935]; cellular bud neck septin ring [GO:0000144]; cytoplasmic microtubule [GO:0005881]; cytosol [GO:0005829]; Gin4 complex [GO:1990317]; mating projection base [GO:0001400]; mating projection tip [GO:0043332]; meiotic spindle [GO:0072687]; microtubule cytoskeleton [GO:0015630]; prospore membrane [GO:0005628]; septin complex [GO:0031105]; septin filament array [GO:0032160]; septin ring [GO:0005940]; spindle microtubule [GO:0005876]</t>
  </si>
  <si>
    <t>SUBCELLULAR LOCATION: Membrane {ECO:0000269|PubMed:14562095}. Bud neck {ECO:0000269|PubMed:14562095}. Note=Present at the bud neck during cell division. Interacts with phosphatidylinositol 4-phosphate and phosphatidylinositol 5-phosphate (PI(4)P and PI(5)P).</t>
  </si>
  <si>
    <t>ascospore wall [GO:0005619]; cell division site [GO:0032153]; cellular bud neck [GO:0005935]; cellular bud neck septin ring [GO:0000144]; cytoplasmic microtubule [GO:0005881]; cytosol [GO:0005829]; Gin4 complex [GO:1990317]; mating projection base [GO:0001400]; mating projection tip [GO:0043332]; meiotic spindle [GO:0072687]; microtubule cytoskeleton [GO:0015630]; prospore membrane [GO:0005628]; septin complex [GO:0031105]; septin filament array [GO:0032160]; septin ring [GO:0005940]; spindle microtubule [GO:0005876]; GTP binding [GO:0005525]; GTPase activity [GO:0003924]; identical protein binding [GO:0042802]; molecular adaptor activity [GO:0060090]; phosphatidylinositol-4-phosphate binding [GO:0070273]; phosphatidylinositol-5-phosphate binding [GO:0010314]; structural constituent of cytoskeleton [GO:0005200]; actomyosin contractile ring assembly [GO:0000915]; cellular bud neck septin ring organization [GO:0032186]; cytoskeleton-dependent cytokinesis [GO:0061640]; division septum assembly [GO:0000917]; maintenance of cell polarity [GO:0030011]; mitotic cytokinesis [GO:0000281]; positive regulation of protein kinase activity [GO:0045860]; positive regulation of protein serine/threonine kinase activity [GO:0071902]; protein localization to bud neck [GO:0097271]; septin ring assembly [GO:0000921]; septum digestion after cytokinesis [GO:0000920]</t>
  </si>
  <si>
    <t>Cell division control protein 11</t>
  </si>
  <si>
    <t>RPL43A YPR043W YP9499.02</t>
  </si>
  <si>
    <t>cytosol [GO:0005829]; cytosolic large ribosomal subunit [GO:0022625]; metal ion binding [GO:0046872]; structural constituent of ribosome [GO:0003735]; cytoplasmic translation [GO:0002181]</t>
  </si>
  <si>
    <t>60S ribosomal protein L43-A (L37a) (Large ribosomal subunit protein eL43-A) (YL35)</t>
  </si>
  <si>
    <t>SFC1 ACR1 YJR095W J1921</t>
  </si>
  <si>
    <t>mitochondrial inner membrane [GO:0005743]; mitochondrion [GO:0005739]; succinate:fumarate antiporter activity [GO:0005469]; fumarate transport [GO:0015741]; succinate transport [GO:0015744]</t>
  </si>
  <si>
    <t>Succinate/fumarate mitochondrial transporter (Regulator of acetyl-CoA synthase activity)</t>
  </si>
  <si>
    <t>AIM25 YJR100C J1946</t>
  </si>
  <si>
    <t>mitochondrion [GO:0005739]; plasma membrane [GO:0005886]</t>
  </si>
  <si>
    <t>SUBCELLULAR LOCATION: Mitochondrion {ECO:0000269|PubMed:16823961}.</t>
  </si>
  <si>
    <t>mitochondrion [GO:0005739]; plasma membrane [GO:0005886]; phospholipid scramblase activity [GO:0017128]; cellular response to heat [GO:0034605]; cellular response to oxidative stress [GO:0034599]; negative regulation of autophagy of mitochondrion [GO:1903147]; plasma membrane phospholipid scrambling [GO:0017121]</t>
  </si>
  <si>
    <t>Altered inheritance rate of mitochondria protein 25</t>
  </si>
  <si>
    <t>URA8 YJR103W J1962</t>
  </si>
  <si>
    <t>cytoophidium [GO:0097268]; cytoplasm [GO:0005737]; fungal-type vacuole [GO:0000324]; ATP binding [GO:0005524]; CTP synthase activity [GO:0003883]; identical protein binding [GO:0042802]; 'de novo' CTP biosynthetic process [GO:0044210]; CTP biosynthetic process [GO:0006241]; glutamine metabolic process [GO:0006541]; pyrimidine nucleobase biosynthetic process [GO:0019856]</t>
  </si>
  <si>
    <t>CTP synthase 2 (EC 6.3.4.2) (CTP synthetase 2) (UTP--ammonia ligase 2)</t>
  </si>
  <si>
    <t>CPA2 YJR109C J2002</t>
  </si>
  <si>
    <t>carbamoyl-phosphate synthase complex [GO:0005951]; cytoplasm [GO:0005737]; cytosol [GO:0005829]</t>
  </si>
  <si>
    <t>carbamoyl-phosphate synthase complex [GO:0005951]; cytoplasm [GO:0005737]; cytosol [GO:0005829]; aspartate carbamoyltransferase activity [GO:0004070]; ATP binding [GO:0005524]; carbamoyl-phosphate synthase (glutamine-hydrolyzing) activity [GO:0004088]; dihydroorotase activity [GO:0004151]; metal ion binding [GO:0046872]; 'de novo' pyrimidine nucleobase biosynthetic process [GO:0006207]; arginine biosynthetic process [GO:0006526]; citrulline biosynthetic process [GO:0019240]; pyrimidine nucleotide biosynthetic process [GO:0006221]; UTP biosynthetic process [GO:0006228]</t>
  </si>
  <si>
    <t>Carbamoyl-phosphate synthase arginine-specific large chain (EC 6.3.5.5) (Arginine-specific carbamoyl-phosphate synthetase, ammonia chain)</t>
  </si>
  <si>
    <t>RPS5 RPS2 YJR123W J2045</t>
  </si>
  <si>
    <t>90S preribosome [GO:0030686]; cytoplasm [GO:0005737]; cytosol [GO:0005829]; cytosolic small ribosomal subunit [GO:0022627]; ribosome [GO:0005840]</t>
  </si>
  <si>
    <t>90S preribosome [GO:0030686]; cytoplasm [GO:0005737]; cytosol [GO:0005829]; cytosolic small ribosomal subunit [GO:0022627]; ribosome [GO:0005840]; mRNA binding [GO:0003729]; rRNA binding [GO:0019843]; structural constituent of ribosome [GO:0003735]; cytoplasmic translation [GO:0002181]; regulation of translational fidelity [GO:0006450]; ribosomal small subunit assembly [GO:0000028]; rRNA export from nucleus [GO:0006407]; translation [GO:0006412]</t>
  </si>
  <si>
    <t>40S ribosomal protein S5 (RP14) (S2) (Small ribosomal subunit protein uS7) (YS8)</t>
  </si>
  <si>
    <t>EFM3 YJR129C J2061</t>
  </si>
  <si>
    <t>cytoplasm [GO:0005737]; protein-lysine N-methyltransferase activity [GO:0016279]; peptidyl-lysine trimethylation [GO:0018023]</t>
  </si>
  <si>
    <t>Protein-lysine N-methyltransferase EFM3 (EC 2.1.1.-) (Elongation factor methyltransferase 3)</t>
  </si>
  <si>
    <t>NMD5 KAP119 YJR132W J2112</t>
  </si>
  <si>
    <t>cytoplasm [GO:0005737]; cytosol [GO:0005829]; nuclear envelope [GO:0005635]; nuclear periphery [GO:0034399]; nucleus [GO:0005634]</t>
  </si>
  <si>
    <t>SUBCELLULAR LOCATION: Nucleus. Cytoplasm.</t>
  </si>
  <si>
    <t>cytoplasm [GO:0005737]; cytosol [GO:0005829]; nuclear envelope [GO:0005635]; nuclear periphery [GO:0034399]; nucleus [GO:0005634]; nuclear import signal receptor activity [GO:0061608]; small GTPase binding [GO:0031267]; protein import into nucleus [GO:0006606]</t>
  </si>
  <si>
    <t>Nonsense-mediated mRNA decay protein 5 (Karyopherin-119)</t>
  </si>
  <si>
    <t>XPT1 YJR133W J2118</t>
  </si>
  <si>
    <t>cytoplasm [GO:0005737]; hypoxanthine phosphoribosyltransferase activity [GO:0004422]; xanthine phosphoribosyltransferase activity [GO:0000310]; GMP salvage [GO:0032263]; hypoxanthine metabolic process [GO:0046100]; IMP salvage [GO:0032264]; XMP salvage [GO:0032265]</t>
  </si>
  <si>
    <t>Xanthine phosphoribosyltransferase 1 (XPRT) (EC 2.4.2.-)</t>
  </si>
  <si>
    <t>MET5 ECM17 YJR137C J2126</t>
  </si>
  <si>
    <t>cell periphery [GO:0071944]; cytoplasm [GO:0005737]; cytoplasmic stress granule [GO:0010494]; fungal-type vacuole [GO:0000324]; sulfite reductase complex (NADPH) [GO:0009337]</t>
  </si>
  <si>
    <t>cell periphery [GO:0071944]; cytoplasm [GO:0005737]; cytoplasmic stress granule [GO:0010494]; fungal-type vacuole [GO:0000324]; sulfite reductase complex (NADPH) [GO:0009337]; 4 iron, 4 sulfur cluster binding [GO:0051539]; FMN binding [GO:0010181]; heme binding [GO:0020037]; metal ion binding [GO:0046872]; sulfite reductase (ferredoxin) activity [GO:0050311]; sulfite reductase (NADPH) activity [GO:0004783]; sulfite reductase activity [GO:0016002]; hydrogen sulfide biosynthetic process [GO:0070814]; sulfate assimilation [GO:0000103]; sulfur amino acid biosynthetic process [GO:0000097]</t>
  </si>
  <si>
    <t>Sulfite reductase [NADPH] subunit beta (EC 1.8.1.2) (Extracellular mutant protein 17)</t>
  </si>
  <si>
    <t>IML1 SEA1 YJR138W J2129</t>
  </si>
  <si>
    <t>fungal-type vacuole membrane [GO:0000329]; GATOR1 complex [GO:1990130]; Seh1-associated complex [GO:0035859]</t>
  </si>
  <si>
    <t>fungal-type vacuole membrane [GO:0000329]; GATOR1 complex [GO:1990130]; Seh1-associated complex [GO:0035859]; GTPase activator activity [GO:0005096]; intracellular signal transduction [GO:0035556]; negative regulation of small GTPase mediated signal transduction [GO:0051058]; negative regulation of TOR signaling [GO:0032007]; negative regulation of TORC1 signaling [GO:1904262]; positive regulation of autophagy [GO:0010508]; positive regulation of GTPase activity [GO:0043547]; protein transport [GO:0015031]; regulation of autophagosome assembly [GO:2000785]; regulation of TORC1 signaling [GO:1903432]</t>
  </si>
  <si>
    <t>Vacuolar membrane-associated protein IML1 (Increased minichromosome loss protein 1) (SEH-associated protein 1)</t>
  </si>
  <si>
    <t>HOM6 YJR139C J2132</t>
  </si>
  <si>
    <t>cytoplasm [GO:0005737]; nucleus [GO:0005634]; aspartate kinase activity [GO:0004072]; homoserine dehydrogenase activity [GO:0004412]; NADP binding [GO:0050661]; aspartate family amino acid biosynthetic process [GO:0009067]; homoserine biosynthetic process [GO:0009090]; isoleucine biosynthetic process [GO:0009097]; methionine biosynthetic process [GO:0009086]; threonine biosynthetic process [GO:0009088]</t>
  </si>
  <si>
    <t>Homoserine dehydrogenase (HDH) (EC 1.1.1.3)</t>
  </si>
  <si>
    <t>PMT4 YJR143C J2176</t>
  </si>
  <si>
    <t>dolichyl-phosphate-mannose-protein mannosyltransferase Pmt4p homodimer complex [GO:0097586]; endoplasmic reticulum [GO:0005783]</t>
  </si>
  <si>
    <t>dolichyl-phosphate-mannose-protein mannosyltransferase Pmt4p homodimer complex [GO:0097586]; endoplasmic reticulum [GO:0005783]; dolichyl-phosphate-mannose-protein mannosyltransferase activity [GO:0004169]; identical protein binding [GO:0042802]; fungal-type cell wall biogenesis [GO:0009272]; protein O-linked glycosylation [GO:0006493]; protein O-linked mannosylation [GO:0035269]; regulation of endoplasmic reticulum unfolded protein response [GO:1900101]</t>
  </si>
  <si>
    <t>Dolichyl-phosphate-mannose--protein mannosyltransferase 4 (EC 2.4.1.109)</t>
  </si>
  <si>
    <t>RPL14A YKL006W YKL153</t>
  </si>
  <si>
    <t>cytosol [GO:0005829]; cytosolic large ribosomal subunit [GO:0022625]; RNA binding [GO:0003723]; structural constituent of ribosome [GO:0003735]; cytoplasmic translation [GO:0002181]; macroautophagy [GO:0016236]; ribosomal large subunit biogenesis [GO:0042273]</t>
  </si>
  <si>
    <t>60S ribosomal protein L14-A (Large ribosomal subunit protein eL14-A)</t>
  </si>
  <si>
    <t>LAC1 DGT1 YKL008C YKL156</t>
  </si>
  <si>
    <t>acyl-CoA ceramide synthase complex [GO:0061576]; endoplasmic reticulum [GO:0005783]; endoplasmic reticulum membrane [GO:0005789]; nuclear periphery [GO:0034399]</t>
  </si>
  <si>
    <t>SUBCELLULAR LOCATION: Endoplasmic reticulum membrane {ECO:0000269|PubMed:10198056, ECO:0000269|PubMed:14562095}; Multi-pass membrane protein {ECO:0000269|PubMed:10198056, ECO:0000269|PubMed:14562095}.</t>
  </si>
  <si>
    <t>acyl-CoA ceramide synthase complex [GO:0061576]; endoplasmic reticulum [GO:0005783]; endoplasmic reticulum membrane [GO:0005789]; nuclear periphery [GO:0034399]; sphingosine N-acyltransferase activity [GO:0050291]; ceramide biosynthetic process [GO:0046513]</t>
  </si>
  <si>
    <t>Ceramide synthase LAC1 (Very-long-chain ceramide synthase LAC1) (EC 2.3.1.297)</t>
  </si>
  <si>
    <t>MRT4 YKL009W YKL160</t>
  </si>
  <si>
    <t>cytoplasm [GO:0005737]; nucleolus [GO:0005730]; nucleoplasm [GO:0005654]; nucleus [GO:0005634]; preribosome, large subunit precursor [GO:0030687]; small-subunit processome [GO:0032040]</t>
  </si>
  <si>
    <t>SUBCELLULAR LOCATION: Nucleus, nucleolus {ECO:0000269|PubMed:11583614, ECO:0000269|PubMed:19789271}. Cytoplasm {ECO:0000269|PubMed:19789271}. Note=Shuttles between the nucleus and the cytoplasm. {ECO:0000269|PubMed:19789271}.</t>
  </si>
  <si>
    <t>cytoplasm [GO:0005737]; nucleolus [GO:0005730]; nucleoplasm [GO:0005654]; nucleus [GO:0005634]; preribosome, large subunit precursor [GO:0030687]; small-subunit processome [GO:0032040]; large ribosomal subunit rRNA binding [GO:0070180]; maturation of SSU-rRNA [GO:0030490]; nuclear-transcribed mRNA catabolic process [GO:0000956]; ribosomal large subunit assembly [GO:0000027]; ribosomal large subunit biogenesis [GO:0042273]; ribosomal large subunit export from nucleus [GO:0000055]; rRNA processing [GO:0006364]</t>
  </si>
  <si>
    <t>Ribosome assembly factor MRT4 (mRNA turnover protein 4)</t>
  </si>
  <si>
    <t>UFD4 YKL010C YKL162</t>
  </si>
  <si>
    <t>cytoplasm [GO:0005737]; mitochondrion [GO:0005739]; nuclear speck [GO:0016607]; nucleus [GO:0005634]</t>
  </si>
  <si>
    <t>cytoplasm [GO:0005737]; mitochondrion [GO:0005739]; nuclear speck [GO:0016607]; nucleus [GO:0005634]; proteasome regulatory particle binding [GO:1904855]; ubiquitin protein ligase activity [GO:0061630]; free ubiquitin chain polymerization [GO:0010994]; negative regulation of telomerase activity [GO:0051974]; proteasome-mediated ubiquitin-dependent protein catabolic process [GO:0043161]; protein K29-linked ubiquitination [GO:0035519]; protein polyubiquitination [GO:0000209]; ubiquitin-dependent protein catabolic process [GO:0006511]</t>
  </si>
  <si>
    <t>Ubiquitin fusion degradation protein 4 (UB fusion protein 4) (EC 2.3.2.-) (HECT-type E3 ubiquitin transferase UFD4) (EC 2.3.2.26)</t>
  </si>
  <si>
    <t>URB1 NPA1 YKL014C</t>
  </si>
  <si>
    <t>SUBCELLULAR LOCATION: Nucleus, nucleolus {ECO:0000269|PubMed:14562095, ECO:0000269|PubMed:15208443, ECO:0000269|PubMed:15226434}. Note=Accumulates in the immediate vicinity of the dense fibrillar component of the nucleolus.</t>
  </si>
  <si>
    <t>nucleolus [GO:0005730]; nucleus [GO:0005634]; mRNA binding [GO:0003729]; maturation of 5.8S rRNA from tricistronic rRNA transcript (SSU-rRNA, 5.8S rRNA, LSU-rRNA) [GO:0000466]; maturation of LSU-rRNA from tricistronic rRNA transcript (SSU-rRNA, 5.8S rRNA, LSU-rRNA) [GO:0000463]; ribosomal large subunit biogenesis [GO:0042273]</t>
  </si>
  <si>
    <t>Nucleolar pre-ribosomal-associated protein 1 (Unhealthy ribosome biogenesis protein 1)</t>
  </si>
  <si>
    <t>HCS1 DIP1 YKL017C</t>
  </si>
  <si>
    <t>SUBCELLULAR LOCATION: Cytoplasm {ECO:0000269|PubMed:14562095}. Nucleus {ECO:0000305|PubMed:14562095}.</t>
  </si>
  <si>
    <t>cytoplasm [GO:0005737]; nucleus [GO:0005634]; 5'-3' DNA helicase activity [GO:0043139]; ATP binding [GO:0005524]; ATP hydrolysis activity [GO:0016887]; double-stranded DNA helicase activity [GO:0036121]; single-stranded DNA binding [GO:0003697]; DNA duplex unwinding [GO:0032508]</t>
  </si>
  <si>
    <t>DNA polymerase alpha-associated DNA helicase A (EC 3.6.4.12)</t>
  </si>
  <si>
    <t>MAE1 YKL029C</t>
  </si>
  <si>
    <t>SUBCELLULAR LOCATION: Mitochondrion matrix {ECO:0000269|PubMed:14576278, ECO:0000269|PubMed:9603875}.</t>
  </si>
  <si>
    <t>mitochondrial matrix [GO:0005759]; mitochondrion [GO:0005739]; malate dehydrogenase (decarboxylating) (NAD+) activity [GO:0004471]; malic enzyme activity [GO:0004470]; metal ion binding [GO:0046872]; NAD binding [GO:0051287]; oxaloacetate decarboxylase activity [GO:0008948]; amino acid metabolic process [GO:0006520]; malate metabolic process [GO:0006108]; pyruvate metabolic process [GO:0006090]</t>
  </si>
  <si>
    <t>NAD-dependent malic enzyme, mitochondrial (NAD-ME) (EC 1.1.1.38)</t>
  </si>
  <si>
    <t>UGP1 YKL035W YKL248</t>
  </si>
  <si>
    <t>cytoplasm [GO:0005737]; cytoplasmic stress granule [GO:0010494]; plasma membrane [GO:0005886]</t>
  </si>
  <si>
    <t>cytoplasm [GO:0005737]; cytoplasmic stress granule [GO:0010494]; plasma membrane [GO:0005886]; metal ion binding [GO:0046872]; uridylyltransferase activity [GO:0070569]; UTP:glucose-1-phosphate uridylyltransferase activity [GO:0003983]; (1-&gt;6)-beta-D-glucan biosynthetic process [GO:0006078]; glycogen biosynthetic process [GO:0005978]; glycogen metabolic process [GO:0005977]; trehalose biosynthetic process [GO:0005992]; UDP-glucose metabolic process [GO:0006011]</t>
  </si>
  <si>
    <t>UTP--glucose-1-phosphate uridylyltransferase (EC 2.7.7.9) (UDP-glucose pyrophosphorylase) (UDPGP) (UGPase)</t>
  </si>
  <si>
    <t>PTM1 YKL039W YKL252</t>
  </si>
  <si>
    <t>cytosol [GO:0005829]; early endosome membrane [GO:0031901]; Golgi apparatus [GO:0005794]; Golgi membrane [GO:0000139]; membrane [GO:0016020]</t>
  </si>
  <si>
    <t>SUBCELLULAR LOCATION: Golgi apparatus membrane {ECO:0000269|PubMed:16107716}; Multi-pass membrane protein {ECO:0000269|PubMed:16107716}. Early endosome membrane {ECO:0000269|PubMed:16107716}; Multi-pass membrane protein {ECO:0000269|PubMed:16107716}. Note=Copurifies with the late Golgi SNARE TLG2.</t>
  </si>
  <si>
    <t>cytosol [GO:0005829]; early endosome membrane [GO:0031901]; Golgi apparatus [GO:0005794]; Golgi membrane [GO:0000139]; membrane [GO:0016020]; retrograde transport, endosome to Golgi [GO:0042147]</t>
  </si>
  <si>
    <t>Membrane protein PTM1</t>
  </si>
  <si>
    <t>TMA19 MMI1 YKL056C YKL312</t>
  </si>
  <si>
    <t>cytoplasm [GO:0005737]; cytoplasmic stress granule [GO:0010494]; cytosol [GO:0005829]; microtubule [GO:0005874]; mitochondrion [GO:0005739]</t>
  </si>
  <si>
    <t>SUBCELLULAR LOCATION: Cytoplasm, cytoskeleton {ECO:0000269|PubMed:16806052}. Mitochondrion {ECO:0000269|PubMed:16806052}. Note=After induction of apoptosis or mild oxidative stress, reversibly translocates from the cytoplasm to mitochondria, where it is associated with the outer surface. {ECO:0000269|PubMed:16806052}.</t>
  </si>
  <si>
    <t>cytoplasm [GO:0005737]; cytoplasmic stress granule [GO:0010494]; cytosol [GO:0005829]; microtubule [GO:0005874]; mitochondrion [GO:0005739]; calcium ion binding [GO:0005509]; cytoplasmic translation [GO:0002181]; negative regulation of autophagy [GO:0010507]; negative regulation of microtubule depolymerization [GO:0007026]</t>
  </si>
  <si>
    <t>Translationally-controlled tumor protein homolog (TCTP) (Microtubule and mitochondria-interacting protein 1) (Translation machinery-associated protein 19)</t>
  </si>
  <si>
    <t>NUP120 RAT2 YKL057C YKL313 YKL314</t>
  </si>
  <si>
    <t>chromosome, telomeric region [GO:0000781]; nuclear envelope [GO:0005635]; nuclear membrane [GO:0031965]; nuclear pore [GO:0005643]; nuclear pore outer ring [GO:0031080]; identical protein binding [GO:0042802]; structural constituent of nuclear pore [GO:0017056]; double-strand break repair [GO:0006302]; mRNA export from nucleus [GO:0006406]; mRNA export from nucleus in response to heat stress [GO:0031990]; negative regulation of transcription by RNA polymerase II [GO:0000122]; nuclear pore localization [GO:0051664]; nucleocytoplasmic transport [GO:0006913]; positive regulation of DNA-templated transcription [GO:0045893]; positive regulation of transcription by RNA polymerase II [GO:0045944]; post-transcriptional tethering of RNA polymerase II gene DNA at nuclear periphery [GO:0000973]; protein export from nucleus [GO:0006611]; protein import into nucleus [GO:0006606]; ribosomal large subunit export from nucleus [GO:0000055]; subtelomeric heterochromatin formation [GO:0031509]; telomere tethering at nuclear periphery [GO:0034398]</t>
  </si>
  <si>
    <t>Nucleoporin NUP120 (Nuclear pore protein NUP120)</t>
  </si>
  <si>
    <t>FBA1 YKL060C YKL320</t>
  </si>
  <si>
    <t>cytoplasm [GO:0005737]; cytosol [GO:0005829]; mitochondrion [GO:0005739]; fructose-bisphosphate aldolase activity [GO:0004332]; melatonin binding [GO:1904408]; zinc ion binding [GO:0008270]; gluconeogenesis [GO:0006094]; glycolytic process [GO:0006096]</t>
  </si>
  <si>
    <t>Fructose-bisphosphate aldolase (FBP aldolase) (FBPA) (EC 4.1.2.13) (Fructose-1,6-bisphosphate aldolase)</t>
  </si>
  <si>
    <t>MSN4 YKL062W</t>
  </si>
  <si>
    <t>cytosol [GO:0005829]; nucleus [GO:0005634]; cis-regulatory region sequence-specific DNA binding [GO:0000987]; DNA-binding transcription factor activity, RNA polymerase II-specific [GO:0000981]; metal ion binding [GO:0046872]; chromatin remodeling [GO:0006338]; positive regulation of transcription by RNA polymerase II [GO:0045944]; response to starvation [GO:0042594]</t>
  </si>
  <si>
    <t>Zinc finger protein MSN4 (Multicopy suppressor of SNF1 protein 4)</t>
  </si>
  <si>
    <t>VMA5 VAT3 VATC YKL080W YKL410</t>
  </si>
  <si>
    <t>SUBCELLULAR LOCATION: Vacuole membrane {ECO:0000269|PubMed:14562095}; Peripheral membrane protein {ECO:0000269|PubMed:14562095}; Cytoplasmic side {ECO:0000305}.</t>
  </si>
  <si>
    <t>fungal-type vacuole membrane [GO:0000329]; proton-transporting V-type ATPase complex [GO:0033176]; vacuolar proton-transporting V-type ATPase complex [GO:0016471]; vacuolar proton-transporting V-type ATPase, V1 domain [GO:0000221]; ATP binding [GO:0005524]; proton-transporting ATPase activity, rotational mechanism [GO:0046961]; endosomal lumen acidification [GO:0048388]; Golgi lumen acidification [GO:0061795]; proton transmembrane transport [GO:1902600]; vacuolar acidification [GO:0007035]</t>
  </si>
  <si>
    <t>V-type proton ATPase subunit C (V-ATPase subunit C) (V-ATPase 42 kDa subunit) (Vacuolar proton pump subunit C)</t>
  </si>
  <si>
    <t>TEF4 EFC1 YKL081W</t>
  </si>
  <si>
    <t>cytoplasm [GO:0005737]; cytoplasmic stress granule [GO:0010494]; eukaryotic translation elongation factor 1 complex [GO:0005853]; mitochondrion [GO:0005739]; nucleus [GO:0005634]; ribosome [GO:0005840]</t>
  </si>
  <si>
    <t>cytoplasm [GO:0005737]; cytoplasmic stress granule [GO:0010494]; eukaryotic translation elongation factor 1 complex [GO:0005853]; mitochondrion [GO:0005739]; nucleus [GO:0005634]; ribosome [GO:0005840]; guanyl-nucleotide exchange factor activity [GO:0005085]; translation elongation factor activity [GO:0003746]; translational elongation [GO:0006414]</t>
  </si>
  <si>
    <t>Elongation factor 1-gamma 2 (EF-1-gamma 2) (Eukaryotic elongation factor 1Bgamma 2) (eEF1Bgamma 2) (Translation elongation factor 1B gamma 2)</t>
  </si>
  <si>
    <t>MDH1 YKL085W</t>
  </si>
  <si>
    <t>cytoplasm [GO:0005737]; mitochondrial matrix [GO:0005759]; mitochondrion [GO:0005739]; L-malate dehydrogenase activity [GO:0030060]; mRNA binding [GO:0003729]; aerobic respiration [GO:0009060]; malate metabolic process [GO:0006108]; tricarboxylic acid cycle [GO:0006099]</t>
  </si>
  <si>
    <t>Malate dehydrogenase, mitochondrial (EC 1.1.1.37)</t>
  </si>
  <si>
    <t>YKL100C YKL450</t>
  </si>
  <si>
    <t>endoplasmic reticulum membrane [GO:0005789]; perinuclear endoplasmic reticulum membrane [GO:1990578]</t>
  </si>
  <si>
    <t>SUBCELLULAR LOCATION: Membrane {ECO:0000250}; Multi-pass membrane protein {ECO:0000250}. Endoplasmic reticulum membrane {ECO:0000250}; Multi-pass membrane protein {ECO:0000250}.</t>
  </si>
  <si>
    <t>endoplasmic reticulum membrane [GO:0005789]; perinuclear endoplasmic reticulum membrane [GO:1990578]; aspartic endopeptidase activity, intramembrane cleaving [GO:0042500]; cellular response to starvation [GO:0009267]; membrane protein proteolysis [GO:0033619]; proteolysis involved in protein catabolic process [GO:0051603]; signal peptide processing [GO:0006465]</t>
  </si>
  <si>
    <t>Probable intramembrane protease YKL100C (EC 3.4.23.-)</t>
  </si>
  <si>
    <t>GFA1 YKL104C YKL457</t>
  </si>
  <si>
    <t>carbohydrate derivative binding [GO:0097367]; glutamine-fructose-6-phosphate transaminase (isomerizing) activity [GO:0004360]; fructose 6-phosphate metabolic process [GO:0006002]; fungal-type cell wall chitin biosynthetic process [GO:0034221]; glutamine metabolic process [GO:0006541]; protein N-linked glycosylation [GO:0006487]; UDP-N-acetylglucosamine biosynthetic process [GO:0006048]; UDP-N-acetylglucosamine metabolic process [GO:0006047]</t>
  </si>
  <si>
    <t>Glutamine--fructose-6-phosphate aminotransferase [isomerizing] (GFAT) (EC 2.6.1.16) (D-fructose-6-phosphate amidotransferase) (Hexosephosphate aminotransferase)</t>
  </si>
  <si>
    <t>AAT1 YKL106W YKL461</t>
  </si>
  <si>
    <t>mitochondrial matrix [GO:0005759]; mitochondrion [GO:0005739]; L-aspartate:2-oxoglutarate aminotransferase activity [GO:0004069]; pyridoxal phosphate binding [GO:0030170]; 2-oxoglutarate metabolic process [GO:0006103]; aspartate catabolic process [GO:0006533]; aspartate metabolic process [GO:0006531]; biosynthetic process [GO:0009058]; glutamate metabolic process [GO:0006536]</t>
  </si>
  <si>
    <t>Aspartate aminotransferase, mitochondrial (EC 2.6.1.1) (Transaminase A)</t>
  </si>
  <si>
    <t>YPK1 SLI2 YKL126W</t>
  </si>
  <si>
    <t>cellular bud neck [GO:0005935]; cytosol [GO:0005829]; plasma membrane [GO:0005886]</t>
  </si>
  <si>
    <t>SUBCELLULAR LOCATION: Cytoplasm {ECO:0000269|PubMed:10825204, ECO:0000269|PubMed:12221112, ECO:0000269|PubMed:14562095}. Cell membrane {ECO:0000305}; Peripheral membrane protein {ECO:0000305}; Cytoplasmic side {ECO:0000305}. Note=Intracellular localization is regulated by the intracellular sphingolipid levels. During the yeast cell cycle, distributed both on the plasma membrane and in the cytosol. Greater accumulation was detected on the plasma membrane, such as in the budding area, a daughter cell and the neck region of the mother cell in the S phase, and the septum between a mother cell and a daughter cell in the G2 phase.</t>
  </si>
  <si>
    <t>cellular bud neck [GO:0005935]; cytosol [GO:0005829]; plasma membrane [GO:0005886]; ATP binding [GO:0005524]; protein kinase regulator activity [GO:0019887]; protein serine kinase activity [GO:0106310]; protein serine/threonine kinase activity [GO:0004674]; cell wall organization [GO:0071555]; cellular response to acetate [GO:0071311]; eisosome assembly [GO:0070941]; endocytosis [GO:0006897]; glycerophospholipid metabolic process [GO:0006650]; intracellular signal transduction [GO:0035556]; negative regulation of phospholipid translocation [GO:0061093]; negative regulation of sphingolipid biosynthetic process [GO:0090155]; peptidyl-serine phosphorylation [GO:0018105]; regulation of fungal-type cell wall organization [GO:0060237]; response to pheromone triggering conjugation with cellular fusion [GO:0000749]</t>
  </si>
  <si>
    <t>Serine/threonine-protein kinase YPK1 (EC 2.7.11.1) (Sphingosine-like immunosuppressant resistant protein 2) (Yeast protein kinase 1)</t>
  </si>
  <si>
    <t>PGM1 YKL127W</t>
  </si>
  <si>
    <t>cytoplasm [GO:0005737]; cytosol [GO:0005829]; magnesium ion binding [GO:0000287]; phosphoglucomutase activity [GO:0004614]; carbohydrate metabolic process [GO:0005975]; galactose catabolic process [GO:0019388]; glucose 1-phosphate metabolic process [GO:0019255]; glucose 6-phosphate metabolic process [GO:0051156]; glucose metabolic process [GO:0006006]; glycogen biosynthetic process [GO:0005978]; trehalose biosynthetic process [GO:0005992]; UDP-glucose metabolic process [GO:0006011]</t>
  </si>
  <si>
    <t>Phosphoglucomutase 1 (PGM 1) (EC 5.4.2.2) (Glucose phosphomutase 1)</t>
  </si>
  <si>
    <t>MYO3 YKL129C</t>
  </si>
  <si>
    <t>actin cortical patch [GO:0030479]; actin cytoskeleton [GO:0015629]; cell periphery [GO:0071944]; cell tip [GO:0051286]; cytoplasm [GO:0005737]; myosin I complex [GO:0045160]; vesicle [GO:0031982]</t>
  </si>
  <si>
    <t>SUBCELLULAR LOCATION: Cytoplasm, cytoskeleton, actin patch {ECO:0000269|PubMed:17522383}. Note=Localizes to cortical patch-like protein structures that assemble actin patches. Enriched at sites of polarized growth.</t>
  </si>
  <si>
    <t>actin cortical patch [GO:0030479]; actin cytoskeleton [GO:0015629]; cell periphery [GO:0071944]; cell tip [GO:0051286]; cytoplasm [GO:0005737]; myosin I complex [GO:0045160]; vesicle [GO:0031982]; actin filament binding [GO:0051015]; ATP binding [GO:0005524]; hydrolase activity [GO:0016787]; microfilament motor activity [GO:0000146]; myosin binding [GO:0017022]; actin cortical patch localization [GO:0051666]; actin filament organization [GO:0007015]; bipolar cellular bud site selection [GO:0007121]; endocytosis [GO:0006897]; exocytosis [GO:0006887]; fungal-type cell wall organization [GO:0031505]; positive regulation of Arp2/3 complex-mediated actin nucleation [GO:2000601]; response to osmotic stress [GO:0006970]; vesicle transport along actin filament [GO:0030050]</t>
  </si>
  <si>
    <t>Myosin-3 (Actin-dependent myosin-I MYO3) (Class I unconventional myosin MYO3) (Type I myosin MYO3)</t>
  </si>
  <si>
    <t>APL2 YKL135C</t>
  </si>
  <si>
    <t>AP-1 adaptor complex [GO:0030121]; clathrin-coated pit [GO:0005905]; cytosol [GO:0005829]</t>
  </si>
  <si>
    <t>AP-1 adaptor complex [GO:0030121]; clathrin-coated pit [GO:0005905]; cytosol [GO:0005829]; clathrin binding [GO:0030276]; Golgi to vacuole transport [GO:0006896]; intracellular protein transport [GO:0006886]; vesicle targeting, trans-Golgi to endosome [GO:0048203]; vesicle-mediated transport [GO:0016192]</t>
  </si>
  <si>
    <t>AP-1 complex subunit beta-1 (Beta-1-adaptin) (Clathrin assembly protein complex 1 beta-1 large chain) (Clathrin assembly protein large beta-1 chain)</t>
  </si>
  <si>
    <t>TGL1 YKL140W YKL5</t>
  </si>
  <si>
    <t>lipid droplet [GO:0005811]; membrane [GO:0016020]</t>
  </si>
  <si>
    <t>SUBCELLULAR LOCATION: Lipid droplet {ECO:0000269|PubMed:10515935, ECO:0000269|PubMed:15713625, ECO:0000269|PubMed:15922657, ECO:0000269|PubMed:21820081, ECO:0000269|PubMed:23613772, ECO:0000269|PubMed:24868093, ECO:0000269|PubMed:28866104}. Membrane {ECO:0000255}; Single-pass membrane protein {ECO:0000255}. Note=Partially retained in the endoplasmic reticulum in cells lacking triacylglycerols and consequently lipid droplets. {ECO:0000269|PubMed:28866104}.</t>
  </si>
  <si>
    <t>lipid droplet [GO:0005811]; membrane [GO:0016020]; sterol esterase activity [GO:0004771]; cellular lipid metabolic process [GO:0044255]; lipid catabolic process [GO:0016042]; sterol metabolic process [GO:0016125]</t>
  </si>
  <si>
    <t>Sterol esterase TGL1 (EC 3.1.1.13) (Triglyceride lipase-cholesterol esterase 1)</t>
  </si>
  <si>
    <t>SDH3 CYB3 YKL141W YKL4</t>
  </si>
  <si>
    <t>mitochondrial respiratory chain complex II, succinate dehydrogenase complex (ubiquinone) [GO:0005749]; mitochondrion [GO:0005739]; TIM22 mitochondrial import inner membrane insertion complex [GO:0042721]</t>
  </si>
  <si>
    <t>mitochondrial respiratory chain complex II, succinate dehydrogenase complex (ubiquinone) [GO:0005749]; mitochondrion [GO:0005739]; TIM22 mitochondrial import inner membrane insertion complex [GO:0042721]; electron transfer activity [GO:0009055]; metal ion binding [GO:0046872]; quinone binding [GO:0048038]; succinate dehydrogenase activity [GO:0000104]; cellular respiration [GO:0045333]; mitochondrial electron transport, succinate to ubiquinone [GO:0006121]; protein insertion into mitochondrial inner membrane [GO:0045039]; proton motive force-driven mitochondrial ATP synthesis [GO:0042776]; tricarboxylic acid cycle [GO:0006099]</t>
  </si>
  <si>
    <t>Succinate dehydrogenase [ubiquinone] cytochrome b subunit, mitochondrial</t>
  </si>
  <si>
    <t>RPT1 CIM5 YTA3 YKL145W</t>
  </si>
  <si>
    <t>SUBCELLULAR LOCATION: Cytoplasm {ECO:0000305}. Nucleus {ECO:0000269|PubMed:14562095}.</t>
  </si>
  <si>
    <t>cytoplasm [GO:0005737]; nucleus [GO:0005634]; proteasome complex [GO:0000502]; proteasome regulatory particle, base subcomplex [GO:0008540]; ATP binding [GO:0005524]; ATP hydrolysis activity [GO:0016887]; proteasome-activating activity [GO:0036402]; ubiquitin protein ligase binding [GO:0031625]; positive regulation of protein catabolic process [GO:0045732]; positive regulation of RNA polymerase II transcription preinitiation complex assembly [GO:0045899]; proteasome regulatory particle assembly [GO:0070682]; proteasome-mediated ubiquitin-dependent protein catabolic process [GO:0043161]; ubiquitin-dependent protein catabolic process [GO:0006511]</t>
  </si>
  <si>
    <t>26S proteasome regulatory subunit 7 homolog (Protein CIM5) (Tat-binding homolog 3)</t>
  </si>
  <si>
    <t>MCR1 YKL150W YKL605</t>
  </si>
  <si>
    <t>mitochondrial intermembrane space [GO:0005758]; mitochondrial outer membrane [GO:0005741]; mitochondrion [GO:0005739]</t>
  </si>
  <si>
    <t>SUBCELLULAR LOCATION: [NADH-cytochrome b5 reductase p32 form]: Mitochondrion intermembrane space {ECO:0000269|PubMed:8001120}.; SUBCELLULAR LOCATION: [NADH-cytochrome b5 reductase p34 form]: Mitochondrion outer membrane; Single-pass membrane protein. Mitochondrion intermembrane space {ECO:0000269|PubMed:22984289, ECO:0000269|PubMed:8001120}.</t>
  </si>
  <si>
    <t>mitochondrial intermembrane space [GO:0005758]; mitochondrial outer membrane [GO:0005741]; mitochondrion [GO:0005739]; cytochrome-b5 reductase activity, acting on NAD(P)H [GO:0004128]; NADH dehydrogenase activity [GO:0003954]; cellular response to oxidative stress [GO:0034599]; ergosterol biosynthetic process [GO:0006696]</t>
  </si>
  <si>
    <t>NADH-cytochrome b5 reductase 2 (EC 1.6.2.2) (Mitochondrial cytochrome b reductase) (p34/p32) [Cleaved into: NADH-cytochrome b5 reductase p34 form; NADH-cytochrome b5 reductase p32 form]</t>
  </si>
  <si>
    <t>GPM1 GPM YKL152C YKL607</t>
  </si>
  <si>
    <t>cytosol [GO:0005829]; mitochondrial intermembrane space [GO:0005758]; mitochondrial outer membrane [GO:0005741]; mitochondrion [GO:0005739]</t>
  </si>
  <si>
    <t>SUBCELLULAR LOCATION: Cytoplasm {ECO:0000269|PubMed:14562095}. Mitochondrion outer membrane {ECO:0000269|PubMed:16823961, ECO:0000269|PubMed:16962558}; Peripheral membrane protein {ECO:0000269|PubMed:16823961, ECO:0000269|PubMed:16962558}; Cytoplasmic side {ECO:0000269|PubMed:16823961, ECO:0000269|PubMed:16962558}. Mitochondrion intermembrane space {ECO:0000269|PubMed:22984289}.</t>
  </si>
  <si>
    <t>cytosol [GO:0005829]; mitochondrial intermembrane space [GO:0005758]; mitochondrial outer membrane [GO:0005741]; mitochondrion [GO:0005739]; phosphoglycerate mutase activity [GO:0004619]; gluconeogenesis [GO:0006094]; glycolytic process [GO:0006096]</t>
  </si>
  <si>
    <t>Phosphoglycerate mutase 1 (PGAM 1) (EC 5.4.2.11) (BPG-dependent PGAM 1) (MPGM 1) (Phosphoglyceromutase 1)</t>
  </si>
  <si>
    <t>SRP102 YKL154W YKL609</t>
  </si>
  <si>
    <t>endoplasmic reticulum membrane [GO:0005789]; signal recognition particle receptor complex [GO:0005785]</t>
  </si>
  <si>
    <t>SUBCELLULAR LOCATION: Endoplasmic reticulum membrane {ECO:0000250|UniProtKB:O13950}; Single-pass membrane protein {ECO:0000255}.</t>
  </si>
  <si>
    <t>endoplasmic reticulum membrane [GO:0005789]; signal recognition particle receptor complex [GO:0005785]; GTP binding [GO:0005525]; GTPase activity [GO:0003924]; identical protein binding [GO:0042802]; signal recognition particle binding [GO:0005047]; protein targeting to ER [GO:0045047]; SRP-dependent cotranslational protein targeting to membrane [GO:0006614]; SRP-dependent cotranslational protein targeting to membrane, signal sequence recognition [GO:0006617]</t>
  </si>
  <si>
    <t>Signal recognition particle receptor subunit beta (SR-beta)</t>
  </si>
  <si>
    <t>MCD4 FSR2 SSU21 ZRG16 YKL165C YKL619</t>
  </si>
  <si>
    <t>endoplasmic reticulum [GO:0005783]; endoplasmic reticulum membrane [GO:0005789]; fungal-type cell wall [GO:0009277]; fungal-type vacuole [GO:0000324]; Golgi membrane [GO:0000139]; vacuolar membrane [GO:0005774]</t>
  </si>
  <si>
    <t>SUBCELLULAR LOCATION: Endoplasmic reticulum membrane {ECO:0000269|PubMed:35015055}; Multi-pass membrane protein {ECO:0000255}. Golgi apparatus membrane; Multi-pass membrane protein. Vacuole membrane; Multi-pass membrane protein.</t>
  </si>
  <si>
    <t>endoplasmic reticulum [GO:0005783]; endoplasmic reticulum membrane [GO:0005789]; fungal-type cell wall [GO:0009277]; fungal-type vacuole [GO:0000324]; Golgi membrane [GO:0000139]; vacuolar membrane [GO:0005774]; mannose-ethanolamine phosphotransferase activity [GO:0051377]; sulfuric ester hydrolase activity [GO:0008484]; ATP transport [GO:0015867]; cell wall organization [GO:0071555]; GPI anchor biosynthetic process [GO:0006506]</t>
  </si>
  <si>
    <t>GPI ethanolamine phosphate transferase 1 (EC 2.-.-.-) (Morphogenesis checkpoint-dependent protein 4) (Supersecretion of u-PA protein 21)</t>
  </si>
  <si>
    <t>EBP2 YKL172W YKL636</t>
  </si>
  <si>
    <t>nuclear periphery [GO:0034399]; nucleolus [GO:0005730]; preribosome, large subunit precursor [GO:0030687]</t>
  </si>
  <si>
    <t>SUBCELLULAR LOCATION: Nucleus, nucleolus {ECO:0000269|PubMed:10849420, ECO:0000269|PubMed:10947841}.</t>
  </si>
  <si>
    <t>nuclear periphery [GO:0034399]; nucleolus [GO:0005730]; preribosome, large subunit precursor [GO:0030687]; identical protein binding [GO:0042802]; mRNA binding [GO:0003729]; nuclear division [GO:0000280]; ribosomal large subunit biogenesis [GO:0042273]; rRNA processing [GO:0006364]</t>
  </si>
  <si>
    <t>rRNA-processing protein EBP2 (EBNA1-binding protein homolog)</t>
  </si>
  <si>
    <t>SNU114 GIN10 YKL173W YKL637</t>
  </si>
  <si>
    <t>cytoplasm [GO:0005737]; cytosol [GO:0005829]; nucleus [GO:0005634]; spliceosomal complex [GO:0005681]; U2-type catalytic step 2 spliceosome [GO:0071007]; U4/U6 x U5 tri-snRNP complex [GO:0046540]; U5 snRNP [GO:0005682]</t>
  </si>
  <si>
    <t>cytoplasm [GO:0005737]; cytosol [GO:0005829]; nucleus [GO:0005634]; spliceosomal complex [GO:0005681]; U2-type catalytic step 2 spliceosome [GO:0071007]; U4/U6 x U5 tri-snRNP complex [GO:0046540]; U5 snRNP [GO:0005682]; GTP binding [GO:0005525]; GTPase activity [GO:0003924]; U5 snRNA binding [GO:0030623]; generation of catalytic spliceosome for first transesterification step [GO:0000349]; mRNA splicing, via spliceosome [GO:0000398]; spliceosomal snRNP assembly [GO:0000387]; spliceosomal tri-snRNP complex assembly [GO:0000244]; spliceosome conformational change to release U4 (or U4atac) and U1 (or U11) [GO:0000388]</t>
  </si>
  <si>
    <t>Pre-mRNA-splicing factor SNU114 (114 kDa U5 small nuclear ribonucleoprotein component) (Growth inhibitory protein 10)</t>
  </si>
  <si>
    <t>PRS1 PPS1 PRP1 PRPS PRPS1 YKL181W</t>
  </si>
  <si>
    <t>cytoplasm [GO:0005737]; cytoplasmic stress granule [GO:0010494]; ribose phosphate diphosphokinase complex [GO:0002189]</t>
  </si>
  <si>
    <t>cytoplasm [GO:0005737]; cytoplasmic stress granule [GO:0010494]; ribose phosphate diphosphokinase complex [GO:0002189]; ATP binding [GO:0005524]; kinase activity [GO:0016301]; magnesium ion binding [GO:0000287]; ribose phosphate diphosphokinase activity [GO:0004749]; 5-phosphoribose 1-diphosphate biosynthetic process [GO:0006015]; fungal-type cell wall organization [GO:0031505]; phosphorylation [GO:0016310]; purine nucleotide biosynthetic process [GO:0006164]; ribonucleoside monophosphate biosynthetic process [GO:0009156]</t>
  </si>
  <si>
    <t>Ribose-phosphate pyrophosphokinase 1 (EC 2.7.6.1) (Phosphoribosyl pyrophosphate synthase 1)</t>
  </si>
  <si>
    <t>FAS1 YKL182W</t>
  </si>
  <si>
    <t>cytoplasm [GO:0005737]; cytosol [GO:0005829]; fatty acid synthase complex [GO:0005835]; lipid droplet [GO:0005811]; mitochondrion [GO:0005739]</t>
  </si>
  <si>
    <t>cytoplasm [GO:0005737]; cytosol [GO:0005829]; fatty acid synthase complex [GO:0005835]; lipid droplet [GO:0005811]; mitochondrion [GO:0005739]; (3R)-hydroxyacyl-[acyl-carrier-protein] dehydratase activity [GO:0019171]; (3R)-hydroxymyristoyl-[acyl-carrier-protein] dehydratase activity [GO:0008659]; (3R)-hydroxypalmitoyl-[acyl-carrier-protein] dehydratase activity [GO:0004317]; [acyl-carrier-protein] S-acetyltransferase activity [GO:0004313]; [acyl-carrier-protein] S-malonyltransferase activity [GO:0004314]; enoyl-[acyl-carrier-protein] reductase (NADH) activity [GO:0004318]; enoyl-[acyl-carrier-protein] reductase (NADPH, B-specific) activity [GO:0004319]; enoyl-[acyl-carrier-protein] reductase activity [GO:0016631]; fatty-acyl-CoA synthase activity [GO:0004321]; myristoyl-[acyl-carrier-protein] hydrolase activity [GO:0016295]; oleoyl-[acyl-carrier-protein] hydrolase activity [GO:0004320]; palmitoyl-[acyl-carrier-protein] hydrolase activity [GO:0016296]; palmitoyltransferase activity [GO:0016409]; long-chain fatty acid biosynthetic process [GO:0042759]</t>
  </si>
  <si>
    <t>Fatty acid synthase subunit beta (EC 2.3.1.86) [Includes: 3-hydroxyacyl-[acyl-carrier-protein] dehydratase (EC 4.2.1.59); Enoyl-[acyl-carrier-protein] reductase [NADH] (EC 1.3.1.9); [Acyl-carrier-protein] acetyltransferase (EC 2.3.1.38); [Acyl-carrier-protein] malonyltransferase (EC 2.3.1.39); S-acyl fatty acid synthase thioesterase (EC 3.1.2.14)]</t>
  </si>
  <si>
    <t>MIA40 TIM40 YKL195W</t>
  </si>
  <si>
    <t>SUBCELLULAR LOCATION: Mitochondrion inner membrane {ECO:0000269|PubMed:14562095, ECO:0000269|PubMed:14576278, ECO:0000269|PubMed:15359280, ECO:0000269|PubMed:15364952, ECO:0000269|PubMed:15620710, ECO:0000269|PubMed:16407407}; Single-pass type II membrane protein {ECO:0000269|PubMed:14562095, ECO:0000269|PubMed:14576278, ECO:0000269|PubMed:15359280, ECO:0000269|PubMed:15364952, ECO:0000269|PubMed:15620710, ECO:0000269|PubMed:16407407}; Intermembrane side {ECO:0000269|PubMed:14562095, ECO:0000269|PubMed:14576278, ECO:0000269|PubMed:15359280, ECO:0000269|PubMed:15364952, ECO:0000269|PubMed:15620710, ECO:0000269|PubMed:16407407}.</t>
  </si>
  <si>
    <t>mitochondrial inner membrane [GO:0005743]; mitochondrial intermembrane space [GO:0005758]; mitochondrion [GO:0005739]; 2 iron, 2 sulfur cluster binding [GO:0051537]; oxidoreductase activity [GO:0016491]; protein disulfide isomerase activity [GO:0003756]; protein-disulfide reductase activity [GO:0015035]; thiol oxidase activity [GO:0016972]; protein folding [GO:0006457]; protein import into mitochondrial intermembrane space [GO:0045041]; protein maturation by protein folding [GO:0022417]</t>
  </si>
  <si>
    <t>Mitochondrial intermembrane space import and assembly protein 40 (Mitochondrial import inner membrane translocase TIM40)</t>
  </si>
  <si>
    <t>YKT6 YKL196C</t>
  </si>
  <si>
    <t>cytosol [GO:0005829]; endosome [GO:0005768]; fungal-type vacuole [GO:0000324]; Golgi apparatus [GO:0005794]; membrane [GO:0016020]; mitochondrion [GO:0005739]; plasma membrane [GO:0005886]; SNARE complex [GO:0031201]</t>
  </si>
  <si>
    <t>SUBCELLULAR LOCATION: Cell membrane {ECO:0000305}; Lipid-anchor {ECO:0000305}; Cytoplasmic side {ECO:0000305}.</t>
  </si>
  <si>
    <t>cytosol [GO:0005829]; endosome [GO:0005768]; fungal-type vacuole [GO:0000324]; Golgi apparatus [GO:0005794]; membrane [GO:0016020]; mitochondrion [GO:0005739]; plasma membrane [GO:0005886]; SNARE complex [GO:0031201]; palmitoyltransferase activity [GO:0016409]; SNAP receptor activity [GO:0005484]; amphisome-lysosome fusion [GO:0061911]; endoplasmic reticulum to Golgi vesicle-mediated transport [GO:0006888]; Golgi to endosome transport [GO:0006895]; Golgi vesicle fusion to target membrane [GO:0048210]; intra-Golgi vesicle-mediated transport [GO:0006891]; intracellular protein transport [GO:0006886]; vacuole fusion, non-autophagic [GO:0042144]; vesicle fusion [GO:0006906]; vesicle fusion with Golgi apparatus [GO:0048280]</t>
  </si>
  <si>
    <t>Synaptobrevin homolog YKT6 (EC 2.3.1.-)</t>
  </si>
  <si>
    <t>TOR2 DRR2 TSC14 YKL203C</t>
  </si>
  <si>
    <t>fungal-type vacuole membrane [GO:0000329]; mitochondrion [GO:0005739]; nucleus [GO:0005634]; plasma membrane [GO:0005886]; TORC1 complex [GO:0031931]; TORC2 complex [GO:0031932]</t>
  </si>
  <si>
    <t>SUBCELLULAR LOCATION: Cell membrane {ECO:0000269|PubMed:10973982, ECO:0000269|PubMed:12631735}; Peripheral membrane protein {ECO:0000269|PubMed:10973982, ECO:0000269|PubMed:12631735}; Cytoplasmic side {ECO:0000269|PubMed:10973982, ECO:0000269|PubMed:12631735}. Vacuole membrane {ECO:0000269|PubMed:12631735, ECO:0000269|PubMed:8846782}; Peripheral membrane protein {ECO:0000269|PubMed:12631735, ECO:0000269|PubMed:8846782}; Cytoplasmic side {ECO:0000269|PubMed:12631735, ECO:0000269|PubMed:8846782}. Note=Also localizes to membranous structures both proximal to, yet distinct from, the plasma membrane as well as within the cell interior, probably endosomal or Golgi membranes. {ECO:0000269|PubMed:10973982}.</t>
  </si>
  <si>
    <t>fungal-type vacuole membrane [GO:0000329]; mitochondrion [GO:0005739]; nucleus [GO:0005634]; plasma membrane [GO:0005886]; TORC1 complex [GO:0031931]; TORC2 complex [GO:0031932]; 1-phosphatidylinositol 4-kinase activity [GO:0004430]; ATP binding [GO:0005524]; protein serine kinase activity [GO:0106310]; protein serine/threonine kinase activity [GO:0004674]; protein-containing complex binding [GO:0044877]; cell cycle [GO:0007049]; cytoskeleton organization [GO:0007010]; establishment or maintenance of actin cytoskeleton polarity [GO:0030950]; negative regulation of autophagy [GO:0010507]; negative regulation of macroautophagy [GO:0016242]; positive regulation of endocytosis [GO:0045807]; positive regulation of Rho guanyl-nucleotide exchange factor activity [GO:2001108]; positive regulation of Rho protein signal transduction [GO:0035025]; protein phosphorylation [GO:0006468]; regulation of cell cycle [GO:0051726]; regulation of cell growth [GO:0001558]; regulation of snRNA pseudouridine synthesis [GO:1905356]; response to nutrient [GO:0007584]; ribosome biogenesis [GO:0042254]; TOR signaling [GO:0031929]</t>
  </si>
  <si>
    <t>Serine/threonine-protein kinase TOR2 (EC 2.7.1.67) (EC 2.7.11.1) (Dominant rapamycin resistance protein 2) (Phosphatidylinositol 4-kinase TOR2) (PI4-kinase TOR2) (PI4K TOR2) (PtdIns-4-kinase TOR2) (Target of rapamycin kinase 2) (Temperature-sensitive CSG2 suppressor protein 14)</t>
  </si>
  <si>
    <t>LOS1 YKL205W</t>
  </si>
  <si>
    <t>cytoplasm [GO:0005737]; mitochondrion [GO:0005739]; nuclear matrix [GO:0016363]; nuclear pore [GO:0005643]</t>
  </si>
  <si>
    <t>SUBCELLULAR LOCATION: Nucleus {ECO:0000269|PubMed:17544521, ECO:0000269|PubMed:8366091}. Cytoplasm {ECO:0000269|PubMed:17544521}. Note=Shuttles between the nucleus and the cytoplasm and the localization is regulated by SNF1 kinase, nutrient supply and stress. {ECO:0000269|PubMed:17544521}.</t>
  </si>
  <si>
    <t>cytoplasm [GO:0005737]; mitochondrion [GO:0005739]; nuclear matrix [GO:0016363]; nuclear pore [GO:0005643]; small GTPase binding [GO:0031267]; tRNA binding [GO:0000049]; tRNA export from nucleus [GO:0006409]; tRNA re-export from nucleus [GO:0071528]</t>
  </si>
  <si>
    <t>Exportin-T (Exportin(tRNA)) (Karyopherin-beta) (tRNA exportin)</t>
  </si>
  <si>
    <t>TRP3 YKL211C</t>
  </si>
  <si>
    <t>anthranilate synthase complex [GO:0005950]; cytoplasm [GO:0005737]; anthranilate synthase activity [GO:0004049]; indole-3-glycerol-phosphate synthase activity [GO:0004425]; glutamine metabolic process [GO:0006541]; tryptophan biosynthetic process [GO:0000162]</t>
  </si>
  <si>
    <t>Multifunctional tryptophan biosynthesis protein [Includes: Anthranilate synthase component 2 (AS) (EC 4.1.3.27) (Anthranilate synthase, glutamine amidotransferase component); Indole-3-glycerol phosphate synthase (EC 4.1.1.48) (PRAI)]</t>
  </si>
  <si>
    <t>SAC1 RSD1 YKL212W</t>
  </si>
  <si>
    <t>cortical endoplasmic reticulum [GO:0032541]; endoplasmic reticulum [GO:0005783]; endoplasmic reticulum membrane [GO:0005789]; Golgi medial cisterna [GO:0005797]; Golgi membrane [GO:0000139]; host cell viral assembly compartment [GO:0072517]; mitochondrial outer membrane [GO:0005741]; mitochondrion [GO:0005739]; SPOTS complex [GO:0035339]</t>
  </si>
  <si>
    <t>SUBCELLULAR LOCATION: Endoplasmic reticulum membrane {ECO:0000269|PubMed:11514624, ECO:0000269|PubMed:11792713, ECO:0000269|PubMed:8314848}; Multi-pass membrane protein {ECO:0000255}. Golgi apparatus membrane {ECO:0000269|PubMed:8314848}; Multi-pass membrane protein {ECO:0000255}.</t>
  </si>
  <si>
    <t>cortical endoplasmic reticulum [GO:0032541]; endoplasmic reticulum [GO:0005783]; endoplasmic reticulum membrane [GO:0005789]; Golgi medial cisterna [GO:0005797]; Golgi membrane [GO:0000139]; host cell viral assembly compartment [GO:0072517]; mitochondrial outer membrane [GO:0005741]; mitochondrion [GO:0005739]; SPOTS complex [GO:0035339]; phosphatidylinositol-3,5-bisphosphate 3-phosphatase activity [GO:0052629]; phosphatidylinositol-3-phosphate phosphatase activity [GO:0004438]; phosphatidylinositol-4-phosphate phosphatase activity [GO:0043812]; intracellular sphingolipid homeostasis [GO:0090156]; phosphatidylinositol dephosphorylation [GO:0046856]</t>
  </si>
  <si>
    <t>Phosphatidylinositol-3-phosphatase SAC1 (EC 3.1.3.64) (Phosphatidylinositol-4-phosphate phosphatase) (Recessive suppressor of secretory defect)</t>
  </si>
  <si>
    <t>JEN1 YKL217W</t>
  </si>
  <si>
    <t>cell periphery [GO:0071944]; fungal-type vacuole [GO:0000324]; mitochondrion [GO:0005739]; plasma membrane [GO:0005886]</t>
  </si>
  <si>
    <t>cell periphery [GO:0071944]; fungal-type vacuole [GO:0000324]; mitochondrion [GO:0005739]; plasma membrane [GO:0005886]; secondary active monocarboxylate transmembrane transporter activity [GO:0015355]; selenite:proton symporter activity [GO:0097079]; sialic acid transmembrane transporter activity [GO:0015136]; plasma membrane lactate transport [GO:0035879]; plasma membrane pyruvate transport [GO:0006849]; plasma membrane selenite transport [GO:0097080]</t>
  </si>
  <si>
    <t>Carboxylic acid transporter protein homolog</t>
  </si>
  <si>
    <t>FRE2 YKL220C</t>
  </si>
  <si>
    <t>fungal-type vacuole [GO:0000324]; plasma membrane [GO:0005886]</t>
  </si>
  <si>
    <t>SUBCELLULAR LOCATION: Cell membrane {ECO:0000269|PubMed:8164662}; Multi-pass membrane protein {ECO:0000269|PubMed:8164662}.</t>
  </si>
  <si>
    <t>fungal-type vacuole [GO:0000324]; plasma membrane [GO:0005886]; ferric-chelate reductase (NADPH) activity [GO:0052851]; ferric-chelate reductase activity [GO:0000293]; metal ion binding [GO:0046872]; copper ion import [GO:0015677]; intracellular iron ion homeostasis [GO:0006879]; iron ion transmembrane transport [GO:0034755]; iron ion transport [GO:0006826]; nuclear-transcribed mRNA catabolic process, nonsense-mediated decay [GO:0000184]</t>
  </si>
  <si>
    <t>Ferric/cupric reductase transmembrane component 2 (EC 1.16.1.9) (Ferric-chelate reductase 2)</t>
  </si>
  <si>
    <t>VPS1 LAM1 SPO15 YKR001C</t>
  </si>
  <si>
    <t>actin cortical patch [GO:0030479]; cytoplasm [GO:0005737]; cytosol [GO:0005829]; fungal-type vacuole membrane [GO:0000329]; late endosome [GO:0005770]; membrane [GO:0016020]; microtubule [GO:0005874]; mitochondrial outer membrane [GO:0005741]; mitochondrion [GO:0005739]; peroxisome [GO:0005777]</t>
  </si>
  <si>
    <t>SUBCELLULAR LOCATION: Cytoplasm, cytoskeleton {ECO:0000269|PubMed:8344247}.</t>
  </si>
  <si>
    <t>actin cortical patch [GO:0030479]; cytoplasm [GO:0005737]; cytosol [GO:0005829]; fungal-type vacuole membrane [GO:0000329]; late endosome [GO:0005770]; membrane [GO:0016020]; microtubule [GO:0005874]; mitochondrial outer membrane [GO:0005741]; mitochondrion [GO:0005739]; peroxisome [GO:0005777]; GTP binding [GO:0005525]; GTPase activity [GO:0003924]; microtubule binding [GO:0008017]; actin cytoskeleton organization [GO:0030036]; cell division [GO:0051301]; endocytosis [GO:0006897]; lipid tube assembly [GO:0060988]; meiotic cell cycle [GO:0051321]; peroxisome fission [GO:0016559]; peroxisome organization [GO:0007031]; protein retention in Golgi apparatus [GO:0045053]; protein targeting to vacuole [GO:0006623]; vacuolar transport [GO:0007034]</t>
  </si>
  <si>
    <t>Vacuolar protein sorting-associated protein 1</t>
  </si>
  <si>
    <t>IML2-like protein YKR018C</t>
  </si>
  <si>
    <t>RQT4 YKR023W</t>
  </si>
  <si>
    <t>SUBCELLULAR LOCATION: Cytoplasm, cytosol {ECO:0000305|PubMed:28223409, ECO:0000305|PubMed:28757607}.</t>
  </si>
  <si>
    <t>cytoplasm [GO:0005737]; cytosol [GO:0005829]; mitochondrion [GO:0005739]; nucleus [GO:0005634]; transcription coactivator activity [GO:0003713]; zinc ion binding [GO:0008270]; positive regulation of DNA-templated transcription [GO:0045893]; rescue of stalled ribosome [GO:0072344]; ribosome disassembly [GO:0032790]; ribosome-associated ubiquitin-dependent protein catabolic process [GO:1990116]</t>
  </si>
  <si>
    <t>RQC trigger complex subunit RQT4</t>
  </si>
  <si>
    <t>DBP7 YKR024C</t>
  </si>
  <si>
    <t>SUBCELLULAR LOCATION: Nucleus, nucleolus {ECO:0000269|PubMed:14562095, ECO:0000269|PubMed:9582098}.</t>
  </si>
  <si>
    <t>nucleolus [GO:0005730]; nucleus [GO:0005634]; ATP binding [GO:0005524]; ATP hydrolysis activity [GO:0016887]; RNA binding [GO:0003723]; RNA helicase activity [GO:0003724]; maturation of LSU-rRNA from tricistronic rRNA transcript (SSU-rRNA, 5.8S rRNA, LSU-rRNA) [GO:0000463]; ribosome biogenesis [GO:0042254]</t>
  </si>
  <si>
    <t>ATP-dependent RNA helicase DBP7 (EC 3.6.4.13) (DEAD box protein 7)</t>
  </si>
  <si>
    <t>GCN3 AAS2 TIF221 YKR026C</t>
  </si>
  <si>
    <t>cytosol [GO:0005829]; eukaryotic translation initiation factor 2B complex [GO:0005851]; guanyl-nucleotide exchange factor complex [GO:0032045]; enzyme regulator activity [GO:0030234]; translation initiation factor activity [GO:0003743]; positive regulation of cellular response to amino acid starvation [GO:1903833]; positive regulation of GTPase activity [GO:0043547]; regulation of translational initiation [GO:0006446]; translational initiation [GO:0006413]</t>
  </si>
  <si>
    <t>Translation initiation factor eIF-2B subunit alpha (GCD complex subunit GCN3) (Guanine nucleotide exchange factor subunit GCN3) (Translational activator GCN3) (eIF-2B GDP-GTP exchange factor subunit alpha)</t>
  </si>
  <si>
    <t>NAP1 YKR048C</t>
  </si>
  <si>
    <t>cell division site [GO:0032153]; cellular bud neck septin collar [GO:0032174]; chromatin [GO:0000785]; cytoplasm [GO:0005737]; Gin4 complex [GO:1990317]; nucleus [GO:0005634]</t>
  </si>
  <si>
    <t>SUBCELLULAR LOCATION: Cytoplasm. Nucleus. Bud neck. Note=Phosphorylation by CK2 promotes the import into the nucleus.</t>
  </si>
  <si>
    <t>cell division site [GO:0032153]; cellular bud neck septin collar [GO:0032174]; chromatin [GO:0000785]; cytoplasm [GO:0005737]; Gin4 complex [GO:1990317]; nucleus [GO:0005634]; chromatin binding [GO:0003682]; cyclin binding [GO:0030332]; DNA binding [GO:0003677]; enzyme activator activity [GO:0008047]; histone binding [GO:0042393]; identical protein binding [GO:0042802]; unfolded protein binding [GO:0051082]; budding cell bud growth [GO:0007117]; NLS-bearing protein import into nucleus [GO:0006607]; nucleosome assembly [GO:0006334]; nucleosome disassembly [GO:0006337]; positive regulation of catalytic activity [GO:0043085]; positive regulation of histone H3-K9 acetylation [GO:2000617]; positive regulation of microtubule polymerization [GO:0031116]; positive regulation of protein serine/threonine kinase activity [GO:0071902]; positive regulation of transcription elongation by RNA polymerase II [GO:0032968]; protein localization to cell division site after cytokinesis [GO:0098841]; ribosomal small subunit biogenesis [GO:0042274]; septin ring assembly [GO:0000921]; septum digestion after cytokinesis [GO:0000920]</t>
  </si>
  <si>
    <t>Nucleosome assembly protein</t>
  </si>
  <si>
    <t>RPS21A RPS25 RPS25A RPS26A YKR057W</t>
  </si>
  <si>
    <t>40S ribosomal protein S21-A (S26) (Small ribosomal subunit protein eS21-A) (YS25)</t>
  </si>
  <si>
    <t>RPF2 YKR081C YKR401</t>
  </si>
  <si>
    <t>nucleolus [GO:0005730]; preribosome, large subunit precursor [GO:0030687]; 5S rRNA binding [GO:0008097]; 7S RNA binding [GO:0008312]; rRNA binding [GO:0019843]; assembly of large subunit precursor of preribosome [GO:1902626]; maturation of 5.8S rRNA from tricistronic rRNA transcript (SSU-rRNA, 5.8S rRNA, LSU-rRNA) [GO:0000466]; maturation of LSU-rRNA from tricistronic rRNA transcript (SSU-rRNA, 5.8S rRNA, LSU-rRNA) [GO:0000463]; ribosomal large subunit assembly [GO:0000027]</t>
  </si>
  <si>
    <t>Ribosome biogenesis protein RPF2</t>
  </si>
  <si>
    <t>NUP133 RAT3 YKR082W YKR402</t>
  </si>
  <si>
    <t>chromosome, telomeric region [GO:0000781]; cytosol [GO:0005829]; nuclear envelope [GO:0005635]; nuclear membrane [GO:0031965]; nuclear pore [GO:0005643]; nuclear pore outer ring [GO:0031080]; nucleus [GO:0005634]</t>
  </si>
  <si>
    <t>chromosome, telomeric region [GO:0000781]; cytosol [GO:0005829]; nuclear envelope [GO:0005635]; nuclear membrane [GO:0031965]; nuclear pore [GO:0005643]; nuclear pore outer ring [GO:0031080]; nucleus [GO:0005634]; structural constituent of nuclear pore [GO:0017056]; double-strand break repair [GO:0006302]; mRNA export from nucleus in response to heat stress [GO:0031990]; negative regulation of transcription by RNA polymerase II [GO:0000122]; nuclear pore localization [GO:0051664]; nucleocytoplasmic transport [GO:0006913]; poly(A)+ mRNA export from nucleus [GO:0016973]; positive regulation of DNA-templated transcription [GO:0045893]; positive regulation of transcription by RNA polymerase II [GO:0045944]; post-transcriptional tethering of RNA polymerase II gene DNA at nuclear periphery [GO:0000973]; protein import into nucleus [GO:0006606]; silent mating-type cassette heterochromatin formation [GO:0030466]; subtelomeric heterochromatin formation [GO:0031509]; telomere tethering at nuclear periphery [GO:0034398]; transcription-dependent tethering of RNA polymerase II gene DNA at nuclear periphery [GO:0000972]; tRNA export from nucleus [GO:0006409]</t>
  </si>
  <si>
    <t>Nucleoporin NUP133 (Nuclear pore protein NUP133)</t>
  </si>
  <si>
    <t>PTR2 YKR093W YKR413</t>
  </si>
  <si>
    <t>cell periphery [GO:0071944]; fungal-type vacuole [GO:0000324]; plasma membrane [GO:0005886]</t>
  </si>
  <si>
    <t>cell periphery [GO:0071944]; fungal-type vacuole [GO:0000324]; plasma membrane [GO:0005886]; dipeptide transmembrane transporter activity [GO:0071916]; peptide transmembrane transporter activity [GO:1904680]; tripeptide transmembrane transporter activity [GO:0042937]; dipeptide import across plasma membrane [GO:0140206]; dipeptide transport [GO:0042938]; peptide transport [GO:0015833]; protein transport [GO:0015031]; tripeptide transport [GO:0042939]</t>
  </si>
  <si>
    <t>Peptide transporter PTR2 (Peptide permease PTR2)</t>
  </si>
  <si>
    <t>UBP11 YKR098C</t>
  </si>
  <si>
    <t>cytosol [GO:0005829]; nucleus [GO:0005634]; cysteine-type deubiquitinase activity [GO:0004843]; cysteine-type endopeptidase activity [GO:0004197]; protein deubiquitination [GO:0016579]; ubiquitin-dependent protein catabolic process [GO:0006511]</t>
  </si>
  <si>
    <t>Ubiquitin carboxyl-terminal hydrolase 11 (EC 3.4.19.12) (Deubiquitinating enzyme 11) (Ubiquitin thioesterase 11) (Ubiquitin-specific-processing protease 11)</t>
  </si>
  <si>
    <t>DNM1 YLL001W L1381</t>
  </si>
  <si>
    <t>cytoplasm [GO:0005737]; cytosol [GO:0005829]; membrane [GO:0016020]; microtubule [GO:0005874]; mitochondrial outer membrane [GO:0005741]; mitochondrion [GO:0005739]; peroxisome [GO:0005777]</t>
  </si>
  <si>
    <t>SUBCELLULAR LOCATION: Mitochondrion outer membrane {ECO:0000269|PubMed:10559943, ECO:0000269|PubMed:11038182, ECO:0000269|PubMed:14562095, ECO:0000269|PubMed:23530241}; Peripheral membrane protein {ECO:0000269|PubMed:10559943, ECO:0000269|PubMed:11038182, ECO:0000269|PubMed:14562095, ECO:0000269|PubMed:23530241}; Cytoplasmic side {ECO:0000269|PubMed:10559943, ECO:0000269|PubMed:11038182, ECO:0000269|PubMed:14562095, ECO:0000269|PubMed:23530241}. Note=Cytoplasm, localizes to the cytoplasmic outer membrane of mitochondria.</t>
  </si>
  <si>
    <t>cytoplasm [GO:0005737]; cytosol [GO:0005829]; membrane [GO:0016020]; microtubule [GO:0005874]; mitochondrial outer membrane [GO:0005741]; mitochondrion [GO:0005739]; peroxisome [GO:0005777]; GTP binding [GO:0005525]; GTPase activity [GO:0003924]; identical protein binding [GO:0042802]; microtubule binding [GO:0008017]; heme transport [GO:0015886]; macroautophagy [GO:0016236]; membrane organization [GO:0061024]; mitochondrial fission [GO:0000266]; mitochondrion inheritance [GO:0000001]; mitochondrion organization [GO:0007005]; peroxisome fission [GO:0016559]; peroxisome organization [GO:0007031]; protein homooligomerization [GO:0051260]; vesicle organization [GO:0016050]</t>
  </si>
  <si>
    <t>Dynamin-related protein DNM1 (EC 3.6.5.5)</t>
  </si>
  <si>
    <t>DRS1 YLL008W L1345</t>
  </si>
  <si>
    <t>SUBCELLULAR LOCATION: Nucleus, nucleolus {ECO:0000269|PubMed:1454790, ECO:0000269|PubMed:14562095}.</t>
  </si>
  <si>
    <t>nucleolus [GO:0005730]; preribosome, large subunit precursor [GO:0030687]; ATP binding [GO:0005524]; ATP hydrolysis activity [GO:0016887]; RNA binding [GO:0003723]; RNA helicase activity [GO:0003724]; ribosomal large subunit assembly [GO:0000027]; rRNA processing [GO:0006364]</t>
  </si>
  <si>
    <t>ATP-dependent RNA helicase DRS1 (EC 3.6.4.13) (Deficiency of ribosomal subunits protein 1)</t>
  </si>
  <si>
    <t>SOF1 YLL011W L1339</t>
  </si>
  <si>
    <t>SUBCELLULAR LOCATION: Nucleus, nucleolus {ECO:0000269|PubMed:8508778}.</t>
  </si>
  <si>
    <t>90S preribosome [GO:0030686]; nucleolus [GO:0005730]; nucleoplasm [GO:0005654]; small-subunit processome [GO:0032040]; mRNA binding [GO:0003729]; maturation of SSU-rRNA [GO:0030490]; maturation of SSU-rRNA from tricistronic rRNA transcript (SSU-rRNA, 5.8S rRNA, LSU-rRNA) [GO:0000462]</t>
  </si>
  <si>
    <t>Protein SOF1 (U3 small nucleolar RNA-associated protein SOF1) (U3 snoRNA-associated protein SOF1)</t>
  </si>
  <si>
    <t>PUF3 YLL013C L1325</t>
  </si>
  <si>
    <t>cytoplasm [GO:0005737]; cytoplasmic side of mitochondrial outer membrane [GO:0032473]</t>
  </si>
  <si>
    <t>SUBCELLULAR LOCATION: Mitochondrion outer membrane; Peripheral membrane protein; Cytoplasmic side. Cytoplasm. Note=Localizes to multiple discrete foci in the cytoplasm.</t>
  </si>
  <si>
    <t>cytoplasm [GO:0005737]; cytoplasmic side of mitochondrial outer membrane [GO:0032473]; mRNA 3'-UTR binding [GO:0003730]; mRNA binding [GO:0003729]; aerobic respiration [GO:0009060]; intracellular mRNA localization [GO:0008298]; mitochondrion localization [GO:0051646]; mitochondrion organization [GO:0007005]; nuclear-transcribed mRNA catabolic process [GO:0000956]; nuclear-transcribed mRNA catabolic process, deadenylation-dependent decay [GO:0000288]; positive regulation of translation [GO:0045727]; regulation of ubiquinone biosynthetic process [GO:0010795]</t>
  </si>
  <si>
    <t>mRNA-binding protein PUF3 (Pumilio homology domain family member 3)</t>
  </si>
  <si>
    <t>DPS1 APS APS1 YLL018C L1295</t>
  </si>
  <si>
    <t>aminoacyl-tRNA synthetase multienzyme complex [GO:0017101]; cytoplasm [GO:0005737]; cytosol [GO:0005829]; nucleus [GO:0005634]</t>
  </si>
  <si>
    <t>aminoacyl-tRNA synthetase multienzyme complex [GO:0017101]; cytoplasm [GO:0005737]; cytosol [GO:0005829]; nucleus [GO:0005634]; aspartate-tRNA ligase activity [GO:0004815]; ATP binding [GO:0005524]; RNA binding [GO:0003723]; aspartyl-tRNA aminoacylation [GO:0006422]</t>
  </si>
  <si>
    <t>Aspartate--tRNA ligase, cytoplasmic (EC 6.1.1.12) (Aspartyl-tRNA synthetase) (AspRS)</t>
  </si>
  <si>
    <t>POM33 YLL023C L1201</t>
  </si>
  <si>
    <t>endoplasmic reticulum [GO:0005783]; endoplasmic reticulum membrane [GO:0005789]; nuclear outer membrane [GO:0005640]; nuclear pore [GO:0005643]</t>
  </si>
  <si>
    <t>SUBCELLULAR LOCATION: Endoplasmic reticulum membrane; Multi-pass membrane protein. Nucleus, nuclear pore complex.</t>
  </si>
  <si>
    <t>endoplasmic reticulum [GO:0005783]; endoplasmic reticulum membrane [GO:0005789]; nuclear outer membrane [GO:0005640]; nuclear pore [GO:0005643]; endoplasmic reticulum tubular network organization [GO:0071786]; membrane organization [GO:0061024]; mRNA transport [GO:0051028]; protein transport [GO:0015031]</t>
  </si>
  <si>
    <t>Pore membrane protein of 33 kDa</t>
  </si>
  <si>
    <t>SSA2 YLL024C L0931</t>
  </si>
  <si>
    <t>cytoplasm [GO:0005737]; cytosol [GO:0005829]; extracellular region [GO:0005576]; fungal-type cell wall [GO:0009277]; fungal-type vacuole membrane [GO:0000329]; mitochondrion [GO:0005739]; nucleus [GO:0005634]; plasma membrane [GO:0005886]; polysome [GO:0005844]; transcription repressor complex [GO:0017053]</t>
  </si>
  <si>
    <t>SUBCELLULAR LOCATION: Cytoplasm. Secreted, cell wall.</t>
  </si>
  <si>
    <t>cytoplasm [GO:0005737]; cytosol [GO:0005829]; extracellular region [GO:0005576]; fungal-type cell wall [GO:0009277]; fungal-type vacuole membrane [GO:0000329]; mitochondrion [GO:0005739]; nucleus [GO:0005634]; plasma membrane [GO:0005886]; polysome [GO:0005844]; transcription repressor complex [GO:0017053]; ATP binding [GO:0005524]; ATP hydrolysis activity [GO:0016887]; ATP-dependent protein folding chaperone [GO:0140662]; heat shock protein binding [GO:0031072]; protein folding chaperone [GO:0044183]; tRNA binding [GO:0000049]; unfolded protein binding [GO:0051082]; chaperone cofactor-dependent protein refolding [GO:0051085]; negative regulation of DNA-templated transcription [GO:0045892]; proteasome-mediated ubiquitin-dependent protein catabolic process [GO:0043161]; protein folding [GO:0006457]; protein refolding [GO:0042026]; response to oxygen levels [GO:0070482]; SRP-dependent cotranslational protein targeting to membrane, translocation [GO:0006616]; tRNA import into nucleus [GO:0035719]</t>
  </si>
  <si>
    <t>Heat shock protein SSA2</t>
  </si>
  <si>
    <t>HSP104 YLL026W L0948</t>
  </si>
  <si>
    <t>cytoplasm [GO:0005737]; cytosol [GO:0005829]; nuclear periphery [GO:0034399]; nucleus [GO:0005634]; TRC complex [GO:0072380]</t>
  </si>
  <si>
    <t>SUBCELLULAR LOCATION: Cytoplasm. Nucleus. Note=Shuttles between the cytoplasm and the nucleus in an importin KAP95- and KAP121-dependent and an exportin XPO1-dependent manner. Accumulation in the nucleus is enhanced by severe heat shock. In the cytoplasm, concentrates on a perivacuolar compartment, the 'insoluble protein deposit' (IPOD), in which terminally aggregated proteins are sequestered. It is also found, to a lesser extent, at a 'juxtanuclear quality control' (JUNQ) compartment, where soluble ubiquitinated misfolded proteins accumulate.</t>
  </si>
  <si>
    <t>cytoplasm [GO:0005737]; cytosol [GO:0005829]; nuclear periphery [GO:0034399]; nucleus [GO:0005634]; TRC complex [GO:0072380]; ADP binding [GO:0043531]; ATP binding [GO:0005524]; ATP hydrolysis activity [GO:0016887]; identical protein binding [GO:0042802]; protein-folding chaperone binding [GO:0051087]; unfolded protein binding [GO:0051082]; cellular heat acclimation [GO:0070370]; cellular response to heat [GO:0034605]; chaperone cofactor-dependent protein refolding [GO:0051085]; post-translational protein targeting to endoplasmic reticulum membrane [GO:0006620]; protein folding in endoplasmic reticulum [GO:0034975]; protein refolding [GO:0042026]; protein unfolding [GO:0043335]; stress granule disassembly [GO:0035617]; trehalose metabolism in response to heat stress [GO:0070414]</t>
  </si>
  <si>
    <t>Heat shock protein 104 (Protein aggregation-remodeling factor HSP104)</t>
  </si>
  <si>
    <t>cytoplasm [GO:0005737]; nucleus [GO:0005634]; polysome [GO:0005844]</t>
  </si>
  <si>
    <t>cytoplasm [GO:0005737]; nucleus [GO:0005634]; polysome [GO:0005844]; mRNA binding [GO:0003729]; nuclear division [GO:0000280]</t>
  </si>
  <si>
    <t>KH domain-containing protein YLL032C</t>
  </si>
  <si>
    <t>IRC19 RRG4 YLL033W</t>
  </si>
  <si>
    <t>ascospore formation [GO:0030437]; mitotic recombination [GO:0006312]</t>
  </si>
  <si>
    <t>Increased recombination centers protein 19 (Respiratory growth protein 4)</t>
  </si>
  <si>
    <t>RIX7 YLL034C</t>
  </si>
  <si>
    <t>SUBCELLULAR LOCATION: Nucleus, nucleolus {ECO:0000269|PubMed:11447111}.</t>
  </si>
  <si>
    <t>nucleolus [GO:0005730]; nucleus [GO:0005634]; preribosome, large subunit precursor [GO:0030687]; ATP binding [GO:0005524]; ATP hydrolysis activity [GO:0016887]; preribosome binding [GO:1990275]; positive regulation of telomerase activity [GO:0051973]; ribosomal large subunit biogenesis [GO:0042273]; ribosomal large subunit export from nucleus [GO:0000055]; ribosome biogenesis [GO:0042254]</t>
  </si>
  <si>
    <t>Ribosome biogenesis ATPase RIX7</t>
  </si>
  <si>
    <t>PRP19 PSO4 YLL036C</t>
  </si>
  <si>
    <t>cytoplasm [GO:0005737]; cytosol [GO:0005829]; mitochondrion [GO:0005739]; nucleus [GO:0005634]; Prp19 complex [GO:0000974]; U2-type catalytic step 1 spliceosome [GO:0071006]</t>
  </si>
  <si>
    <t>cytoplasm [GO:0005737]; cytosol [GO:0005829]; mitochondrion [GO:0005739]; nucleus [GO:0005634]; Prp19 complex [GO:0000974]; U2-type catalytic step 1 spliceosome [GO:0071006]; identical protein binding [GO:0042802]; ubiquitin protein ligase activity [GO:0061630]; ubiquitin-protein transferase activity [GO:0004842]; DNA repair [GO:0006281]; generation of catalytic spliceosome for first transesterification step [GO:0000349]; mRNA splicing, via spliceosome [GO:0000398]; protein K63-linked ubiquitination [GO:0070534]</t>
  </si>
  <si>
    <t>Pre-mRNA-processing factor 19 (EC 2.3.2.27) (RING-type E3 ubiquitin transferase PRP19)</t>
  </si>
  <si>
    <t>NOC3 YLR002C</t>
  </si>
  <si>
    <t>Noc2p-Noc3p complex [GO:0030691]; nuclear pre-replicative complex [GO:0005656]; nucleolus [GO:0005730]; nucleoplasm [GO:0005654]; nucleus [GO:0005634]</t>
  </si>
  <si>
    <t>Noc2p-Noc3p complex [GO:0030691]; nuclear pre-replicative complex [GO:0005656]; nucleolus [GO:0005730]; nucleoplasm [GO:0005654]; nucleus [GO:0005634]; chromatin binding [GO:0003682]; cell division [GO:0051301]; DNA replication initiation [GO:0006270]; pre-replicative complex assembly involved in nuclear cell cycle DNA replication [GO:0006267]; ribosomal large subunit assembly [GO:0000027]; ribosomal large subunit biogenesis [GO:0042273]; rRNA processing [GO:0006364]</t>
  </si>
  <si>
    <t>Nucleolar complex-associated protein 3</t>
  </si>
  <si>
    <t>RLP24 YLR009W</t>
  </si>
  <si>
    <t>cytoplasm [GO:0005737]; nucleolus [GO:0005730]; preribosome, large subunit precursor [GO:0030687]</t>
  </si>
  <si>
    <t>SUBCELLULAR LOCATION: Cytoplasm {ECO:0000269|PubMed:12808088}. Nucleus {ECO:0000269|PubMed:12808088}. Note=Shuttles between the nucleus and the cytoplasm. {ECO:0000269|PubMed:12808088}.</t>
  </si>
  <si>
    <t>cytoplasm [GO:0005737]; nucleolus [GO:0005730]; preribosome, large subunit precursor [GO:0030687]; ATPase activator activity [GO:0001671]; ATPase binding [GO:0051117]; assembly of large subunit precursor of preribosome [GO:1902626]; positive regulation of ATP-dependent activity [GO:0032781]; ribosomal large subunit biogenesis [GO:0042273]</t>
  </si>
  <si>
    <t>Ribosome biogenesis protein RLP24 (Ribosomal protein L24-like)</t>
  </si>
  <si>
    <t>MEU1 YLR017W L1595</t>
  </si>
  <si>
    <t>cytoplasm [GO:0005737]; cytosol [GO:0005829]; nucleus [GO:0005634]; mRNA binding [GO:0003729]; S-methyl-5-thioadenosine phosphorylase activity [GO:0017061]; glutamate biosynthetic process [GO:0006537]; L-methionine salvage from methylthioadenosine [GO:0019509]; purine ribonucleoside salvage [GO:0006166]</t>
  </si>
  <si>
    <t>S-methyl-5'-thioadenosine phosphorylase (EC 2.4.2.28) (5'-methylthioadenosine phosphorylase) (MTA phosphorylase) (MTAP) (MTAPase) (Multicopy enhancer of UAS2)</t>
  </si>
  <si>
    <t>YEH2 YLR020C</t>
  </si>
  <si>
    <t>cell periphery [GO:0071944]; membrane [GO:0016020]; plasma membrane [GO:0005886]</t>
  </si>
  <si>
    <t>SUBCELLULAR LOCATION: Cell membrane {ECO:0000269|PubMed:15632184, ECO:0000269|PubMed:15713625}; Single-pass type II membrane protein {ECO:0000269|PubMed:15632184, ECO:0000269|PubMed:15713625}.</t>
  </si>
  <si>
    <t>cell periphery [GO:0071944]; membrane [GO:0016020]; plasma membrane [GO:0005886]; sterol esterase activity [GO:0004771]; cell wall mannoprotein biosynthetic process [GO:0000032]; lipid catabolic process [GO:0016042]; sterol metabolic process [GO:0016125]</t>
  </si>
  <si>
    <t>Sterol esterase 2 (EC 3.1.1.13) (Steryl ester hydrolase 2)</t>
  </si>
  <si>
    <t>AAT2 ASP5 YLR027C L1746</t>
  </si>
  <si>
    <t>cytosol [GO:0005829]; peroxisome [GO:0005777]</t>
  </si>
  <si>
    <t>SUBCELLULAR LOCATION: Cytoplasm {ECO:0000269|PubMed:9288922}. Peroxisome {ECO:0000269|PubMed:9288922}. Note=Targeted to peroxisomes in cells grown in oleate.</t>
  </si>
  <si>
    <t>cytosol [GO:0005829]; peroxisome [GO:0005777]; L-aspartate:2-oxoglutarate aminotransferase activity [GO:0004069]; pyridoxal phosphate binding [GO:0030170]; 2-oxoglutarate metabolic process [GO:0006103]; aspartate biosynthetic process [GO:0006532]; aspartate metabolic process [GO:0006531]; glutamate metabolic process [GO:0006536]</t>
  </si>
  <si>
    <t>Aspartate aminotransferase, cytoplasmic (EC 2.6.1.1) (Transaminase A)</t>
  </si>
  <si>
    <t>COX12 YLR038C</t>
  </si>
  <si>
    <t>mitochondrial intermembrane space [GO:0005758]; mitochondrial respiratory chain complex IV [GO:0005751]; mitochondrion [GO:0005739]</t>
  </si>
  <si>
    <t>SUBCELLULAR LOCATION: Mitochondrion inner membrane {ECO:0000269|PubMed:30598554}; Peripheral membrane protein {ECO:0000269|PubMed:30598554}; Intermembrane side {ECO:0000269|PubMed:22984289, ECO:0000269|PubMed:30598554}. Note=Imported into the mitochondria via the mitochondrial MIA40-ERV1 machinery.</t>
  </si>
  <si>
    <t>mitochondrial intermembrane space [GO:0005758]; mitochondrial respiratory chain complex IV [GO:0005751]; mitochondrion [GO:0005739]; oxidoreductase activity [GO:0016491]; cellular respiration [GO:0045333]; mitochondrial cytochrome c oxidase assembly [GO:0033617]; mitochondrial electron transport, cytochrome c to oxygen [GO:0006123]; proton transmembrane transport [GO:1902600]</t>
  </si>
  <si>
    <t>Cytochrome c oxidase subunit 12, mitochondrial (Cytochrome c oxidase polypeptide VIb)</t>
  </si>
  <si>
    <t>PDC1 YLR044C L2104</t>
  </si>
  <si>
    <t>cytoplasm [GO:0005737]; cytosol [GO:0005829]; nucleus [GO:0005634]; branched-chain-2-oxoacid decarboxylase activity [GO:0047433]; indolepyruvate decarboxylase activity [GO:0047434]; magnesium ion binding [GO:0000287]; phenylpyruvate decarboxylase activity [GO:0050177]; pyruvate decarboxylase activity [GO:0004737]; thiamine pyrophosphate binding [GO:0030976]; aromatic amino acid family catabolic process to alcohol via Ehrlich pathway [GO:0000949]; branched-chain amino acid catabolic process [GO:0009083]; glycolytic fermentation to ethanol [GO:0019655]; L-phenylalanine catabolic process [GO:0006559]; pyruvate metabolic process [GO:0006090]; tryptophan catabolic process [GO:0006569]</t>
  </si>
  <si>
    <t>Pyruvate decarboxylase isozyme 1 (EC 4.1.1.-) (EC 4.1.1.43) (EC 4.1.1.72) (EC 4.1.1.74) (Thiamine pyrophosphate-dependent 2-oxo-acid decarboxylase) (2ODC)</t>
  </si>
  <si>
    <t>ERG3 PSO6 SYR1 YLR056W L2150</t>
  </si>
  <si>
    <t>endoplasmic reticulum [GO:0005783]; endoplasmic reticulum lumen [GO:0005788]; endoplasmic reticulum membrane [GO:0005789]; membrane [GO:0016020]</t>
  </si>
  <si>
    <t>SUBCELLULAR LOCATION: Endoplasmic reticulum membrane {ECO:0000305}; Multi-pass membrane protein {ECO:0000255}.</t>
  </si>
  <si>
    <t>endoplasmic reticulum [GO:0005783]; endoplasmic reticulum lumen [GO:0005788]; endoplasmic reticulum membrane [GO:0005789]; membrane [GO:0016020]; C-5 sterol desaturase activity [GO:0000248]; delta7-sterol 5(6)-desaturase activity [GO:0050046]; iron ion binding [GO:0005506]; ergosterol biosynthetic process [GO:0006696]</t>
  </si>
  <si>
    <t>Delta(7)-sterol 5(6)-desaturase ERG3 (EC 1.14.19.20) (C-5 sterol desaturase ERG3) (Ergosterol Delta(5,6) desaturase ERG3) (Ergosterol biosynthetic protein 3) (Sterol-C5-desaturase)</t>
  </si>
  <si>
    <t>SHM2 SHMT2 YLR058C L2156</t>
  </si>
  <si>
    <t>cytoplasm [GO:0005737]; mating projection tip [GO:0043332]; plasma membrane [GO:0005886]</t>
  </si>
  <si>
    <t>SUBCELLULAR LOCATION: Cytoplasm {ECO:0000305|PubMed:8132653}.</t>
  </si>
  <si>
    <t>cytoplasm [GO:0005737]; mating projection tip [GO:0043332]; plasma membrane [GO:0005886]; glycine hydroxymethyltransferase activity [GO:0004372]; pyridoxal phosphate binding [GO:0030170]; serine binding [GO:0070905]; zinc ion binding [GO:0008270]; folic acid metabolic process [GO:0046655]; glycine biosynthetic process from serine [GO:0019264]; L-serine catabolic process [GO:0006565]; one-carbon metabolic process [GO:0006730]; tetrahydrofolate interconversion [GO:0035999]; tetrahydrofolate metabolic process [GO:0046653]</t>
  </si>
  <si>
    <t>Serine hydroxymethyltransferase, cytosolic (SHMT) (EC 2.1.2.1) (Glycine hydroxymethyltransferase) (Serine methylase)</t>
  </si>
  <si>
    <t>FRS1 YLR060W L2165</t>
  </si>
  <si>
    <t>cytoplasm [GO:0005737]; phenylalanine-tRNA ligase complex [GO:0009328]</t>
  </si>
  <si>
    <t>cytoplasm [GO:0005737]; phenylalanine-tRNA ligase complex [GO:0009328]; ATP binding [GO:0005524]; magnesium ion binding [GO:0000287]; phenylalanine-tRNA ligase activity [GO:0004826]; RNA binding [GO:0003723]; phenylalanyl-tRNA aminoacylation [GO:0006432]</t>
  </si>
  <si>
    <t>Phenylalanine--tRNA ligase beta subunit (EC 6.1.1.20) (Phenylalanyl-tRNA synthetase beta subunit) (PheRS)</t>
  </si>
  <si>
    <t>RPL22A YLR061W L2168</t>
  </si>
  <si>
    <t>60S ribosomal protein L22-A (L1c) (Large ribosomal subunit protein eL22-A) (RP4) (YL31)</t>
  </si>
  <si>
    <t>RGR1 MED14 YLR071C</t>
  </si>
  <si>
    <t>SUBCELLULAR LOCATION: Nucleus {ECO:0000269|PubMed:11383511, ECO:0000269|PubMed:14562095, ECO:0000269|PubMed:16630888}.</t>
  </si>
  <si>
    <t>core mediator complex [GO:0070847]; mediator complex [GO:0016592]; nucleus [GO:0005634]; RNA polymerase II-specific DNA-binding transcription factor binding [GO:0061629]; TFIIB-class transcription factor binding [GO:0001093]; transcription coregulator activity [GO:0003712]; negative regulation of transcription by RNA polymerase II [GO:0000122]; positive regulation of transcription by RNA polymerase II [GO:0045944]; positive regulation of transcription elongation by RNA polymerase II [GO:0032968]; positive regulation of transcription initiation by RNA polymerase II [GO:0060261]; regulation of transcription by RNA polymerase II [GO:0006357]; RNA polymerase II preinitiation complex assembly [GO:0051123]</t>
  </si>
  <si>
    <t>Mediator of RNA polymerase II transcription subunit 14 (Glucose repression regulatory protein 1) (Mediator complex subunit 14)</t>
  </si>
  <si>
    <t>FMP25 YLR077W</t>
  </si>
  <si>
    <t>SUBCELLULAR LOCATION: Mitochondrion membrane {ECO:0000305}; Single-pass membrane protein {ECO:0000305}.</t>
  </si>
  <si>
    <t>mitochondrial inner membrane [GO:0005743]; mitochondrion [GO:0005739]; mitochondrial respiratory chain complex III assembly [GO:0034551]</t>
  </si>
  <si>
    <t>Protein FMP25, mitochondrial (Found in mitochondrial proteome protein 25)</t>
  </si>
  <si>
    <t>GAL2 IMP1 YLR081W L9449.6</t>
  </si>
  <si>
    <t>cell periphery [GO:0071944]; plasma membrane [GO:0005886]</t>
  </si>
  <si>
    <t>cell periphery [GO:0071944]; plasma membrane [GO:0005886]; carbohydrate:proton symporter activity [GO:0005351]; galactose transmembrane transporter activity [GO:0005354]; glucose transmembrane transporter activity [GO:0005355]; carbohydrate transport [GO:0008643]; galactose metabolic process [GO:0006012]; galactose transmembrane transport [GO:0015757]</t>
  </si>
  <si>
    <t>Galactose transporter (Galactose permease)</t>
  </si>
  <si>
    <t>ALT1 YLR089C L9449.15</t>
  </si>
  <si>
    <t>mitochondrial matrix [GO:0005759]; mitochondrion [GO:0005739]; L-alanine:2-oxoglutarate aminotransferase activity [GO:0004021]; pyridoxal phosphate binding [GO:0030170]; alanine biosynthetic process [GO:0006523]; alanine catabolic process [GO:0006524]; L-alanine catabolic process [GO:0042853]</t>
  </si>
  <si>
    <t>Probable alanine aminotransferase, mitochondrial (EC 2.6.1.2) (Glutamate pyruvate transaminase) (GPT) (Glutamic--alanine transaminase) (Glutamic--pyruvic transaminase)</t>
  </si>
  <si>
    <t>GEP5 RRG5 YLR091W</t>
  </si>
  <si>
    <t>Genetic interactor of prohibitin 5, mitochondrial (Required for respiratory growth protein 5)</t>
  </si>
  <si>
    <t>ERG27 YLR100W</t>
  </si>
  <si>
    <t>endoplasmic reticulum [GO:0005783]; endoplasmic reticulum membrane [GO:0005789]; lipid droplet [GO:0005811]; mitochondrial outer membrane [GO:0005741]</t>
  </si>
  <si>
    <t>SUBCELLULAR LOCATION: Endoplasmic reticulum membrane {ECO:0000269|PubMed:12119386, ECO:0000269|PubMed:12842197, ECO:0000269|PubMed:15716577}; Peripheral membrane protein {ECO:0000269|PubMed:12119386, ECO:0000269|PubMed:12842197, ECO:0000269|PubMed:15716577}. Lipid droplet {ECO:0000269|PubMed:12119386, ECO:0000269|PubMed:12842197, ECO:0000269|PubMed:15716577}.</t>
  </si>
  <si>
    <t>endoplasmic reticulum [GO:0005783]; endoplasmic reticulum membrane [GO:0005789]; lipid droplet [GO:0005811]; mitochondrial outer membrane [GO:0005741]; 3-keto sterol reductase activity [GO:0000253]; cycloeucalenone reductase activity [GO:0102176]; ergosterol biosynthetic process [GO:0006696]</t>
  </si>
  <si>
    <t>3-keto-steroid reductase ERG27 (EC 1.1.1.270) (Ergosterol biosynthetic protein 27)</t>
  </si>
  <si>
    <t>MDN1 REA1 YLR106C L2901 L8004.13</t>
  </si>
  <si>
    <t>mitochondrion [GO:0005739]; nucleolus [GO:0005730]; nucleoplasm [GO:0005654]; nucleus [GO:0005634]; preribosome, large subunit precursor [GO:0030687]</t>
  </si>
  <si>
    <t>SUBCELLULAR LOCATION: Nucleus {ECO:0000269|PubMed:11583615, ECO:0000269|PubMed:12102729, ECO:0000269|PubMed:15528184}. Nucleus, nucleolus {ECO:0000269|PubMed:20542003}. Nucleus, nucleoplasm {ECO:0000269|PubMed:15528184}.</t>
  </si>
  <si>
    <t>mitochondrion [GO:0005739]; nucleolus [GO:0005730]; nucleoplasm [GO:0005654]; nucleus [GO:0005634]; preribosome, large subunit precursor [GO:0030687]; ATP binding [GO:0005524]; ATP hydrolysis activity [GO:0016887]; protein-RNA complex remodeling [GO:0110136]; regulation of ribosomal subunit export from nucleus [GO:2000200]; ribosomal large subunit assembly [GO:0000027]; ribosomal large subunit export from nucleus [GO:0000055]; rRNA processing [GO:0006364]</t>
  </si>
  <si>
    <t>Midasin (Dynein-related AAA-ATPase REA1) (MIDAS-containing protein) (Ribosome export/assembly protein 1)</t>
  </si>
  <si>
    <t>DIP2 UTP12 YLR129W L3116 L9233.1</t>
  </si>
  <si>
    <t>90S preribosome [GO:0030686]; nucleolus [GO:0005730]; nucleoplasm [GO:0005654]; Pwp2p-containing subcomplex of 90S preribosome [GO:0034388]; small-subunit processome [GO:0032040]; snoRNA binding [GO:0030515]; U3 snoRNA binding [GO:0034511];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maturation of SSU-rRNA from tricistronic rRNA transcript (SSU-rRNA, 5.8S rRNA, LSU-rRNA) [GO:0000462]</t>
  </si>
  <si>
    <t>U3 small nucleolar RNA-associated protein 12 (U3 snoRNA-associated protein 12) (DOM34-interacting protein 2) (U three protein 12)</t>
  </si>
  <si>
    <t>DPH6 YLR143W L3177</t>
  </si>
  <si>
    <t>cytoplasm [GO:0005737]; ATP binding [GO:0005524]; diphthine-ammonia ligase activity [GO:0017178]; peptidyl-diphthamide biosynthetic process from peptidyl-histidine [GO:0017183]</t>
  </si>
  <si>
    <t>Diphthine--ammonia ligase (EC 6.3.1.14) (Diphthamide synthase) (Diphthamide synthetase)</t>
  </si>
  <si>
    <t>PEP3 VAM8 VPS18 VPT18 YLR148W L9634.2</t>
  </si>
  <si>
    <t>CORVET complex [GO:0033263]; cytosol [GO:0005829]; early endosome membrane [GO:0031901]; endosome [GO:0005768]; fungal-type vacuole membrane [GO:0000329]; HOPS complex [GO:0030897]</t>
  </si>
  <si>
    <t>SUBCELLULAR LOCATION: Vacuole membrane; Peripheral membrane protein; Cytoplasmic side.</t>
  </si>
  <si>
    <t>CORVET complex [GO:0033263]; cytosol [GO:0005829]; early endosome membrane [GO:0031901]; endosome [GO:0005768]; fungal-type vacuole membrane [GO:0000329]; HOPS complex [GO:0030897]; metal ion binding [GO:0046872]; protein-macromolecule adaptor activity [GO:0030674]; endosome organization [GO:0007032]; Golgi to endosome transport [GO:0006895]; intracellular protein transport [GO:0006886]; late endosome to vacuole transport [GO:0045324]; organelle fusion [GO:0048284]; regulation of SNARE complex assembly [GO:0035542]; regulation of vacuole fusion, non-autophagic [GO:0032889]; vacuole fusion, non-autophagic [GO:0042144]; vacuole organization [GO:0007033]; vesicle docking involved in exocytosis [GO:0006904]; vesicle tethering [GO:0099022]</t>
  </si>
  <si>
    <t>Vacuolar membrane protein PEP3 (Carboxypeptidase Y-deficient protein 3) (Vacuolar morphogenesis protein 8) (Vacuolar protein sorting-associated protein 18) (Vacuolar protein-targeting protein 18)</t>
  </si>
  <si>
    <t>ACS2 YLR153C L9634.10</t>
  </si>
  <si>
    <t>cytosol [GO:0005829]; nucleolus [GO:0005730]; nucleus [GO:0005634]</t>
  </si>
  <si>
    <t>SUBCELLULAR LOCATION: Cytoplasm. Nucleus. Note=Predominantly nuclear.</t>
  </si>
  <si>
    <t>cytosol [GO:0005829]; nucleolus [GO:0005730]; nucleus [GO:0005634]; acetate-CoA ligase activity [GO:0003987]; acid-ammonia (or amide) ligase activity [GO:0016880]; AMP binding [GO:0016208]; ATP binding [GO:0005524]; acetyl-CoA biosynthetic process [GO:0006085]; acetyl-CoA biosynthetic process from acetate [GO:0019427]; pyruvate metabolic process [GO:0006090]</t>
  </si>
  <si>
    <t>Acetyl-coenzyme A synthetase 2 (EC 6.2.1.1) (Acetate--CoA ligase 2) (Acyl-activating enzyme 2)</t>
  </si>
  <si>
    <t>ART3 YLR154W-E</t>
  </si>
  <si>
    <t>Putative uncharacterized protein ART3 (Antisense to ribosomal RNA transcript protein 3)</t>
  </si>
  <si>
    <t>SEC10 YLR166C L9362.12</t>
  </si>
  <si>
    <t>cellular bud neck [GO:0005935]; exocyst [GO:0000145]; mating projection tip [GO:0043332]</t>
  </si>
  <si>
    <t>cellular bud neck [GO:0005935]; exocyst [GO:0000145]; mating projection tip [GO:0043332]; exocytosis [GO:0006887]; Golgi to plasma membrane transport [GO:0006893]; protein transport [GO:0015031]; vesicle docking involved in exocytosis [GO:0006904]; vesicle tethering involved in exocytosis [GO:0090522]</t>
  </si>
  <si>
    <t>Exocyst complex component SEC10</t>
  </si>
  <si>
    <t>CBF5 YLR175W L9470.11</t>
  </si>
  <si>
    <t>90S preribosome [GO:0030686]; box H/ACA snoRNP complex [GO:0031429]; chromosome, centromeric region [GO:0000775]; cytoplasm [GO:0005737]; microtubule [GO:0005874]; nucleolus [GO:0005730]</t>
  </si>
  <si>
    <t>SUBCELLULAR LOCATION: Nucleus, nucleolus {ECO:0000269|PubMed:14562095}. Chromosome, centromere {ECO:0000269|PubMed:14562095}. Cytoplasm, cytoskeleton {ECO:0000305|PubMed:14562095}.</t>
  </si>
  <si>
    <t>90S preribosome [GO:0030686]; box H/ACA snoRNP complex [GO:0031429]; chromosome, centromeric region [GO:0000775]; cytoplasm [GO:0005737]; microtubule [GO:0005874]; nucleolus [GO:0005730]; DNA binding [GO:0003677]; mRNA binding [GO:0003729]; pseudouridine synthase activity [GO:0009982]; box H/ACA RNA 3'-end processing [GO:0000495]; cell cycle [GO:0007049]; cell division [GO:0051301]; mRNA pseudouridine synthesis [GO:1990481]; rRNA modification [GO:0000154]; rRNA processing [GO:0006364]; rRNA pseudouridine synthesis [GO:0031118]; snoRNA guided rRNA pseudouridine synthesis [GO:0000454]; snRNA pseudouridine synthesis [GO:0031120]</t>
  </si>
  <si>
    <t>H/ACA ribonucleoprotein complex subunit CBF5 (EC 5.4.99.-) (Centromere-binding factor 5) (Centromere/microtubule-binding protein CBF5) (H/ACA snoRNP protein CBF5) (Small nucleolar RNP protein CBF5) (p64')</t>
  </si>
  <si>
    <t>SAM1 ETH10 YLR180W L9470.9</t>
  </si>
  <si>
    <t>cytoplasm [GO:0005737]; cytoplasmic stress granule [GO:0010494]; cytosol [GO:0005829]; ATP binding [GO:0005524]; metal ion binding [GO:0046872]; methionine adenosyltransferase activity [GO:0004478]; methionine metabolic process [GO:0006555]; one-carbon metabolic process [GO:0006730]; S-adenosylmethionine biosynthetic process [GO:0006556]</t>
  </si>
  <si>
    <t>S-adenosylmethionine synthase 1 (AdoMet synthase 1) (EC 2.5.1.6) (Methionine adenosyltransferase 1) (MAT 1)</t>
  </si>
  <si>
    <t>SWI6 YLR182W L9470.8</t>
  </si>
  <si>
    <t>cytoplasm [GO:0005737]; MBF transcription complex [GO:0030907]; nucleus [GO:0005634]; SBF transcription complex [GO:0033309]</t>
  </si>
  <si>
    <t>cytoplasm [GO:0005737]; MBF transcription complex [GO:0030907]; nucleus [GO:0005634]; SBF transcription complex [GO:0033309]; DNA binding [GO:0003677]; transcription coactivator activity [GO:0003713]; G1/S transition of mitotic cell cycle [GO:0000082]; positive regulation of reciprocal meiotic recombination [GO:0010845]; positive regulation of transcription by RNA polymerase II [GO:0045944]; positive regulation of transcription from RNA polymerase II promoter in response to heat stress [GO:0061408]; positive regulation of transcription involved in G1/S transition of mitotic cell cycle [GO:0071931]; regulation of DNA-templated transcription [GO:0006355]</t>
  </si>
  <si>
    <t>Regulatory protein SWI6 (Cell-cycle box factor subunit SWI6) (MBF subunit P90) (Trans-acting activator of HO endonuclease gene)</t>
  </si>
  <si>
    <t>RPL37A RPL35A YLR185W L9470.6</t>
  </si>
  <si>
    <t>cytosol [GO:0005829]; cytosolic large ribosomal subunit [GO:0022625]; preribosome, large subunit precursor [GO:0030687]; metal ion binding [GO:0046872]; RNA binding [GO:0003723]; rRNA binding [GO:0019843]; structural constituent of ribosome [GO:0003735]; cleavage in ITS2 between 5.8S rRNA and LSU-rRNA of tricistronic rRNA transcript (SSU-rRNA, 5.8S rRNA, LSU-rRNA) [GO:0000448]; cytoplasmic translation [GO:0002181]</t>
  </si>
  <si>
    <t>60S ribosomal protein L37-A (L43) (Large ribosomal subunit protein eL37-A) (YL35) (YP55)</t>
  </si>
  <si>
    <t>EMG1 NEP1 YLR186W L9470.5</t>
  </si>
  <si>
    <t>90S preribosome [GO:0030686]; cytoplasm [GO:0005737]; nuclear microtubule [GO:0005880]; nuclear periphery [GO:0034399]; nucleolus [GO:0005730]; nucleoplasm [GO:0005654]; nucleus [GO:0005634]; small-subunit processome [GO:0032040]</t>
  </si>
  <si>
    <t>SUBCELLULAR LOCATION: Nucleus, nucleolus {ECO:0000269|PubMed:11694595, ECO:0000269|PubMed:15590835, ECO:0000269|PubMed:20972225}.</t>
  </si>
  <si>
    <t>90S preribosome [GO:0030686]; cytoplasm [GO:0005737]; nuclear microtubule [GO:0005880]; nuclear periphery [GO:0034399]; nucleolus [GO:0005730]; nucleoplasm [GO:0005654]; nucleus [GO:0005634]; small-subunit processome [GO:0032040]; identical protein binding [GO:0042802]; rRNA (pseudouridine) methyltransferase activity [GO:0070037]; rRNA binding [GO:0019843];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ribosomal small subunit biogenesis [GO:0042274]; rRNA base methylation [GO:0070475]; rRNA methylation [GO:0031167]; rRNA processing [GO:0006364]</t>
  </si>
  <si>
    <t>Ribosomal RNA small subunit methyltransferase NEP1 (EC 2.1.1.260) (18S rRNA (pseudouridine(1189)-N1)-methyltransferase) (18S rRNA Psi1189 methyltransferase) (Essential for mitotic growth protein 1) (Nucleolar essential protein 1)</t>
  </si>
  <si>
    <t>PWP1 YLR196W L8167.10</t>
  </si>
  <si>
    <t>cytoplasm [GO:0005737]; nucleolus [GO:0005730]; nucleus [GO:0005634]</t>
  </si>
  <si>
    <t>cytoplasm [GO:0005737]; nucleolus [GO:0005730]; nucleus [GO:0005634]; rRNA processing [GO:0006364]</t>
  </si>
  <si>
    <t>Periodic tryptophan protein 1</t>
  </si>
  <si>
    <t>COQ9 YLR201C</t>
  </si>
  <si>
    <t>mitochondrial inner membrane [GO:0005743]; mitochondrion [GO:0005739]; protein-containing complex [GO:0032991]</t>
  </si>
  <si>
    <t>SUBCELLULAR LOCATION: Mitochondrion inner membrane {ECO:0000269|PubMed:14562095, ECO:0000269|PubMed:14576278, ECO:0000269|PubMed:16027161}; Peripheral membrane protein {ECO:0000269|PubMed:14562095, ECO:0000269|PubMed:14576278, ECO:0000269|PubMed:16027161}; Matrix side {ECO:0000269|PubMed:14562095, ECO:0000269|PubMed:14576278, ECO:0000269|PubMed:16027161}.</t>
  </si>
  <si>
    <t>mitochondrial inner membrane [GO:0005743]; mitochondrion [GO:0005739]; protein-containing complex [GO:0032991]; lipid binding [GO:0008289]; ubiquinone biosynthetic process [GO:0006744]; ubiquinone-6 biosynthetic process [GO:1901006]</t>
  </si>
  <si>
    <t>Ubiquinone biosynthesis protein COQ9, mitochondrial</t>
  </si>
  <si>
    <t>SEC13 ANU3 YLR208W L8167.4</t>
  </si>
  <si>
    <t>cell periphery [GO:0071944]; COPII vesicle coat [GO:0030127]; endoplasmic reticulum [GO:0005783]; endoplasmic reticulum membrane [GO:0005789]; nuclear envelope [GO:0005635]; nuclear pore [GO:0005643]; nuclear pore outer ring [GO:0031080]; Seh1-associated complex [GO:0035859]; vacuolar membrane [GO:0005774]</t>
  </si>
  <si>
    <t>SUBCELLULAR LOCATION: Cytoplasmic vesicle, COPII-coated vesicle membrane; Peripheral membrane protein; Cytoplasmic side. Endoplasmic reticulum membrane; Peripheral membrane protein; Cytoplasmic side. Nucleus, nuclear pore complex {ECO:0000269|PubMed:10684247}. Vacuole membrane; Peripheral membrane protein.</t>
  </si>
  <si>
    <t>cell periphery [GO:0071944]; COPII vesicle coat [GO:0030127]; endoplasmic reticulum [GO:0005783]; endoplasmic reticulum membrane [GO:0005789]; nuclear envelope [GO:0005635]; nuclear pore [GO:0005643]; nuclear pore outer ring [GO:0031080]; Seh1-associated complex [GO:0035859]; vacuolar membrane [GO:0005774]; structural molecule activity [GO:0005198]; COPII-coated vesicle budding [GO:0090114]; mRNA transport [GO:0051028]; nuclear pore localization [GO:0051664]; nucleocytoplasmic transport [GO:0006913]; positive regulation of DNA-templated transcription [GO:0045893]; positive regulation of ER to Golgi vesicle-mediated transport [GO:1902953]; positive regulation of GTPase activity [GO:0043547]; positive regulation of protein exit from endoplasmic reticulum [GO:0070863]; positive regulation of TOR signaling [GO:0032008]; positive regulation of TORC1 signaling [GO:1904263]; protein exit from endoplasmic reticulum [GO:0032527]; protein import into nucleus [GO:0006606]; regulation of TORC1 signaling [GO:1903432]; ubiquitin-dependent ERAD pathway [GO:0030433]</t>
  </si>
  <si>
    <t>Protein transport protein SEC13</t>
  </si>
  <si>
    <t>TUB4 YLR212C L8167.21</t>
  </si>
  <si>
    <t>cytoplasm [GO:0005737]; gamma-tubulin complex [GO:0000930]; gamma-tubulin small complex [GO:0008275]; inner plaque of spindle pole body [GO:0005822]; microtubule [GO:0005874]; nucleus [GO:0005634]; outer plaque of spindle pole body [GO:0005824]; spindle [GO:0005819]; spindle pole body [GO:0005816]</t>
  </si>
  <si>
    <t>SUBCELLULAR LOCATION: Cytoplasm, cytoskeleton, microtubule organizing center, spindle pole body.</t>
  </si>
  <si>
    <t>cytoplasm [GO:0005737]; gamma-tubulin complex [GO:0000930]; gamma-tubulin small complex [GO:0008275]; inner plaque of spindle pole body [GO:0005822]; microtubule [GO:0005874]; nucleus [GO:0005634]; outer plaque of spindle pole body [GO:0005824]; spindle [GO:0005819]; spindle pole body [GO:0005816]; GTP binding [GO:0005525]; structural constituent of cytoskeleton [GO:0005200]; cytoplasmic microtubule organization [GO:0031122]; meiotic spindle organization [GO:0000212]; microtubule nucleation [GO:0007020]; microtubule nucleation by spindle pole body [GO:0051417]; mitotic cell cycle [GO:0000278]; mitotic sister chromatid segregation [GO:0000070]; mitotic spindle organization [GO:0007052]; positive regulation of cytoplasmic translation [GO:2000767]; regulation of microtubule nucleation [GO:0010968]</t>
  </si>
  <si>
    <t>Tubulin gamma chain (Gamma-tubulin)</t>
  </si>
  <si>
    <t>FRE1 YLR214W L8167.2</t>
  </si>
  <si>
    <t>plasma membrane [GO:0005886]</t>
  </si>
  <si>
    <t>SUBCELLULAR LOCATION: Cell membrane {ECO:0000269|PubMed:1431884, ECO:0000269|PubMed:15288128, ECO:0000269|PubMed:17507646, ECO:0000269|PubMed:8662826}; Multi-pass membrane protein {ECO:0000255}.</t>
  </si>
  <si>
    <t>plasma membrane [GO:0005886]; ferric-chelate reductase (NADPH) activity [GO:0052851]; ferric-chelate reductase activity [GO:0000293]; metal ion binding [GO:0046872]; copper ion import [GO:0015677]; intracellular iron ion homeostasis [GO:0006879]; iron ion transmembrane transport [GO:0034755]; iron ion transport [GO:0006826]</t>
  </si>
  <si>
    <t>Ferric/cupric reductase transmembrane component 1 (EC 1.16.1.9) (Ferric-chelate reductase 1)</t>
  </si>
  <si>
    <t>CPR6 YLR216C L8167.24</t>
  </si>
  <si>
    <t>cytoplasm [GO:0005737]; intracellular membrane-bounded organelle [GO:0043231]</t>
  </si>
  <si>
    <t>cytoplasm [GO:0005737]; intracellular membrane-bounded organelle [GO:0043231]; cyclosporin A binding [GO:0016018]; peptidyl-prolyl cis-trans isomerase activity [GO:0003755]; ribosome binding [GO:0043022]; unfolded protein binding [GO:0051082]; protein folding [GO:0006457]; protein peptidyl-prolyl isomerization [GO:0000413]; protein refolding [GO:0042026]</t>
  </si>
  <si>
    <t>Peptidyl-prolyl cis-trans isomerase CPR6 (PPIase CPR6) (EC 5.2.1.8) (Rotamase CPR6)</t>
  </si>
  <si>
    <t>CCC1 YLR220W L8083.6</t>
  </si>
  <si>
    <t>fungal-type vacuole [GO:0000324]; fungal-type vacuole membrane [GO:0000329]; Golgi apparatus [GO:0005794]; Golgi membrane [GO:0000139]</t>
  </si>
  <si>
    <t>SUBCELLULAR LOCATION: Golgi apparatus membrane {ECO:0000269|PubMed:11390404, ECO:0000269|PubMed:14562095, ECO:0000269|PubMed:8866476}. Vacuole membrane {ECO:0000305}; Multi-pass membrane protein {ECO:0000305}.</t>
  </si>
  <si>
    <t>fungal-type vacuole [GO:0000324]; fungal-type vacuole membrane [GO:0000329]; Golgi apparatus [GO:0005794]; Golgi membrane [GO:0000139]; ferrous iron transmembrane transporter activity [GO:0015093]; iron ion transmembrane transporter activity [GO:0005381]; manganese ion transmembrane transporter activity [GO:0005384]; intracellular calcium ion homeostasis [GO:0006874]; intracellular iron ion homeostasis [GO:0006879]; intracellular manganese ion homeostasis [GO:0030026]; intracellular sequestering of iron ion [GO:0006880]; iron ion transport [GO:0006826]; manganese ion transport [GO:0006828]</t>
  </si>
  <si>
    <t>Protein CCC1 (Cross-complementer of CSG1 protein 1)</t>
  </si>
  <si>
    <t>UTP13 YLR222C</t>
  </si>
  <si>
    <t>90S preribosome [GO:0030686]; nucleolus [GO:0005730]; nucleoplasm [GO:0005654]; Pwp2p-containing subcomplex of 90S preribosome [GO:0034388]; small-subunit processome [GO:0032040]; U3 snoRNA binding [GO:0034511];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maturation of SSU-rRNA from tricistronic rRNA transcript (SSU-rRNA, 5.8S rRNA, LSU-rRNA) [GO:0000462]</t>
  </si>
  <si>
    <t>U3 small nucleolar RNA-associated protein 13 (U3 snoRNA-associated protein 13) (U three protein 13)</t>
  </si>
  <si>
    <t>CSC1 YLR241W</t>
  </si>
  <si>
    <t>endoplasmic reticulum [GO:0005783]; fungal-type vacuole membrane [GO:0000329]; plasma membrane [GO:0005886]</t>
  </si>
  <si>
    <t>endoplasmic reticulum [GO:0005783]; fungal-type vacuole membrane [GO:0000329]; plasma membrane [GO:0005886]; calcium activated cation channel activity [GO:0005227]; monoatomic cation transport [GO:0006812]</t>
  </si>
  <si>
    <t>Calcium permeable stress-gated cation channel 1 (ScCSC1)</t>
  </si>
  <si>
    <t>YEF3 EFC1 TEF3 YEF3A YLR249W L9672.5</t>
  </si>
  <si>
    <t>cytoplasmic stress granule [GO:0010494]; cytosolic ribosome [GO:0022626]; polysomal ribosome [GO:0042788]; ribosome [GO:0005840]</t>
  </si>
  <si>
    <t>cytoplasmic stress granule [GO:0010494]; cytosolic ribosome [GO:0022626]; polysomal ribosome [GO:0042788]; ribosome [GO:0005840]; ATP binding [GO:0005524]; ATP hydrolysis activity [GO:0016887]; rRNA binding [GO:0019843]; translation elongation factor activity [GO:0003746]; negative regulation of protein kinase activity [GO:0006469]; negative regulation of protein phosphorylation [GO:0001933]; translational elongation [GO:0006414]; translational termination [GO:0006415]</t>
  </si>
  <si>
    <t>Elongation factor 3A (EF-3) (EF-3A) (EC 3.6.4.-) (Eukaryotic elongation factor 3) (eEF3) (Translation elongation factor 3A) (Yeast elongation factor 3)</t>
  </si>
  <si>
    <t>GSY2 YLR258W L8479.8</t>
  </si>
  <si>
    <t>cytoplasm [GO:0005737]; nucleus [GO:0005634]; glycogen (starch) synthase activity [GO:0004373]; identical protein binding [GO:0042802]; molecular function inhibitor activity [GO:0140678]; glycogen biosynthetic process [GO:0005978]</t>
  </si>
  <si>
    <t>Glycogen [starch] synthase isoform 2 (EC 2.4.1.11)</t>
  </si>
  <si>
    <t>LCB5 YLR260W</t>
  </si>
  <si>
    <t>cytoplasm [GO:0005737]; cytosol [GO:0005829]; Golgi apparatus [GO:0005794]; Golgi membrane [GO:0000139]; intracellular membrane-bounded organelle [GO:0043231]; membrane [GO:0016020]; nucleus [GO:0005634]</t>
  </si>
  <si>
    <t>SUBCELLULAR LOCATION: Golgi apparatus membrane {ECO:0000269|PubMed:12493772}; Peripheral membrane protein {ECO:0000269|PubMed:12493772}.</t>
  </si>
  <si>
    <t>cytoplasm [GO:0005737]; cytosol [GO:0005829]; Golgi apparatus [GO:0005794]; Golgi membrane [GO:0000139]; intracellular membrane-bounded organelle [GO:0043231]; membrane [GO:0016020]; nucleus [GO:0005634]; ATP binding [GO:0005524]; D-erythro-sphingosine kinase activity [GO:0017050]; lipid kinase activity [GO:0001727]; sphinganine kinase activity [GO:0008481]; calcium-mediated signaling [GO:0019722]; phosphorylation [GO:0016310]; response to heat [GO:0009408]; sphingolipid metabolic process [GO:0006665]; sphingosine biosynthetic process [GO:0046512]</t>
  </si>
  <si>
    <t>Sphingoid long chain base kinase 5 (LCB kinase 5) (EC 2.7.1.91) (Sphinganine kinase 5)</t>
  </si>
  <si>
    <t>RPS28A RPS33 RPS33A YOR167C O3600</t>
  </si>
  <si>
    <t>cytosol [GO:0005829]; cytosolic small ribosomal subunit [GO:0022627]; structural constituent of ribosome [GO:0003735]; cytoplasmic translation [GO:0002181]; maturation of SSU-rRNA [GO:0030490]; positive regulation of nuclear-transcribed mRNA catabolic process, deadenylation-dependent decay [GO:1900153]; ribosomal small subunit assembly [GO:0000028]; rRNA export from nucleus [GO:0006407]</t>
  </si>
  <si>
    <t>40S ribosomal protein S28-A (S33) (Small ribosomal subunit protein eS28-A) (YS27)</t>
  </si>
  <si>
    <t>MCM5 CDC46 YLR274W L9328.1</t>
  </si>
  <si>
    <t>SUBCELLULAR LOCATION: Nucleus. Note=Mobilized from the cytoplasm to the nucleus as mitosis is completed. Remains in the nucleus until the initiation of the next round of replication.</t>
  </si>
  <si>
    <t>chromosome, telomeric region [GO:0000781]; CMG complex [GO:0071162]; cytoplasm [GO:0005737]; DNA replication preinitiation complex [GO:0031261]; MCM complex [GO:0042555]; nuclear pre-replicative complex [GO:0005656]; nuclear replication fork [GO:0043596]; nucleoplasm [GO:0005654]; nucleus [GO:0005634]; replication fork protection complex [GO:0031298]; ATP binding [GO:0005524]; ATP hydrolysis activity [GO:0016887]; chromatin binding [GO:0003682]; DNA replication origin binding [GO:0003688]; helicase activity [GO:0004386]; DNA replication initiation [GO:0006270]; DNA unwinding involved in DNA replication [GO:0006268]; double-strand break repair via break-induced replication [GO:0000727]; heterochromatin formation [GO:0031507]; nuclear DNA replication [GO:0033260]; pre-replicative complex assembly involved in nuclear cell cycle DNA replication [GO:0006267]; regulation of DNA-templated DNA replication initiation [GO:0030174]; subtelomeric heterochromatin formation [GO:0031509]</t>
  </si>
  <si>
    <t>Minichromosome maintenance protein 5 (EC 3.6.4.12) (Cell division control protein 46)</t>
  </si>
  <si>
    <t>DBP9 YLR276C L9328.3</t>
  </si>
  <si>
    <t>SUBCELLULAR LOCATION: Nucleus, nucleolus {ECO:0000269|PubMed:11565753}.</t>
  </si>
  <si>
    <t>nucleolus [GO:0005730]; ATP binding [GO:0005524]; ATP hydrolysis activity [GO:0016887]; DNA helicase activity [GO:0003678]; DNA/RNA helicase activity [GO:0033677]; mRNA binding [GO:0003729]; RNA helicase activity [GO:0003724]; maturation of LSU-rRNA from tricistronic rRNA transcript (SSU-rRNA, 5.8S rRNA, LSU-rRNA) [GO:0000463]</t>
  </si>
  <si>
    <t>ATP-dependent RNA helicase DBP9 (EC 3.6.4.13) (DEAD box protein 9)</t>
  </si>
  <si>
    <t>GCD7 TIF222 YLR291C L8003.17</t>
  </si>
  <si>
    <t>cytosol [GO:0005829]; eukaryotic translation initiation factor 2B complex [GO:0005851]; guanyl-nucleotide exchange factor complex [GO:0032045]; mitochondrion [GO:0005739]</t>
  </si>
  <si>
    <t>cytosol [GO:0005829]; eukaryotic translation initiation factor 2B complex [GO:0005851]; guanyl-nucleotide exchange factor complex [GO:0032045]; mitochondrion [GO:0005739]; enzyme regulator activity [GO:0030234]; translation initiation factor activity [GO:0003743]; positive regulation of GTPase activity [GO:0043547]; regulation of translational initiation [GO:0006446]; translational initiation [GO:0006413]</t>
  </si>
  <si>
    <t>Translation initiation factor eIF-2B subunit beta (GCD complex subunit GCD7) (Guanine nucleotide exchange factor subunit GCD7) (eIF-2B GDP-GTP exchange factor subunit beta)</t>
  </si>
  <si>
    <t>MET17 MET15 MET25 YLR303W L8003.1</t>
  </si>
  <si>
    <t>cytoplasm [GO:0005737]; plasma membrane [GO:0005886]; cysteine synthase activity [GO:0004124]; O-acetylhomoserine aminocarboxypropyltransferase activity [GO:0003961]; pyridoxal phosphate binding [GO:0030170]; cysteine biosynthetic process [GO:0019344]; methionine metabolic process [GO:0006555]; transsulfuration [GO:0019346]</t>
  </si>
  <si>
    <t>Homocysteine/cysteine synthase (EC 2.5.1.47) (EC 2.5.1.49) (O-acetylserine/O-acetylhomoserine sulfhydrylase) (OAS-OAH SHLase) (OAS-OAH sulfhydrylase)</t>
  </si>
  <si>
    <t>STT4 YLR305C L2142.4</t>
  </si>
  <si>
    <t>cytoplasm [GO:0005737]; mitochondrion [GO:0005739]; plasma membrane [GO:0005886]; 1-phosphatidylinositol 4-kinase activity [GO:0004430]; ATP binding [GO:0005524]; autophagosome-lysosome fusion [GO:0061909]; autophagy of mitochondrion [GO:0000422]; cortical actin cytoskeleton organization [GO:0030866]; macroautophagy [GO:0016236]; microlipophagy [GO:0140504]; phosphatidylinositol phosphate biosynthetic process [GO:0046854]; phosphatidylinositol-mediated signaling [GO:0048015]; regulation of fungal-type cell wall organization [GO:0060237]</t>
  </si>
  <si>
    <t>Phosphatidylinositol 4-kinase STT4 (PI4-kinase) (PtdIns-4-kinase) (EC 2.7.1.67)</t>
  </si>
  <si>
    <t>CDC3 YLR314C L8543.7</t>
  </si>
  <si>
    <t>ascospore wall [GO:0005619]; cell division site [GO:0032153]; cellular bud neck [GO:0005935]; cellular bud neck septin ring [GO:0000144]; Gin4 complex [GO:1990317]; mating projection base [GO:0001400]; microtubule cytoskeleton [GO:0015630]; prospore membrane [GO:0005628]; septin complex [GO:0031105]; septin filament array [GO:0032160]; septin ring [GO:0005940]</t>
  </si>
  <si>
    <t>SUBCELLULAR LOCATION: Membrane; Peripheral membrane protein. Bud neck. Note=Present at the bud neck during cell division. Probably interacts with phosphoinosides such as phosphatidylinositol 4-phosphate or phosphatidylinositol 5-phosphate.</t>
  </si>
  <si>
    <t>ascospore wall [GO:0005619]; cell division site [GO:0032153]; cellular bud neck [GO:0005935]; cellular bud neck septin ring [GO:0000144]; Gin4 complex [GO:1990317]; mating projection base [GO:0001400]; microtubule cytoskeleton [GO:0015630]; prospore membrane [GO:0005628]; septin complex [GO:0031105]; septin filament array [GO:0032160]; septin ring [GO:0005940]; GTP binding [GO:0005525]; GTPase activity [GO:0003924]; molecular adaptor activity [GO:0060090]; phosphatidylinositol-4-phosphate binding [GO:0070273]; phosphatidylinositol-5-phosphate binding [GO:0010314]; structural constituent of cytoskeleton [GO:0005200]; cellular bud neck septin ring organization [GO:0032186]; cytoskeleton-dependent cytokinesis [GO:0061640]; maintenance of cell polarity [GO:0030011]; mitotic cytokinesis [GO:0000281]; positive regulation of protein serine/threonine kinase activity [GO:0071902]; septin ring assembly [GO:0000921]; septin ring disassembly [GO:0031107]; septum digestion after cytokinesis [GO:0000920]</t>
  </si>
  <si>
    <t>Cell division control protein 3</t>
  </si>
  <si>
    <t>SFH1 YLR321C L8543.4</t>
  </si>
  <si>
    <t>chromatin [GO:0000785]; nuclear chromosome [GO:0000228]; nucleus [GO:0005634]; RSC-type complex [GO:0016586]</t>
  </si>
  <si>
    <t>SUBCELLULAR LOCATION: Nucleus {ECO:0000269|PubMed:12697820}. Note=Localizes to centromeric and flanking chromatin. Association with these loci is dependent on STH1.</t>
  </si>
  <si>
    <t>chromatin [GO:0000785]; nuclear chromosome [GO:0000228]; nucleus [GO:0005634]; RSC-type complex [GO:0016586]; transcription coregulator activity [GO:0003712]; chromatin remodeling [GO:0006338]; chromatin remodeling at centromere [GO:0031055]; chromosome segregation [GO:0007059]; double-strand break repair [GO:0006302]; double-strand break repair via nonhomologous end joining [GO:0006303]; G2/M transition of mitotic cell cycle [GO:0000086]; nucleosome disassembly [GO:0006337]; positive regulation of pseudohyphal growth by positive regulation of transcription from RNA polymerase II promoter [GO:1900461]; regulation of nuclear cell cycle DNA replication [GO:0033262]; transcription elongation by RNA polymerase II [GO:0006368]</t>
  </si>
  <si>
    <t>Chromatin structure-remodeling complex subunit SFH1 (RSC complex subunit SFH1) (SNF5 homolog 1)</t>
  </si>
  <si>
    <t>RPL38 YLR325C L8543.2</t>
  </si>
  <si>
    <t>cytoplasm [GO:0005737]; cytosol [GO:0005829]; cytosolic large ribosomal subunit [GO:0022625]; structural constituent of ribosome [GO:0003735]; cytoplasmic translation [GO:0002181]; ribonucleoprotein complex assembly [GO:0022618]</t>
  </si>
  <si>
    <t>60S ribosomal protein L38 (Large ribosomal subunit protein eL38)</t>
  </si>
  <si>
    <t>SGD1 YLR336C</t>
  </si>
  <si>
    <t>FAL1-SGD1 complex [GO:0097078]; nucleolus [GO:0005730]; nucleus [GO:0005634]; small-subunit processome [GO:0032040]</t>
  </si>
  <si>
    <t>SUBCELLULAR LOCATION: Nucleus, nucleolus {ECO:0000269|PubMed:11042259, ECO:0000269|PubMed:14562095}.</t>
  </si>
  <si>
    <t>FAL1-SGD1 complex [GO:0097078]; nucleolus [GO:0005730]; nucleus [GO:0005634]; small-subunit processome [GO:0032040]; RNA binding [GO:0003723]; hyperosmotic response [GO:0006972]; maturation of SSU-rRNA [GO:0030490]; ribosomal small subunit biogenesis [GO:0042274]; RNA biosynthetic process [GO:0032774]</t>
  </si>
  <si>
    <t>Suppressor of glycerol defect protein 1</t>
  </si>
  <si>
    <t>FKS1 CND1 CWH53 ETG1 GLS1 GSC1 PBR1 YLR342W L8300.6</t>
  </si>
  <si>
    <t>1,3-beta-D-glucan synthase complex [GO:0000148]; actin cortical patch [GO:0030479]; cell periphery [GO:0071944]; cellular bud [GO:0005933]; cellular bud neck [GO:0005935]; cellular bud tip [GO:0005934]; mitochondrion [GO:0005739]; plasma membrane [GO:0005886]</t>
  </si>
  <si>
    <t>SUBCELLULAR LOCATION: Mitochondrion {ECO:0000269|PubMed:11856368, ECO:0000269|PubMed:12185837, ECO:0000269|PubMed:14576278, ECO:0000269|PubMed:8602515}. Cell membrane {ECO:0000305}; Multi-pass membrane protein {ECO:0000305}. Note=Localizes to the sites of polarized growth. Colocalizes with cortical actin patches and moves on the cell surface at the sites of cell wall remodeling. Actin patch motility is required for the movement. Early at the cell cycle, localizes at the presumed bud site of the mother cell and at the tip of the small bud. As the bud enlarges, appears as discernible spots in the medium-sized bud and these spots colocalize with actin patches. Late in the cell cycle, disappears in large budded cells, while the actin patches disperse over the cell. During cytokinesis, is concentrated in the neck, overlapping with the location of cortical actin patches.</t>
  </si>
  <si>
    <t>1,3-beta-D-glucan synthase complex [GO:0000148]; actin cortical patch [GO:0030479]; cell periphery [GO:0071944]; cellular bud [GO:0005933]; cellular bud neck [GO:0005935]; cellular bud tip [GO:0005934]; mitochondrion [GO:0005739]; plasma membrane [GO:0005886]; 1,3-beta-D-glucan synthase activity [GO:0003843]; (1-&gt;3)-beta-D-glucan biosynthetic process [GO:0006075]; ascospore wall assembly [GO:0030476]; fungal-type cell wall biogenesis [GO:0009272]; fungal-type cell wall polysaccharide biosynthetic process [GO:0051278]; positive regulation of endocytosis [GO:0045807]; regulation of cell size [GO:0008361]</t>
  </si>
  <si>
    <t>1,3-beta-glucan synthase component FKS1 (EC 2.4.1.34) (1,3-beta-D-glucan-UDP glucosyltransferase) (Calcineurin dependent protein 1) (Calcofluor white hypersensitivity protein 53) (Echinocandin target gene protein 1) (FK506 sensitivity protein 1) (Glucan synthase of cerevisiae protein 1) (Papulacandin B resistance protein 1)</t>
  </si>
  <si>
    <t>KAP95 YLR347C L8300.15</t>
  </si>
  <si>
    <t>cytoplasm [GO:0005737]; cytosol [GO:0005829]; NLS-dependent protein nuclear import complex [GO:0042564]; nuclear envelope [GO:0005635]; nuclear pore [GO:0005643]; nucleus [GO:0005634]</t>
  </si>
  <si>
    <t>SUBCELLULAR LOCATION: Cytoplasm {ECO:0000269|PubMed:10684247, ECO:0000269|PubMed:9321403}. Nucleus {ECO:0000269|PubMed:9321403}. Nucleus, nuclear pore complex {ECO:0000269|PubMed:10684247}.</t>
  </si>
  <si>
    <t>cytoplasm [GO:0005737]; cytosol [GO:0005829]; NLS-dependent protein nuclear import complex [GO:0042564]; nuclear envelope [GO:0005635]; nuclear pore [GO:0005643]; nucleus [GO:0005634]; disordered domain specific binding [GO:0097718]; guanyl-nucleotide exchange factor activity [GO:0005085]; importin-alpha family protein binding [GO:0061676]; nuclear import signal receptor activity [GO:0061608]; nuclear localization sequence binding [GO:0008139]; protein-containing complex binding [GO:0044877]; small GTPase binding [GO:0031267]; import into nucleus [GO:0051170]; mRNA transport [GO:0051028]; NLS-bearing protein import into nucleus [GO:0006607]; nuclear pore complex assembly [GO:0051292]; phosphatidylcholine biosynthetic process [GO:0006656]; protein import into nucleus [GO:0006606]; protein targeting to membrane [GO:0006612]; regulation of nucleocytoplasmic transport [GO:0046822]; regulation of protein desumoylation [GO:0060188]</t>
  </si>
  <si>
    <t>Importin subunit beta-1 (Importin-95) (Karyopherin subunit beta-1) (Karyopherin-95)</t>
  </si>
  <si>
    <t>ILV5 YLR355C L9638.7</t>
  </si>
  <si>
    <t>mitochondrial nucleoid [GO:0042645]; mitochondrion [GO:0005739]; double-stranded DNA binding [GO:0003690]; ketol-acid reductoisomerase activity [GO:0004455]; metal ion binding [GO:0046872]; branched-chain amino acid biosynthetic process [GO:0009082]; isoleucine biosynthetic process [GO:0009097]; mitochondrial genome maintenance [GO:0000002]; valine biosynthetic process [GO:0009099]</t>
  </si>
  <si>
    <t>Ketol-acid reductoisomerase, mitochondrial (EC 1.1.1.86) (Acetohydroxy-acid reductoisomerase) (Alpha-keto-beta-hydroxylacyl reductoisomerase) (Isoleucine-plus-valine requiring protein 5)</t>
  </si>
  <si>
    <t>ELO3 APA1 SRE1 SUR4 VBM1 YLR372W L8039.2</t>
  </si>
  <si>
    <t>SUBCELLULAR LOCATION: Endoplasmic reticulum membrane {ECO:0000269|PubMed:12087109, ECO:0000269|PubMed:14562095, ECO:0000269|PubMed:9832547}; Multi-pass membrane protein {ECO:0000305}.</t>
  </si>
  <si>
    <t>endoplasmic reticulum [GO:0005783]; endoplasmic reticulum membrane [GO:0005789]; 3-oxo-arachidoyl-CoA synthase activity [GO:0102336]; 3-oxo-lignoceronyl-CoA synthase activity [GO:0102338]; fatty acid elongase activity [GO:0009922]; very-long-chain 3-ketoacyl-CoA synthase activity [GO:0102756]; fatty acid biosynthetic process [GO:0006633]; fatty acid elongation [GO:0030497]; fatty acid elongation, monounsaturated fatty acid [GO:0034625]; fatty acid elongation, polyunsaturated fatty acid [GO:0034626]; fatty acid elongation, saturated fatty acid [GO:0019367]; late endosome to vacuole transport via multivesicular body sorting pathway [GO:0032511]; post-Golgi vesicle-mediated transport [GO:0006892]; sphingolipid biosynthetic process [GO:0030148]; very long-chain fatty acid biosynthetic process [GO:0042761]</t>
  </si>
  <si>
    <t>Elongation of fatty acids protein 3 (EC 2.3.1.199) (3-keto acyl-CoA synthase ELO3) (Affecting plasma membrane ATPase activity protein 1) (Suppressor of RAD3 essential function protein 1) (Suppressor of Rvs161 and Rvs167 mutations protein 4) (Very-long-chain 3-oxoacyl-CoA synthase 3) (v-SNARE bypass mutant gene 1 protein)</t>
  </si>
  <si>
    <t>VID22 YLR373C</t>
  </si>
  <si>
    <t>nucleus [GO:0005634]; plasma membrane [GO:0005886]; vacuole [GO:0005773]</t>
  </si>
  <si>
    <t>SUBCELLULAR LOCATION: Cell membrane; Single-pass membrane protein. Nucleus.</t>
  </si>
  <si>
    <t>nucleus [GO:0005634]; plasma membrane [GO:0005886]; vacuole [GO:0005773]; DNA binding [GO:0003677]; metal ion binding [GO:0046872]; protein catabolic process in the vacuole [GO:0007039]; protein transport [GO:0015031]</t>
  </si>
  <si>
    <t>Vacuolar import and degradation protein 22</t>
  </si>
  <si>
    <t>SEC61 YLR378C L3502.5</t>
  </si>
  <si>
    <t>endoplasmic reticulum [GO:0005783]; rough endoplasmic reticulum membrane [GO:0030867]; Sec61 translocon complex [GO:0005784]; translocon complex [GO:0071256]</t>
  </si>
  <si>
    <t>endoplasmic reticulum [GO:0005783]; rough endoplasmic reticulum membrane [GO:0030867]; Sec61 translocon complex [GO:0005784]; translocon complex [GO:0071256]; peptide transmembrane transporter activity [GO:1904680]; protein transmembrane transporter activity [GO:0008320]; protein-transporting ATPase activity [GO:0015450]; ribosome binding [GO:0043022]; signal sequence binding [GO:0005048]; misfolded protein transport [GO:0070843]; post-translational protein targeting to membrane, translocation [GO:0031204]; protein transmembrane import into intracellular organelle [GO:0044743]; retrograde protein transport, ER to cytosol [GO:0030970]; SRP-dependent cotranslational protein targeting to membrane, translocation [GO:0006616]; ubiquitin-dependent ERAD pathway [GO:0030433]</t>
  </si>
  <si>
    <t>Protein transport protein SEC61 (Sec61 complex subunit SEC61) (Sec61 complex subunit alpha)</t>
  </si>
  <si>
    <t>NAM2 MSL1 YLR382C L3502.6</t>
  </si>
  <si>
    <t>SUBCELLULAR LOCATION: Mitochondrion matrix {ECO:0000269|PubMed:1990003}.</t>
  </si>
  <si>
    <t>mitochondrial matrix [GO:0005759]; mitochondrion [GO:0005739]; aminoacyl-tRNA editing activity [GO:0002161]; ATP binding [GO:0005524]; leucine-tRNA ligase activity [GO:0004823]; pre-mRNA intronic binding [GO:0097157]; Group I intron splicing [GO:0000372]; leucyl-tRNA aminoacylation [GO:0006429]; mitochondrial translation [GO:0032543]; mRNA processing [GO:0006397]</t>
  </si>
  <si>
    <t>Leucine--tRNA ligase, mitochondrial (EC 6.1.1.4) (Leucyl-tRNA synthetase) (LeuRS)</t>
  </si>
  <si>
    <t>IKI3 ELP1 TOT1 YLR384C L3502.7</t>
  </si>
  <si>
    <t>SUBCELLULAR LOCATION: Cytoplasm {ECO:0000269|PubMed:15780940, ECO:0000269|PubMed:24750273}. Nucleus {ECO:0000269|PubMed:10024884, ECO:0000269|PubMed:24750273}. Note=Predominantly cytoplasmic. {ECO:0000269|PubMed:24750273}.</t>
  </si>
  <si>
    <t>cytoplasm [GO:0005737]; cytosol [GO:0005829]; elongator holoenzyme complex [GO:0033588]; nucleoplasm [GO:0005654]; nucleus [GO:0005634]; identical protein binding [GO:0042802]; protein self-association [GO:0043621]; tRNA binding [GO:0000049]; protein transport [GO:0015031]; regulation of transcription by RNA polymerase II [GO:0006357]; regulation of translation [GO:0006417]; tRNA wobble base 5-methoxycarbonylmethyl-2-thiouridinylation [GO:0002926]; tRNA wobble uridine modification [GO:0002098]</t>
  </si>
  <si>
    <t>Elongator complex protein 1 (Gamma-toxin target 1) (Protein IKI3)</t>
  </si>
  <si>
    <t>VAC14 SVP2 YLR386W L3502.1</t>
  </si>
  <si>
    <t>endosome membrane [GO:0010008]; fungal-type vacuole membrane [GO:0000329]; PAS complex [GO:0070772]</t>
  </si>
  <si>
    <t>SUBCELLULAR LOCATION: Vacuole membrane {ECO:0000269|PubMed:11889142, ECO:0000269|PubMed:14528018, ECO:0000269|PubMed:14562095, ECO:0000269|PubMed:18653468, ECO:0000269|PubMed:19037259}; Peripheral membrane protein {ECO:0000269|PubMed:11889142, ECO:0000269|PubMed:14528018, ECO:0000269|PubMed:14562095, ECO:0000269|PubMed:18653468, ECO:0000269|PubMed:19037259}. Note=Limiting membrane of the vacuole. Localization requires FAB1 and FIG4.</t>
  </si>
  <si>
    <t>endosome membrane [GO:0010008]; fungal-type vacuole membrane [GO:0000329]; PAS complex [GO:0070772]; identical protein binding [GO:0042802]; protein-macromolecule adaptor activity [GO:0030674]; 1-phosphatidyl-1D-myo-inositol 3,5-bisphosphate metabolic process [GO:1903100]; phosphatidylinositol biosynthetic process [GO:0006661]; positive regulation of kinase activity [GO:0033674]; positive regulation of lipid kinase activity [GO:0090218]; protein localization to vacuolar membrane [GO:1903778]; protein transport [GO:0015031]; regulation of phosphatidylinositol biosynthetic process [GO:0010511]</t>
  </si>
  <si>
    <t>Vacuole morphology and inheritance protein 14 (Swollen vacuole phenotype 2 protein)</t>
  </si>
  <si>
    <t>COX8 YLR395C L8084.14</t>
  </si>
  <si>
    <t>mitochondrial respiratory chain complex IV [GO:0005751]; mitochondrion [GO:0005739]; oxidoreductase activity [GO:0016491]; cellular respiration [GO:0045333]; mitochondrial electron transport, cytochrome c to oxygen [GO:0006123]; proton transmembrane transport [GO:1902600]</t>
  </si>
  <si>
    <t>Cytochrome c oxidase subunit 8, mitochondrial (Cytochrome c oxidase polypeptide VIII)</t>
  </si>
  <si>
    <t>VPS33 SLP1 VAM5 YLR396C L8084.15</t>
  </si>
  <si>
    <t>CORVET complex [GO:0033263]; cytosol [GO:0005829]; early endosome membrane [GO:0031901]; fungal-type vacuole [GO:0000324]; fungal-type vacuole membrane [GO:0000329]; HOPS complex [GO:0030897]</t>
  </si>
  <si>
    <t>CORVET complex [GO:0033263]; cytosol [GO:0005829]; early endosome membrane [GO:0031901]; fungal-type vacuole [GO:0000324]; fungal-type vacuole membrane [GO:0000329]; HOPS complex [GO:0030897]; ATP binding [GO:0005524]; endocytosis [GO:0006897]; Golgi to vacuole transport [GO:0006896]; intracellular protein transport [GO:0006886]; piecemeal microautophagy of the nucleus [GO:0034727]; protein targeting to vacuole [GO:0006623]; regulation of SNARE complex assembly [GO:0035542]; regulation of vacuole fusion, non-autophagic [GO:0032889]; vacuole fusion, non-autophagic [GO:0042144]; vacuole organization [GO:0007033]; vesicle docking [GO:0048278]; vesicle fusion with vacuole [GO:0051469]; vesicle tethering [GO:0099022]; vesicle-mediated transport [GO:0016192]</t>
  </si>
  <si>
    <t>Vacuolar protein sorting-associated protein 33 (Protein SLP1) (Vacuolar morphogenesis protein 5)</t>
  </si>
  <si>
    <t>AFG2 DRG1 YLR397C L8084.16</t>
  </si>
  <si>
    <t>cytoplasm [GO:0005737]; preribosome, large subunit precursor [GO:0030687]</t>
  </si>
  <si>
    <t>SUBCELLULAR LOCATION: Cytoplasm {ECO:0000269|PubMed:17646390}.</t>
  </si>
  <si>
    <t>cytoplasm [GO:0005737]; preribosome, large subunit precursor [GO:0030687]; ATP binding [GO:0005524]; ATP hydrolysis activity [GO:0016887]; protein hexamerization [GO:0034214]; response to xenobiotic stimulus [GO:0009410]; ribosomal large subunit biogenesis [GO:0042273]</t>
  </si>
  <si>
    <t>ATPase family gene 2 protein (EC 3.6.4.10) (Diazaborine resistance gene 1 protein)</t>
  </si>
  <si>
    <t>SKI2 YLR398C L8084.17</t>
  </si>
  <si>
    <t>cytoplasm [GO:0005737]; Ski complex [GO:0055087]</t>
  </si>
  <si>
    <t>SUBCELLULAR LOCATION: Cytoplasm {ECO:0000269|PubMed:10744028, ECO:0000269|PubMed:14562095}.</t>
  </si>
  <si>
    <t>cytoplasm [GO:0005737]; Ski complex [GO:0055087]; ATP binding [GO:0005524]; ATP hydrolysis activity [GO:0016887]; DNA binding [GO:0003677]; mRNA binding [GO:0003729]; RNA helicase activity [GO:0003724]; defense response to virus [GO:0051607]; mRNA catabolic process [GO:0006402]; nuclear-transcribed mRNA catabolic process, 3'-5' exonucleolytic nonsense-mediated decay [GO:0070478]; nuclear-transcribed mRNA catabolic process, exonucleolytic, 3'-5' [GO:0034427]; nuclear-transcribed mRNA catabolic process, non-stop decay [GO:0070481]; regulation of translation [GO:0006417]</t>
  </si>
  <si>
    <t>Antiviral helicase SKI2 (EC 3.6.4.13) (Superkiller protein 2)</t>
  </si>
  <si>
    <t>UTP21 YLR409C L8084.22</t>
  </si>
  <si>
    <t>90S preribosome [GO:0030686]; nucleolus [GO:0005730]; nucleoplasm [GO:0005654]; nucleus [GO:0005634]; Pwp2p-containing subcomplex of 90S preribosome [GO:0034388]; small-subunit processome [GO:0032040]</t>
  </si>
  <si>
    <t>90S preribosome [GO:0030686]; nucleolus [GO:0005730]; nucleoplasm [GO:0005654]; nucleus [GO:0005634]; Pwp2p-containing subcomplex of 90S preribosome [GO:0034388]; small-subunit processome [GO:0032040]; maturation of SSU-rRNA [GO:0030490]; rRNA processing [GO:0006364]</t>
  </si>
  <si>
    <t>U3 small nucleolar RNA-associated protein 21 (U3 snoRNA-associated protein 21) (U three protein 21)</t>
  </si>
  <si>
    <t>CTR3 YLR411W L9931.6</t>
  </si>
  <si>
    <t>cytoplasmic vesicle membrane [GO:0030659]; endoplasmic reticulum [GO:0005783]; plasma membrane [GO:0005886]</t>
  </si>
  <si>
    <t>SUBCELLULAR LOCATION: Cytoplasmic vesicle membrane; Multi-pass membrane protein.</t>
  </si>
  <si>
    <t>cytoplasmic vesicle membrane [GO:0030659]; endoplasmic reticulum [GO:0005783]; plasma membrane [GO:0005886]; copper ion transmembrane transporter activity [GO:0005375]; copper ion import [GO:0015677]</t>
  </si>
  <si>
    <t>Copper transport protein CTR3 (Copper transporter 3)</t>
  </si>
  <si>
    <t>cytoplasm [GO:0005737]; mitochondrion [GO:0005739]; ribonucleoprotein complex [GO:1990904]</t>
  </si>
  <si>
    <t>cytoplasm [GO:0005737]; mitochondrion [GO:0005739]; ribonucleoprotein complex [GO:1990904]; ATP binding [GO:0005524]; ATP hydrolysis activity [GO:0016887]; helicase activity [GO:0004386]; mRNA binding [GO:0003729]; RNA binding [GO:0003723]; RNA helicase activity [GO:0003724]; ribonucleoprotein complex biogenesis [GO:0022613]; RNA processing [GO:0006396]</t>
  </si>
  <si>
    <t>Putative ATP-dependent RNA helicase YLR419W (EC 3.6.4.13)</t>
  </si>
  <si>
    <t>RPN13 DAQ1 YLR421C</t>
  </si>
  <si>
    <t>nucleus [GO:0005634]; proteasome complex [GO:0000502]; proteasome regulatory particle, lid subcomplex [GO:0008541]; proteasome storage granule [GO:0034515]; ubiquitin binding [GO:0043130]; proteasome-mediated ubiquitin-dependent protein catabolic process [GO:0043161]; ubiquitin-dependent protein catabolic process [GO:0006511]</t>
  </si>
  <si>
    <t>26S proteasome regulatory subunit RPN13 (Proteasome non-ATPase subunit 13)</t>
  </si>
  <si>
    <t>TDA5 YLR426W</t>
  </si>
  <si>
    <t>endoplasmic reticulum [GO:0005783]; mitochondrial membrane [GO:0031966]; mitochondrion [GO:0005739]; oxidoreductase activity, acting on the CH-OH group of donors, NAD or NADP as acceptor [GO:0016616]; response to xenobiotic stimulus [GO:0009410]</t>
  </si>
  <si>
    <t>Uncharacterized oxidoreductase TDA5 (EC 1.-.-.-) (Topoisomerase I damage affected protein 5)</t>
  </si>
  <si>
    <t>CAR2 CARGB YLR438W L9753.2</t>
  </si>
  <si>
    <t>cytoplasm [GO:0005737]; cytosol [GO:0005829]; nucleus [GO:0005634]; identical protein binding [GO:0042802]; ornithine(lysine) transaminase activity [GO:0050155]; ornithine-oxo-acid transaminase activity [GO:0004587]; pyridoxal phosphate binding [GO:0030170]; arginine catabolic process [GO:0006527]; arginine catabolic process to glutamate [GO:0019544]; arginine catabolic process to proline via ornithine [GO:0010121]; L-proline biosynthetic process [GO:0055129]; ornithine metabolic process [GO:0006591]</t>
  </si>
  <si>
    <t>Ornithine aminotransferase (OTAse) (EC 2.6.1.13) (Ornithine--oxo-acid aminotransferase)</t>
  </si>
  <si>
    <t>VMA6 YLR447C L9324.8</t>
  </si>
  <si>
    <t>fungal-type vacuole membrane [GO:0000329]; proton-transporting V-type ATPase complex [GO:0033176]; vacuolar proton-transporting V-type ATPase complex [GO:0016471]; vacuolar proton-transporting V-type ATPase, V0 domain [GO:0000220]</t>
  </si>
  <si>
    <t>SUBCELLULAR LOCATION: Vacuole membrane {ECO:0000269|PubMed:14562095}; Peripheral membrane protein {ECO:0000269|PubMed:14562095}.</t>
  </si>
  <si>
    <t>fungal-type vacuole membrane [GO:0000329]; proton-transporting V-type ATPase complex [GO:0033176]; vacuolar proton-transporting V-type ATPase complex [GO:0016471]; vacuolar proton-transporting V-type ATPase, V0 domain [GO:0000220]; proton-transporting ATPase activity, rotational mechanism [GO:0046961]; endosomal lumen acidification [GO:0048388]; Golgi lumen acidification [GO:0061795]; proton transmembrane transport [GO:1902600]; vacuolar acidification [GO:0007035]; vacuolar transport [GO:0007034]</t>
  </si>
  <si>
    <t>V-type proton ATPase subunit d (V-ATPase subunit d) (V-ATPase 39 kDa subunit) (V-ATPase subunit M39) (Vacuolar proton pump subunit d)</t>
  </si>
  <si>
    <t>FPR4 YLR449W L9324.3</t>
  </si>
  <si>
    <t>SUBCELLULAR LOCATION: Nucleus {ECO:0000269|PubMed:14981505, ECO:0000269|PubMed:9371805}.</t>
  </si>
  <si>
    <t>nucleolus [GO:0005730]; nucleus [GO:0005634]; macrolide binding [GO:0005527]; peptidyl-prolyl cis-trans isomerase activity [GO:0003755]; nucleosome assembly [GO:0006334]</t>
  </si>
  <si>
    <t>FK506-binding protein 4 (EC 5.2.1.8) (Histone proline isomerase) (Peptidyl-prolyl cis-trans isomerase) (PPIase) (Rotamase)</t>
  </si>
  <si>
    <t>HMG2 YLR450W L9324.2</t>
  </si>
  <si>
    <t>endoplasmic reticulum [GO:0005783]; endoplasmic reticulum membrane [GO:0005789]; nuclear envelope [GO:0005635]; nuclear periphery [GO:0034399]; peroxisomal membrane [GO:0005778]; proteasome complex [GO:0000502]</t>
  </si>
  <si>
    <t>endoplasmic reticulum [GO:0005783]; endoplasmic reticulum membrane [GO:0005789]; nuclear envelope [GO:0005635]; nuclear periphery [GO:0034399]; peroxisomal membrane [GO:0005778]; proteasome complex [GO:0000502]; hydroxymethylglutaryl-CoA reductase (NADPH) activity [GO:0004420]; coenzyme A metabolic process [GO:0015936]; ergosterol biosynthetic process [GO:0006696]; isoprenoid biosynthetic process [GO:0008299]</t>
  </si>
  <si>
    <t>3-hydroxy-3-methylglutaryl-coenzyme A reductase 2 (HMG-CoA reductase 2) (EC 1.1.1.34)</t>
  </si>
  <si>
    <t>NBP1 YLR457C L9122.6</t>
  </si>
  <si>
    <t>central plaque of spindle pole body [GO:0005823]; nuclear inner membrane [GO:0005637]; spindle pole body [GO:0005816]</t>
  </si>
  <si>
    <t>central plaque of spindle pole body [GO:0005823]; nuclear inner membrane [GO:0005637]; spindle pole body [GO:0005816]; lipid binding [GO:0008289]; spindle pole body duplication [GO:0030474]; spindle pole body localization [GO:0070631]</t>
  </si>
  <si>
    <t>NAP1-binding protein</t>
  </si>
  <si>
    <t>SPT5 YML010W YM9571.08</t>
  </si>
  <si>
    <t>chromosome [GO:0005694]; DSIF complex [GO:0032044]; mitochondrion [GO:0005739]; nucleus [GO:0005634]</t>
  </si>
  <si>
    <t>SUBCELLULAR LOCATION: Nucleus {ECO:0000269|PubMed:14576278}. Mitochondrion {ECO:0000269|PubMed:14576278}. Chromosome {ECO:0000269|PubMed:19683497}. Note=Associates with the coding region of HTA1. {ECO:0000269|PubMed:19683497}.</t>
  </si>
  <si>
    <t>chromosome [GO:0005694]; DSIF complex [GO:0032044]; mitochondrion [GO:0005739]; nucleus [GO:0005634]; DNA binding [GO:0003677]; mRNA binding [GO:0003729]; protein-containing complex binding [GO:0044877]; RNA polymerase I core binding [GO:0001042]; RNA polymerase I general transcription initiation factor binding [GO:0001179]; RNA polymerase II complex binding [GO:0000993]; rRNA binding [GO:0019843]; snRNP binding [GO:0070990]; U1 snRNA binding [GO:0030619]; U2 snRNA binding [GO:0030620]; U4 snRNA binding [GO:0030621]; U5 snRNA binding [GO:0030623]; U6 snRNA binding [GO:0017070]; intracellular mRNA localization [GO:0008298]; negative regulation of transcription elongation by RNA polymerase I [GO:2001208]; positive regulation of autophagy [GO:0010508]; positive regulation of transcription elongation by RNA polymerase I [GO:2001209]; positive regulation of transcription elongation by RNA polymerase II [GO:0032968]; regulation of DNA-templated transcription [GO:0006355]; regulation of rRNA processing [GO:2000232]; regulation of transcription-coupled nucleotide-excision repair [GO:0090262]; spliceosomal complex assembly [GO:0000245]; transcription elongation by RNA polymerase II [GO:0006368]; transcription elongation-coupled chromatin remodeling [GO:0140673]</t>
  </si>
  <si>
    <t>Transcription elongation factor SPT5 (Chromatin elongation factor SPT5)</t>
  </si>
  <si>
    <t>UBX2 SEL1 YML013W YM9571.05</t>
  </si>
  <si>
    <t>Doa10p ubiquitin ligase complex [GO:0000837]; endoplasmic reticulum [GO:0005783]; endoplasmic reticulum membrane [GO:0005789]; Hrd1p ubiquitin ligase complex [GO:0000836]; Hrd1p ubiquitin ligase ERAD-L complex [GO:0000839]; lipid droplet [GO:0005811]; mitochondrial outer membrane [GO:0005741]; plasma membrane [GO:0005886]</t>
  </si>
  <si>
    <t>Doa10p ubiquitin ligase complex [GO:0000837]; endoplasmic reticulum [GO:0005783]; endoplasmic reticulum membrane [GO:0005789]; Hrd1p ubiquitin ligase complex [GO:0000836]; Hrd1p ubiquitin ligase ERAD-L complex [GO:0000839]; lipid droplet [GO:0005811]; mitochondrial outer membrane [GO:0005741]; plasma membrane [GO:0005886]; protein-macromolecule adaptor activity [GO:0030674]; ubiquitin binding [GO:0043130]; ER-associated misfolded protein catabolic process [GO:0071712]; lipid droplet organization [GO:0034389]; mitochondria-associated ubiquitin-dependent protein catabolic process [GO:0072671]; mitochondrial protein processing [GO:0034982]; proteasome-mediated ubiquitin-dependent protein catabolic process [GO:0043161]; ubiquitin-dependent ERAD pathway [GO:0030433]</t>
  </si>
  <si>
    <t>UBX domain-containing protein 2 (Secretion lowering protein 1)</t>
  </si>
  <si>
    <t>TAF11 TAF40 YML015C YM9571.03C</t>
  </si>
  <si>
    <t>nucleus [GO:0005634]; transcription factor TFIID complex [GO:0005669]</t>
  </si>
  <si>
    <t>nucleus [GO:0005634]; transcription factor TFIID complex [GO:0005669]; chromatin binding [GO:0003682]; protein heterodimerization activity [GO:0046982]; transcription coactivator activity [GO:0003713]; positive regulation of transcription by RNA polymerase II [GO:0045944]; RNA polymerase II preinitiation complex assembly [GO:0051123]; transcription by RNA polymerase II [GO:0006366]</t>
  </si>
  <si>
    <t>Transcription initiation factor TFIID subunit 11 (TAFII-40) (TAFII40) (TBP-associated factor 11) (TBP-associated factor 40 kDa) (P40)</t>
  </si>
  <si>
    <t>TSA1 TPX1 TSA ZRG14 YML028W</t>
  </si>
  <si>
    <t>cytoplasm [GO:0005737]; cytosol [GO:0005829]; polysome [GO:0005844]</t>
  </si>
  <si>
    <t>SUBCELLULAR LOCATION: Cytoplasm {ECO:0000269|PubMed:10681558, ECO:0000269|PubMed:18271751, ECO:0000269|PubMed:24424024, ECO:0000269|PubMed:8344960}. Note=Associates with ribosomes (PubMed:18271751). Colocalizes with sites of protein aggregation adjacent to active mitochondria (PubMed:24424024). {ECO:0000269|PubMed:18271751, ECO:0000269|PubMed:24424024}.</t>
  </si>
  <si>
    <t>cytoplasm [GO:0005737]; cytosol [GO:0005829]; polysome [GO:0005844]; identical protein binding [GO:0042802]; kinase regulator activity [GO:0019207]; peroxiredoxin activity [GO:0051920]; ribosome binding [GO:0043022]; thioredoxin peroxidase activity [GO:0008379]; unfolded protein binding [GO:0051082]; cell redox homeostasis [GO:0045454]; cellular response to heat [GO:0034605]; cellular response to hydroperoxide [GO:0071447]; cellular response to oxidative stress [GO:0034599]; chaperone-mediated protein folding [GO:0061077]; DNA damage checkpoint signaling [GO:0000077]; DNA protection [GO:0042262]; hydrogen peroxide catabolic process [GO:0042744]; negative regulation of cell death [GO:0060548]; negative regulation of hydrogen peroxide-induced cell death [GO:1903206]; protein folding [GO:0006457]; protein polymerization [GO:0051258]; protein stabilization [GO:0050821]; regulation of gluconeogenesis [GO:0006111]; response to hydroperoxide [GO:0033194]; response to oxidative stress [GO:0006979]</t>
  </si>
  <si>
    <t>Peroxiredoxin TSA1 (Prx) (EC 1.11.1.24) (Cytoplasmic thiol peroxidase 1) (cTPx 1) (Protector protein) (PRP) (Thiol-specific antioxidant protein 1) (Thioredoxin peroxidase type Ia) (TPx type Ia) (Thioredoxin-dependent peroxide reductase) (Thioredoxin-dependent peroxiredoxin TSA1)</t>
  </si>
  <si>
    <t>RCF1 AIM31 YML030W</t>
  </si>
  <si>
    <t>mitochondrial inner membrane [GO:0005743]; mitochondrial respirasome [GO:0005746]; mitochondrion [GO:0005739]; mitochondrial cytochrome c oxidase assembly [GO:0033617]; mitochondrial respirasome assembly [GO:0097250]; regulation of proton transport [GO:0010155]</t>
  </si>
  <si>
    <t>Respiratory supercomplex factor 1, mitochondrial (Altered inheritance of mitochondria protein 31)</t>
  </si>
  <si>
    <t>NDC1 YML031W</t>
  </si>
  <si>
    <t>cytoplasm [GO:0005737]; nuclear envelope [GO:0005635]; nuclear membrane [GO:0031965]; nuclear pore [GO:0005643]; nuclear pore transmembrane ring [GO:0070762]; spindle pole body [GO:0005816]</t>
  </si>
  <si>
    <t>SUBCELLULAR LOCATION: Nucleus, nuclear pore complex {ECO:0000269|PubMed:10684247}. Nucleus membrane; Multi-pass membrane protein. Cytoplasm, cytoskeleton, microtubule organizing center, spindle pole body. Note=Central core structure of the nuclear pore complex. Spindle pole body, central plaque.</t>
  </si>
  <si>
    <t>cytoplasm [GO:0005737]; nuclear envelope [GO:0005635]; nuclear membrane [GO:0031965]; nuclear pore [GO:0005643]; nuclear pore transmembrane ring [GO:0070762]; spindle pole body [GO:0005816]; spindle pole body-nuclear membrane anchor activity [GO:0106166]; structural constituent of nuclear pore [GO:0017056]; mRNA transport [GO:0051028]; nuclear pore organization [GO:0006999]; nucleocytoplasmic transport [GO:0006913]; protein transport [GO:0015031]; spindle pole body duplication [GO:0030474]; spindle pole body localization [GO:0070631]</t>
  </si>
  <si>
    <t>Nucleoporin NDC1 (Nuclear division cycle protein 1) (Nuclear pore protein NDC1)</t>
  </si>
  <si>
    <t>RSE1 SAP130 YML049C YM9827.03C</t>
  </si>
  <si>
    <t>nucleus [GO:0005634]; spliceosomal complex [GO:0005681]; U2 snRNP [GO:0005686]; U2-type prespliceosome [GO:0071004]; U2-type spliceosomal complex [GO:0005684]</t>
  </si>
  <si>
    <t>nucleus [GO:0005634]; spliceosomal complex [GO:0005681]; U2 snRNP [GO:0005686]; U2-type prespliceosome [GO:0071004]; U2-type spliceosomal complex [GO:0005684]; U2 snRNA binding [GO:0030620]; mRNA splicing, via spliceosome [GO:0000398]; spliceosomal complex assembly [GO:0000245]; U2-type prespliceosome assembly [GO:1903241]</t>
  </si>
  <si>
    <t>Pre-mRNA-splicing factor RSE1 (RNA splicing and ER to Golgi transport factor 1) (Spliceosome-associated protein 130)</t>
  </si>
  <si>
    <t>CYB2 YML054C YM9958.08C</t>
  </si>
  <si>
    <t>cytosol [GO:0005829]; mitochondrial inner membrane [GO:0005743]; mitochondrial intermembrane space [GO:0005758]; mitochondrion [GO:0005739]; nucleus [GO:0005634]; respirasome [GO:0070469]</t>
  </si>
  <si>
    <t>SUBCELLULAR LOCATION: Mitochondrion intermembrane space {ECO:0000269|PubMed:11502169, ECO:0000269|PubMed:22984289}.</t>
  </si>
  <si>
    <t>cytosol [GO:0005829]; mitochondrial inner membrane [GO:0005743]; mitochondrial intermembrane space [GO:0005758]; mitochondrion [GO:0005739]; nucleus [GO:0005634]; respirasome [GO:0070469]; heme binding [GO:0020037]; L-lactate dehydrogenase (cytochrome) activity [GO:0004460]; metal ion binding [GO:0046872]; lactate metabolic process [GO:0006089]</t>
  </si>
  <si>
    <t>L-lactate dehydrogenase (cytochrome) (EC 1.1.2.3) (Cytochrome b2) (Flavocytochrome b2) (FCB2) (L-lactate ferricytochrome c oxidoreductase) (L-LCR)</t>
  </si>
  <si>
    <t>SPC2 SPY1 YML055W YM9958.07</t>
  </si>
  <si>
    <t>endoplasmic reticulum [GO:0005783]; signal peptidase complex [GO:0005787]</t>
  </si>
  <si>
    <t>SUBCELLULAR LOCATION: Endoplasmic reticulum membrane {ECO:0000269|PubMed:14562095}; Multi-pass membrane protein {ECO:0000255}.</t>
  </si>
  <si>
    <t>endoplasmic reticulum [GO:0005783]; signal peptidase complex [GO:0005787]; negative regulation of post-translational protein targeting to membrane, translocation [GO:0120236]; protein targeting to ER [GO:0045047]; signal peptide processing [GO:0006465]</t>
  </si>
  <si>
    <t>Signal peptidase complex subunit 2 (Microsomal signal peptidase subunit 2)</t>
  </si>
  <si>
    <t>NTE1 YML059C YM9958.03C</t>
  </si>
  <si>
    <t>SUBCELLULAR LOCATION: Endoplasmic reticulum membrane {ECO:0000269|PubMed:14562095, ECO:0000269|PubMed:15044461}; Multi-pass membrane protein {ECO:0000269|PubMed:14562095, ECO:0000269|PubMed:15044461}. Lipid droplet {ECO:0000269|PubMed:24868093}.</t>
  </si>
  <si>
    <t>endoplasmic reticulum [GO:0005783]; endoplasmic reticulum membrane [GO:0005789]; lipid droplet [GO:0005811]; lysophospholipase activity [GO:0004622]; phosphatidyl phospholipase B activity [GO:0102545]; phosphatidylcholine catabolic process [GO:0034638]; regulation of phospholipid biosynthetic process [GO:0071071]</t>
  </si>
  <si>
    <t>Lysophospholipase NTE1 (EC 3.1.1.5) (Intracellular phospholipase B) (Neuropathy target esterase homolog)</t>
  </si>
  <si>
    <t>COG8 DOR1 YML071C</t>
  </si>
  <si>
    <t>cytosol [GO:0005829]; Golgi membrane [GO:0000139]; Golgi transport complex [GO:0017119]</t>
  </si>
  <si>
    <t>SUBCELLULAR LOCATION: Golgi apparatus membrane {ECO:0000250}; Peripheral membrane protein {ECO:0000250}.</t>
  </si>
  <si>
    <t>cytosol [GO:0005829]; Golgi membrane [GO:0000139]; Golgi transport complex [GO:0017119]; cytoplasm to vacuole transport by the Cvt pathway [GO:0032258]; intra-Golgi vesicle-mediated transport [GO:0006891]; retrograde transport, vesicle recycling within Golgi [GO:0000301]</t>
  </si>
  <si>
    <t>Conserved oligomeric Golgi complex subunit 8 (COG complex subunit 8) (Component of oligomeric Golgi complex 8)</t>
  </si>
  <si>
    <t>TCB3 YML072C</t>
  </si>
  <si>
    <t>cellular bud [GO:0005933]; cortical endoplasmic reticulum [GO:0032541]; endoplasmic reticulum membrane [GO:0005789]; mitochondrion [GO:0005739]; plasma membrane [GO:0005886]</t>
  </si>
  <si>
    <t>SUBCELLULAR LOCATION: Cell membrane {ECO:0000269|PubMed:14562095, ECO:0000269|PubMed:35015055}; Multi-pass membrane protein {ECO:0000255}. Endoplasmic reticulum membrane {ECO:0000269|PubMed:22250200, ECO:0000269|PubMed:35015055}; Multi-pass membrane protein {ECO:0000255}. Note=More enriched in the cortical endoplasmic reticulum (ER) that is closely apposed to the cell membrane than in the perinuclear ER or internal ER tubules that connect the nucleus to the cortical ER. {ECO:0000269|PubMed:22250200}.</t>
  </si>
  <si>
    <t>cellular bud [GO:0005933]; cortical endoplasmic reticulum [GO:0032541]; endoplasmic reticulum membrane [GO:0005789]; mitochondrion [GO:0005739]; plasma membrane [GO:0005886]; calcium-dependent phospholipid binding [GO:0005544]; lipid binding [GO:0008289]; metal ion binding [GO:0046872]; endoplasmic reticulum membrane organization [GO:0090158]; endoplasmic reticulum-plasma membrane tethering [GO:0061817]; lipid transport [GO:0006869]; regulation of phosphatidylinositol dephosphorylation [GO:0060304]</t>
  </si>
  <si>
    <t>Tricalbin-3</t>
  </si>
  <si>
    <t>FPR3 NPI46 YML074C</t>
  </si>
  <si>
    <t>chromatin [GO:0000785]; nucleolus [GO:0005730]</t>
  </si>
  <si>
    <t>SUBCELLULAR LOCATION: Nucleus, nucleolus {ECO:0000269|PubMed:8051210}.</t>
  </si>
  <si>
    <t>chromatin [GO:0000785]; nucleolus [GO:0005730]; macrolide binding [GO:0005527]; peptidyl-prolyl cis-trans isomerase activity [GO:0003755]; meiotic recombination checkpoint signaling [GO:0051598]; nucleosome assembly [GO:0006334]</t>
  </si>
  <si>
    <t>Peptidyl-prolyl cis-trans isomerase (PPIase) (EC 5.2.1.8) (FK506-binding nuclear protein) (FKBP-70) (Nucleolar proline isomerase) (Proline rotamase)</t>
  </si>
  <si>
    <t>TUB1 YML085C</t>
  </si>
  <si>
    <t>cytoplasm [GO:0005737]; cytoplasmic microtubule [GO:0005881]; kinetochore microtubule [GO:0005828]; microtubule [GO:0005874]; nuclear microtubule [GO:0005880]; nuclear periphery [GO:0034399]; nucleus [GO:0005634]; polar microtubule [GO:0005827]; spindle [GO:0005819]; tubulin complex [GO:0045298]</t>
  </si>
  <si>
    <t>SUBCELLULAR LOCATION: Cytoplasm, cytoskeleton {ECO:0000269|PubMed:11739794}.</t>
  </si>
  <si>
    <t>cytoplasm [GO:0005737]; cytoplasmic microtubule [GO:0005881]; kinetochore microtubule [GO:0005828]; microtubule [GO:0005874]; nuclear microtubule [GO:0005880]; nuclear periphery [GO:0034399]; nucleus [GO:0005634]; polar microtubule [GO:0005827]; spindle [GO:0005819]; tubulin complex [GO:0045298]; GTP binding [GO:0005525]; hydrolase activity [GO:0016787]; metal ion binding [GO:0046872]; structural constituent of cytoskeleton [GO:0005200]; homologous chromosome segregation [GO:0045143]; microtubule cytoskeleton organization [GO:0000226]; mitotic cell cycle [GO:0000278]; mitotic sister chromatid segregation [GO:0000070]; nuclear division [GO:0000280]; nuclear migration along microtubule [GO:0030473]; nuclear migration by microtubule mediated pushing forces [GO:0098863]</t>
  </si>
  <si>
    <t>Tubulin alpha-1 chain (EC 3.6.5.-)</t>
  </si>
  <si>
    <t>AIM33 YML087C</t>
  </si>
  <si>
    <t>plasma membrane [GO:0005886]; oxidoreductase activity [GO:0016491]</t>
  </si>
  <si>
    <t>Uncharacterized oxidoreductase AIM33 (EC 1.-.-.-) (Altered inheritance of mitochondria protein 33)</t>
  </si>
  <si>
    <t>PRE8 PRS4 YML092C</t>
  </si>
  <si>
    <t>cytoplasm [GO:0005737]; nuclear outer membrane-endoplasmic reticulum membrane network [GO:0042175]; nucleus [GO:0005634]; proteasome complex [GO:0000502]; proteasome core complex, alpha-subunit complex [GO:0019773]; proteasome storage granule [GO:0034515]</t>
  </si>
  <si>
    <t>cytoplasm [GO:0005737]; nuclear outer membrane-endoplasmic reticulum membrane network [GO:0042175]; nucleus [GO:0005634]; proteasome complex [GO:0000502]; proteasome core complex, alpha-subunit complex [GO:0019773]; proteasome storage granule [GO:0034515]; proteasomal ubiquitin-independent protein catabolic process [GO:0010499]; proteasome-mediated ubiquitin-dependent protein catabolic process [GO:0043161]</t>
  </si>
  <si>
    <t>Proteasome subunit alpha type-2 (Macropain subunit Y7) (Multicatalytic endopeptidase complex subunit Y7) (Proteasome component Y7) (Proteinase YSCE subunit 7)</t>
  </si>
  <si>
    <t>TSL1 YML100W</t>
  </si>
  <si>
    <t>alpha,alpha-trehalose-phosphate synthase complex (UDP-forming) [GO:0005946]; cytoplasm [GO:0005737]; catalytic activity [GO:0003824]; enzyme regulator activity [GO:0030234]; trehalose biosynthetic process [GO:0005992]; trehalose metabolism in response to stress [GO:0070413]</t>
  </si>
  <si>
    <t>Trehalose synthase complex regulatory subunit TSL1 (Alpha,alpha-trehalose-phosphate synthase [UDP-forming] 123 kDa subunit)</t>
  </si>
  <si>
    <t>NUP188 YML103C</t>
  </si>
  <si>
    <t>nuclear envelope [GO:0005635]; nuclear membrane [GO:0031965]; nuclear pore [GO:0005643]; nuclear pore inner ring [GO:0044611]; structural constituent of nuclear pore [GO:0017056]; mRNA export from nucleus in response to heat stress [GO:0031990]; nuclear pore organization [GO:0006999]; nucleocytoplasmic transport [GO:0006913]; protein import into nucleus [GO:0006606]; RNA export from nucleus [GO:0006405]</t>
  </si>
  <si>
    <t>Nucleoporin NUP188 (Nuclear pore protein NUP188)</t>
  </si>
  <si>
    <t>NAB6 YML117W YM8339.02</t>
  </si>
  <si>
    <t>RNA-binding protein NAB6 (Nucleic acid-binding protein 6)</t>
  </si>
  <si>
    <t>TUB3 YML124C YM7056.02C</t>
  </si>
  <si>
    <t>cytoplasm [GO:0005737]; cytoplasmic microtubule [GO:0005881]; kinetochore microtubule [GO:0005828]; microtubule [GO:0005874]; nuclear microtubule [GO:0005880]; nucleus [GO:0005634]; spindle [GO:0005819]; tubulin complex [GO:0045298]</t>
  </si>
  <si>
    <t>cytoplasm [GO:0005737]; cytoplasmic microtubule [GO:0005881]; kinetochore microtubule [GO:0005828]; microtubule [GO:0005874]; nuclear microtubule [GO:0005880]; nucleus [GO:0005634]; spindle [GO:0005819]; tubulin complex [GO:0045298]; GTP binding [GO:0005525]; hydrolase activity [GO:0016787]; metal ion binding [GO:0046872]; structural constituent of cytoskeleton [GO:0005200]; homologous chromosome segregation [GO:0045143]; microtubule cytoskeleton organization [GO:0000226]; mitotic cell cycle [GO:0000278]; mitotic sister chromatid segregation [GO:0000070]; nuclear division [GO:0000280]; nuclear migration along microtubule [GO:0030473]; nuclear migration by microtubule mediated pushing forces [GO:0098863]</t>
  </si>
  <si>
    <t>Tubulin alpha-3 chain (EC 3.6.5.-)</t>
  </si>
  <si>
    <t>PGA3 NQR1 YML125C YM4987.10C YM7056.01C</t>
  </si>
  <si>
    <t>endoplasmic reticulum [GO:0005783]; endoplasmic reticulum membrane [GO:0005789]; plasma membrane [GO:0005886]</t>
  </si>
  <si>
    <t>SUBCELLULAR LOCATION: Cell membrane; Multi-pass membrane protein. Endoplasmic reticulum membrane; Multi-pass membrane protein.</t>
  </si>
  <si>
    <t>endoplasmic reticulum [GO:0005783]; endoplasmic reticulum membrane [GO:0005789]; plasma membrane [GO:0005886]; cytochrome-b5 reductase activity, acting on NAD(P)H [GO:0004128]; protein transport [GO:0015031]</t>
  </si>
  <si>
    <t>Plasma membrane-associated coenzyme Q6 reductase PGA3 (EC 1.6.2.2) (Processing of GAS1 and ALP protein 3)</t>
  </si>
  <si>
    <t>ERG13 HMGS YML126C YM4987.09C</t>
  </si>
  <si>
    <t>mitochondrion [GO:0005739]; nucleus [GO:0005634]; hydroxymethylglutaryl-CoA synthase activity [GO:0004421]; acetyl-CoA metabolic process [GO:0006084]; ergosterol biosynthetic process [GO:0006696]; farnesyl diphosphate biosynthetic process, mevalonate pathway [GO:0010142]</t>
  </si>
  <si>
    <t>Hydroxymethylglutaryl-CoA synthase (HMG-CoA synthase) (EC 2.3.3.10) (3-hydroxy-3-methylglutaryl coenzyme A synthase)</t>
  </si>
  <si>
    <t>CDC5 MSD2 PKX2 YMR001C YM8270.03C</t>
  </si>
  <si>
    <t>cellular bud neck [GO:0005935]; cytoplasm [GO:0005737]; kinetochore [GO:0000776]; nucleus [GO:0005634]; spindle pole [GO:0000922]; spindle pole body [GO:0005816]</t>
  </si>
  <si>
    <t>cellular bud neck [GO:0005935]; cytoplasm [GO:0005737]; kinetochore [GO:0000776]; nucleus [GO:0005634]; spindle pole [GO:0000922]; spindle pole body [GO:0005816]; ATP binding [GO:0005524]; centromeric DNA binding [GO:0019237]; phosphoprotein binding [GO:0051219]; protein kinase activity [GO:0004672]; protein serine kinase activity [GO:0106310]; protein serine/threonine kinase activity [GO:0004674]; protein-containing complex binding [GO:0044877]; cell division [GO:0051301]; exit from mitosis [GO:0010458]; meiotic spindle assembly [GO:0090306]; mitotic spindle organization [GO:0007052]; negative regulation of protein localization to nucleolus [GO:1904750]; positive regulation of mitotic spindle pole body separation [GO:0010696]; positive regulation of protein localization to cell division site involved in mitotic actomyosin contractile ring assembly [GO:0110083]; positive regulation of Rho protein signal transduction [GO:0035025]; protein phosphorylation [GO:0006468]; regulation of nucleus organization [GO:1903353]; regulation of protein localization to mitotic spindle pole body [GO:1902542]; resolution of meiotic recombination intermediates [GO:0000712]; synaptonemal complex disassembly [GO:0070194]</t>
  </si>
  <si>
    <t>Cell cycle serine/threonine-protein kinase CDC5/MSD2 (EC 2.7.11.21)</t>
  </si>
  <si>
    <t>AIM34 YMR003W YM8270.05</t>
  </si>
  <si>
    <t>SUBCELLULAR LOCATION: Mitochondrion membrane {ECO:0000269|PubMed:14562095}; Single-pass membrane protein {ECO:0000269|PubMed:14562095}.</t>
  </si>
  <si>
    <t>Altered inheritance of mitochondria protein 34, mitochondrial</t>
  </si>
  <si>
    <t>HXT2 YMR011W YM8270.15</t>
  </si>
  <si>
    <t>cell periphery [GO:0071944]; fungal-type vacuole [GO:0000324]; plasma membrane [GO:0005886]; carbohydrate:proton symporter activity [GO:0005351]; fructose transmembrane transporter activity [GO:0005353]; glucose transmembrane transporter activity [GO:0005355]; mannose transmembrane transporter activity [GO:0015578]; pentose transmembrane transporter activity [GO:0015146]; carbohydrate transport [GO:0008643]; glucose transmembrane transport [GO:1904659]</t>
  </si>
  <si>
    <t>High-affinity glucose transporter HXT2</t>
  </si>
  <si>
    <t>CLU1 TIF31 YMR012W YM8270.16</t>
  </si>
  <si>
    <t>SUBCELLULAR LOCATION: Cytoplasm {ECO:0000255|HAMAP-Rule:MF_03013, ECO:0000269|PubMed:14562095}.</t>
  </si>
  <si>
    <t>cytoplasm [GO:0005737]; cytoplasmic stress granule [GO:0010494]; mRNA binding [GO:0003729]; RNA binding [GO:0003723]; intracellular distribution of mitochondria [GO:0048312]</t>
  </si>
  <si>
    <t>Clustered mitochondria protein 1 (Translation initiation factor 31) (eIF3-associated protein p135)</t>
  </si>
  <si>
    <t>ERG5 CYP61 YMR015C YM9711.02C</t>
  </si>
  <si>
    <t>SUBCELLULAR LOCATION: Endoplasmic reticulum membrane {ECO:0000305}; Single-pass membrane protein {ECO:0000255}.</t>
  </si>
  <si>
    <t>endoplasmic reticulum [GO:0005783]; endoplasmic reticulum membrane [GO:0005789]; C-22 sterol desaturase activity [GO:0000249]; heme binding [GO:0020037]; iron ion binding [GO:0005506]; monooxygenase activity [GO:0004497]; oxidoreductase activity [GO:0016491]; ergosterol biosynthetic process [GO:0006696]; sterol metabolic process [GO:0016125]</t>
  </si>
  <si>
    <t>C-22 sterol desaturase ERG5 (EC 1.14.19.41) (Cytochrome P450 61) (Ergosterol biosynthetic protein 5)</t>
  </si>
  <si>
    <t>SPO20 YMR017W YM9711.05</t>
  </si>
  <si>
    <t>nucleus [GO:0005634]; plasma membrane [GO:0005886]; prospore membrane [GO:0005628]; SNARE complex [GO:0031201]</t>
  </si>
  <si>
    <t>SUBCELLULAR LOCATION: Cell membrane. Prospore membrane. Note=Membrane-associated to the plasma during vegetative growth and prospore membrane associated during sporulation.</t>
  </si>
  <si>
    <t>nucleus [GO:0005634]; plasma membrane [GO:0005886]; prospore membrane [GO:0005628]; SNARE complex [GO:0031201]; phosphatidic acid binding [GO:0070300]; phosphatidylinositol-4,5-bisphosphate binding [GO:0005546]; SNAP receptor activity [GO:0005484]; syntaxin binding [GO:0019905]; ascospore-type prospore assembly [GO:0031321]; exocytosis [GO:0006887]; Golgi vesicle fusion to target membrane [GO:0048210]; intracellular protein transport [GO:0006886]; sporulation [GO:0043934]; vesicle fusion [GO:0006906]</t>
  </si>
  <si>
    <t>Sporulation-specific protein 20</t>
  </si>
  <si>
    <t>FMS1 YMR020W YM9711.09</t>
  </si>
  <si>
    <t>cytoplasm [GO:0005737]; chromatin binding [GO:0003682]; flavin adenine dinucleotide binding [GO:0050660]; N1-acetylspermidine:oxygen oxidoreductase (3-acetamidopropanal-forming) activity [GO:0052904]; N1-acetylspermine:oxygen oxidoreductase (3-acetamidopropanal-forming) activity [GO:0052903]; N8-acetylspermidine:oxygen oxidoreductase (propane-1,3-diamine-forming) activity [GO:0052897]; oxidoreductase activity [GO:0016491]; polyamine oxidase activity [GO:0046592]; spermidine:oxygen oxidoreductase (3-aminopropanal-forming) activity [GO:0052902]; spermine:oxygen oxidoreductase (spermidine-forming) activity [GO:0052901]; negative regulation of transcription by RNA polymerase II [GO:0000122]; pantothenate biosynthetic process [GO:0015940]; positive regulation of transcription by RNA polymerase II [GO:0045944]; spermine catabolic process [GO:0046208]</t>
  </si>
  <si>
    <t>Polyamine oxidase FMS1 (EC 1.5.3.17) (Fenpropimorph resistance multicopy suppressor 1)</t>
  </si>
  <si>
    <t>FAR8 YMR029C YM9973.02C</t>
  </si>
  <si>
    <t>cytosol [GO:0005829]; endoplasmic reticulum [GO:0005783]; endoplasmic reticulum membrane [GO:0005789]; FAR/SIN/STRIPAK complex [GO:0090443]</t>
  </si>
  <si>
    <t>SUBCELLULAR LOCATION: Cytoplasm {ECO:0000269|PubMed:14562095}. Endoplasmic reticulum {ECO:0000269|PubMed:14562095}.</t>
  </si>
  <si>
    <t>cytosol [GO:0005829]; endoplasmic reticulum [GO:0005783]; endoplasmic reticulum membrane [GO:0005789]; FAR/SIN/STRIPAK complex [GO:0090443]; cellular response to pheromone [GO:0071444]; re-entry into mitotic cell cycle after pheromone arrest [GO:0000321]; regulation of cell cycle [GO:0051726]</t>
  </si>
  <si>
    <t>Factor arrest protein 8</t>
  </si>
  <si>
    <t>EIS1 YMR031C YM9973.04C</t>
  </si>
  <si>
    <t>cell periphery [GO:0071944]; cytoplasm [GO:0005737]; eisosome [GO:0032126]; mitochondrion [GO:0005739]; plasma membrane [GO:0005886]</t>
  </si>
  <si>
    <t>SUBCELLULAR LOCATION: Cytoplasmic granule. Cell membrane; Peripheral membrane protein; Cytoplasmic side. Note=Localizes at the eisosomes.</t>
  </si>
  <si>
    <t>cell periphery [GO:0071944]; cytoplasm [GO:0005737]; eisosome [GO:0032126]; mitochondrion [GO:0005739]; plasma membrane [GO:0005886]; eisosome assembly [GO:0070941]</t>
  </si>
  <si>
    <t>Eisosome protein 1</t>
  </si>
  <si>
    <t>FET3 YMR058W YM9796.11</t>
  </si>
  <si>
    <t>endoplasmic reticulum [GO:0005783]; fungal-type vacuole [GO:0000324]; high-affinity iron permease complex [GO:0033573]; plasma membrane [GO:0005886]</t>
  </si>
  <si>
    <t>SUBCELLULAR LOCATION: Cell membrane {ECO:0000269|PubMed:16522632, ECO:0000269|PubMed:7836366, ECO:0000269|PubMed:9162052}; Single-pass type I membrane protein; Extracellular side {ECO:0000269|PubMed:16522632, ECO:0000269|PubMed:7836366}.</t>
  </si>
  <si>
    <t>endoplasmic reticulum [GO:0005783]; fungal-type vacuole [GO:0000324]; high-affinity iron permease complex [GO:0033573]; plasma membrane [GO:0005886]; copper ion binding [GO:0005507]; ferroxidase activity [GO:0004322]; arsenate ion transmembrane transport [GO:1901684]; cellular response to iron ion starvation [GO:0010106]; iron ion import across cell outer membrane [GO:0098706]; iron ion transmembrane transport [GO:0034755]; reductive iron assimilation [GO:0033215]; response to copper ion [GO:0046688]</t>
  </si>
  <si>
    <t>Iron transport multicopper oxidase FET3 (EC 1.16.3.1)</t>
  </si>
  <si>
    <t>PDS5 YMR076C YM9582.01C YM9916.15C</t>
  </si>
  <si>
    <t>chromatin [GO:0000785]; condensed nuclear chromosome [GO:0000794]; cytosol [GO:0005829]; meiotic recombination initiation complex [GO:0035808]; nucleus [GO:0005634]</t>
  </si>
  <si>
    <t>SUBCELLULAR LOCATION: Nucleus {ECO:0000269|PubMed:11062262, ECO:0000269|PubMed:14562095}.</t>
  </si>
  <si>
    <t>chromatin [GO:0000785]; condensed nuclear chromosome [GO:0000794]; cytosol [GO:0005829]; meiotic recombination initiation complex [GO:0035808]; nucleus [GO:0005634]; structural molecule activity [GO:0005198]; cell division [GO:0051301]; chromatin looping [GO:0140588]; double-strand break repair [GO:0006302]; homologous chromosome pairing at meiosis [GO:0007129]; meiotic cell cycle [GO:0051321]; meiotic DNA double-strand break formation [GO:0042138]; mitotic chromosome condensation [GO:0007076]; mitotic sister chromatid cohesion [GO:0007064]</t>
  </si>
  <si>
    <t>Sister chromatid cohesion protein PDS5 (Precocious dissociation of sisters protein 5)</t>
  </si>
  <si>
    <t>CTF18 CHL12 YMR078C YM9582.03C</t>
  </si>
  <si>
    <t>Ctf18 RFC-like complex [GO:0031390]; mitochondrion [GO:0005739]; nuclear replication fork [GO:0043596]; nucleus [GO:0005634]</t>
  </si>
  <si>
    <t>Ctf18 RFC-like complex [GO:0031390]; mitochondrion [GO:0005739]; nuclear replication fork [GO:0043596]; nucleus [GO:0005634]; ATP binding [GO:0005524]; ATP hydrolysis activity [GO:0016887]; DNA binding [GO:0003677]; DNA replication initiation [GO:0006270]; double-strand break repair via homologous recombination [GO:0000724]; maintenance of DNA trinucleotide repeats [GO:0035753]; mitotic sister chromatid cohesion [GO:0007064]</t>
  </si>
  <si>
    <t>Chromosome transmission fidelity protein 18</t>
  </si>
  <si>
    <t>NAM7 IFS2 MOF4 UPF1 YMR080C YM9582.05C</t>
  </si>
  <si>
    <t>cytoplasm [GO:0005737]; polysome [GO:0005844]</t>
  </si>
  <si>
    <t>SUBCELLULAR LOCATION: Cytoplasm {ECO:0000269|PubMed:7545033}. Note=Associates with polysomes. {ECO:0000269|PubMed:7545033}.</t>
  </si>
  <si>
    <t>cytoplasm [GO:0005737]; polysome [GO:0005844]; ATP binding [GO:0005524]; ATP hydrolysis activity [GO:0016887]; double-stranded DNA helicase activity [GO:0036121]; mRNA binding [GO:0003729]; ribosomal small subunit binding [GO:0043024]; RNA binding [GO:0003723]; RNA helicase activity [GO:0003724]; single-stranded DNA binding [GO:0003697]; zinc ion binding [GO:0008270]; cytoplasmic RNA surveillance [GO:0071026]; DNA duplex unwinding [GO:0032508]; DNA recombination [GO:0006310]; intracellular mRNA localization [GO:0008298]; nuclear-transcribed mRNA catabolic process [GO:0000956]; nuclear-transcribed mRNA catabolic process, 3'-5' exonucleolytic nonsense-mediated decay [GO:0070478]; nuclear-transcribed mRNA catabolic process, nonsense-mediated decay [GO:0000184]; protein ubiquitination [GO:0016567]; regulation of translational termination [GO:0006449]; silent mating-type cassette heterochromatin formation [GO:0030466]</t>
  </si>
  <si>
    <t>ATP-dependent helicase NAM7 (EC 3.6.4.12) (EC 3.6.4.13) (Nonsense-mediated mRNA decay protein 1) (Nuclear accommodation of mitochondria 7 protein) (Up-frameshift suppressor 1)</t>
  </si>
  <si>
    <t>UTP15 YMR093W YM9582.18</t>
  </si>
  <si>
    <t>90S preribosome [GO:0030686]; nucleolus [GO:0005730]; nucleoplasm [GO:0005654]; rDNA heterochromatin [GO:0033553]; small-subunit processome [GO:0032040]; t-UTP complex [GO:0034455]</t>
  </si>
  <si>
    <t>90S preribosome [GO:0030686]; nucleolus [GO:0005730]; nucleoplasm [GO:0005654]; rDNA heterochromatin [GO:0033553]; small-subunit processome [GO:0032040]; t-UTP complex [GO:0034455]; U3 snoRNA binding [GO:0034511]; maturation of SSU-rRNA [GO:0030490]; maturation of SSU-rRNA from tricistronic rRNA transcript (SSU-rRNA, 5.8S rRNA, LSU-rRNA) [GO:0000462]; positive regulation of transcription by RNA polymerase I [GO:0045943]; rRNA processing [GO:0006364]</t>
  </si>
  <si>
    <t>U3 small nucleolar RNA-associated protein 15 (U3 snoRNA-associated protein 15) (U three protein 15) (U3 protein 15 required for transcription) (t-UTP15)</t>
  </si>
  <si>
    <t>PGM2 GA-5 GAL5 YMR105C YM9718.04C</t>
  </si>
  <si>
    <t>SUBCELLULAR LOCATION: Cytoplasm {ECO:0000269|PubMed:8385141}.</t>
  </si>
  <si>
    <t>cytoplasm [GO:0005737]; cytosol [GO:0005829]; magnesium ion binding [GO:0000287]; phosphoglucomutase activity [GO:0004614]; carbohydrate metabolic process [GO:0005975]; galactose catabolic process [GO:0019388]; glucose 1-phosphate metabolic process [GO:0019255]; glucose 6-phosphate metabolic process [GO:0051156]; glucose metabolic process [GO:0006006]; glycogen biosynthetic process [GO:0005978]; intracellular calcium ion homeostasis [GO:0006874]; intracellular monoatomic cation homeostasis [GO:0030003]; trehalose biosynthetic process [GO:0005992]; UDP-glucose metabolic process [GO:0006011]</t>
  </si>
  <si>
    <t>Phosphoglucomutase 2 (PGM 2) (EC 5.4.2.2) (D-glucose-1,6-diphosphate:D-glucose-1-phosphate phosphotransferase) (Glucose phosphomutase 2)</t>
  </si>
  <si>
    <t>ASC1 CPC2 YMR116C YM9718.15C</t>
  </si>
  <si>
    <t>cytoplasm [GO:0005737]; cytosol [GO:0005829]; cytosolic small ribosomal subunit [GO:0022627]; nucleus [GO:0005634]; G-protein alpha-subunit binding [GO:0001965]; GDP-dissociation inhibitor activity [GO:0005092]; protein kinase C binding [GO:0005080]; ribosome binding [GO:0043022]; translation regulator activity [GO:0045182]; cytoplasmic translation [GO:0002181]; G protein-coupled receptor signaling pathway [GO:0007186]; mRNA destabilization [GO:0061157]; negative regulation of gene expression [GO:0010629]; negative regulation of glucose mediated signaling pathway [GO:1902660]; negative regulation of translation [GO:0017148]; negative regulation of translational frameshifting [GO:2001125]; positive regulation of protein phosphorylation [GO:0001934]; rescue of stalled ribosome [GO:0072344]; ribosome-associated ubiquitin-dependent protein catabolic process [GO:1990116]</t>
  </si>
  <si>
    <t>Guanine nucleotide-binding protein subunit beta-like protein (Receptor for activated C kinase) (Receptor of activated protein kinase C 1) (RACK1) (Small ribosomal subunit protein RACK1)</t>
  </si>
  <si>
    <t>ASI1 YMR119W YM8564.01 YM9718.18</t>
  </si>
  <si>
    <t>Asi complex [GO:0097658]; nuclear inner membrane [GO:0005637]; nuclear periphery [GO:0034399]</t>
  </si>
  <si>
    <t>SUBCELLULAR LOCATION: Nucleus inner membrane {ECO:0000269|PubMed:14562095, ECO:0000269|PubMed:16735580, ECO:0000269|PubMed:17085444, ECO:0000269|PubMed:27831485}; Multi-pass membrane protein {ECO:0000269|PubMed:14562095, ECO:0000269|PubMed:16735580, ECO:0000269|PubMed:17085444}.</t>
  </si>
  <si>
    <t>Asi complex [GO:0097658]; nuclear inner membrane [GO:0005637]; nuclear periphery [GO:0034399]; metal ion binding [GO:0046872]; ubiquitin protein ligase activity [GO:0061630]; ubiquitin-protein transferase activity [GO:0004842]; cellular response to amino acid stimulus [GO:0071230]; protein ubiquitination [GO:0016567]; transcription factor catabolic process [GO:0036369]; ubiquitin-dependent protein catabolic process [GO:0006511]</t>
  </si>
  <si>
    <t>ERAD-associated E3 ubiquitin-protein ligase ASI1 (EC 2.3.2.27) (Amino acid sensor-independent protein 1)</t>
  </si>
  <si>
    <t>ADE17 YMR120C YM8564.02C</t>
  </si>
  <si>
    <t>cytosol [GO:0005829]; plasma membrane [GO:0005886]</t>
  </si>
  <si>
    <t>SUBCELLULAR LOCATION: Cytoplasm, cytosol {ECO:0000269|PubMed:10877846}.</t>
  </si>
  <si>
    <t>cytosol [GO:0005829]; plasma membrane [GO:0005886]; IMP cyclohydrolase activity [GO:0003937]; phosphoribosylaminoimidazolecarboxamide formyltransferase activity [GO:0004643]; 'de novo' IMP biosynthetic process [GO:0006189]; purine nucleotide biosynthetic process [GO:0006164]</t>
  </si>
  <si>
    <t>Bifunctional purine biosynthesis protein ADE17 [Includes: Phosphoribosylaminoimidazolecarboxamide formyltransferase (EC 2.1.2.3) (5-aminoimidazole-4-carboxamide ribonucleotide formyltransferase) (AICAR transformylase); Inosine 5'-monophosphate cyclohydrolase (IMP cyclohydrolase) (EC 3.5.4.10) (ATIC) (IMP synthase) (Inosinicase)]</t>
  </si>
  <si>
    <t>ECM16 DHR1 YMR128W YM9553.04</t>
  </si>
  <si>
    <t>90S preribosome [GO:0030686]; mitochondrion [GO:0005739]; nucleolus [GO:0005730]; nucleoplasm [GO:0005654]; small-subunit processome [GO:0032040]</t>
  </si>
  <si>
    <t>SUBCELLULAR LOCATION: Nucleus, nucleolus {ECO:0000269|PubMed:10982841}.</t>
  </si>
  <si>
    <t>90S preribosome [GO:0030686]; mitochondrion [GO:0005739]; nucleolus [GO:0005730]; nucleoplasm [GO:0005654]; small-subunit processome [GO:0032040]; ATP binding [GO:0005524]; ATP hydrolysis activity [GO:0016887]; helicase activity [GO:0004386]; RNA binding [GO:0003723]; RNA helicase activity [GO:0003724]; maturation of SSU-rRNA [GO:0030490]; maturation of SSU-rRNA from tricistronic rRNA transcript (SSU-rRNA, 5.8S rRNA, LSU-rRNA) [GO:0000462]; ribosome biogenesis [GO:0042254]</t>
  </si>
  <si>
    <t>Probable ATP-dependent RNA helicase DHR1 (EC 3.6.4.13) (DEAH box RNA helicase DHR1) (Extracellular mutant protein 16)</t>
  </si>
  <si>
    <t>POM152 YMR129W YM9553.05</t>
  </si>
  <si>
    <t>cell periphery [GO:0071944]; mitochondrion [GO:0005739]; nuclear envelope [GO:0005635]; nuclear envelope lumen [GO:0005641]; nuclear membrane [GO:0031965]; nuclear periphery [GO:0034399]; nuclear pore [GO:0005643]; nuclear pore transmembrane ring [GO:0070762]</t>
  </si>
  <si>
    <t>SUBCELLULAR LOCATION: Nucleus, nuclear pore complex {ECO:0000269|PubMed:10684247}. Nucleus membrane; Multi-pass membrane protein. Note=Central core structure of the nuclear pore complex.</t>
  </si>
  <si>
    <t>cell periphery [GO:0071944]; mitochondrion [GO:0005739]; nuclear envelope [GO:0005635]; nuclear envelope lumen [GO:0005641]; nuclear membrane [GO:0031965]; nuclear periphery [GO:0034399]; nuclear pore [GO:0005643]; nuclear pore transmembrane ring [GO:0070762]; protein-membrane adaptor activity [GO:0043495]; structural constituent of nuclear pore [GO:0017056]; mRNA transport [GO:0051028]; nuclear pore organization [GO:0006999]; nucleocytoplasmic transport [GO:0006913]; protein import into nucleus [GO:0006606]; spindle pole body duplication [GO:0030474]</t>
  </si>
  <si>
    <t>Nucleoporin POM152 (Nuclear pore protein POM152) (P150) (Pore membrane protein POM152)</t>
  </si>
  <si>
    <t>RRB1 YMR131C YM9553.07C</t>
  </si>
  <si>
    <t>nucleolus [GO:0005730]; unfolded protein binding [GO:0051082]; ribosome biogenesis [GO:0042254]; rRNA processing [GO:0006364]</t>
  </si>
  <si>
    <t>Ribosome assembly protein RRB1</t>
  </si>
  <si>
    <t>NDE1 NDH1 YMR145C YM9375.14C</t>
  </si>
  <si>
    <t>SUBCELLULAR LOCATION: Mitochondrion intermembrane space {ECO:0000269|PubMed:14576278}.</t>
  </si>
  <si>
    <t>mitochondrial intermembrane space [GO:0005758]; mitochondrial membrane [GO:0031966]; mitochondrion [GO:0005739]; NADH dehydrogenase (quinone) activity [GO:0050136]; NADH dehydrogenase activity [GO:0003954]; glycolytic fermentation to ethanol [GO:0019655]; NADH oxidation [GO:0006116]; regulation of apoptotic process [GO:0042981]</t>
  </si>
  <si>
    <t>External NADH-ubiquinone oxidoreductase 1, mitochondrial (EC 1.6.5.9) (External NADH dehydrogenase 1)</t>
  </si>
  <si>
    <t>TIF34 YMR146C YM9375.16C</t>
  </si>
  <si>
    <t>cytoplasmic stress granule [GO:0010494]; eukaryotic 43S preinitiation complex [GO:0016282]; eukaryotic 48S preinitiation complex [GO:0033290]; eukaryotic translation initiation factor 3 complex [GO:0005852]; eukaryotic translation initiation factor 3 complex, eIF3m [GO:0071541]; multi-eIF complex [GO:0043614]</t>
  </si>
  <si>
    <t>SUBCELLULAR LOCATION: Cytoplasm {ECO:0000255|HAMAP-Rule:MF_03008}.</t>
  </si>
  <si>
    <t>cytoplasmic stress granule [GO:0010494]; eukaryotic 43S preinitiation complex [GO:0016282]; eukaryotic 48S preinitiation complex [GO:0033290]; eukaryotic translation initiation factor 3 complex [GO:0005852]; eukaryotic translation initiation factor 3 complex, eIF3m [GO:0071541]; multi-eIF complex [GO:0043614]; RNA binding [GO:0003723]; translation initiation factor activity [GO:0003743]; cytoplasmic translational initiation [GO:0002183]; formation of cytoplasmic translation initiation complex [GO:0001732]; positive regulation of ATP-dependent activity [GO:0032781]; translation reinitiation [GO:0002188]; translational initiation [GO:0006413]</t>
  </si>
  <si>
    <t>Eukaryotic translation initiation factor 3 subunit I (eIF3i) (Eukaryotic translation initiation factor 3 39 kDa subunit) (eIF-3 39 kDa subunit) (eIF3 p39)</t>
  </si>
  <si>
    <t>AIM36 FMP39 YMR157C YM8520.06C</t>
  </si>
  <si>
    <t>Altered inheritance of mitochondria protein 36, mitochondrial (Found in mitochondrial proteome protein 39)</t>
  </si>
  <si>
    <t>ALD3 ALD4 YMR169C YM8520.18C</t>
  </si>
  <si>
    <t>cytoplasm [GO:0005737]; aldehyde dehydrogenase (NAD+) activity [GO:0004029]; glyceraldehyde-3-phosphate dehydrogenase (NAD+) (non-phosphorylating) activity [GO:0043878]; oxidoreductase activity, acting on the aldehyde or oxo group of donors, NAD or NADP as acceptor [GO:0016620]; beta-alanine biosynthetic process [GO:0019483]; pantothenate biosynthetic process [GO:0015940]; polyamine catabolic process [GO:0006598]</t>
  </si>
  <si>
    <t>Aldehyde dehydrogenase [NAD(P)+] 2 (EC 1.2.1.3)</t>
  </si>
  <si>
    <t>YMR196W YM9646.09</t>
  </si>
  <si>
    <t>cytoplasm [GO:0005737]; Glc3Man9GlcNAc2 oligosaccharide glucosidase activity [GO:0004573]; oligosaccharide metabolic process [GO:0009311]; protein N-linked glycosylation [GO:0006487]</t>
  </si>
  <si>
    <t>Uncharacterized protein YMR196W</t>
  </si>
  <si>
    <t>TOM40 ISP42 MOM38 YMR203W YM8325.04</t>
  </si>
  <si>
    <t>cytosol [GO:0005829]; mitochondrial intermembrane space [GO:0005758]; mitochondrial outer membrane [GO:0005741]; mitochondrial outer membrane translocase complex [GO:0005742]; mitochondrion [GO:0005739]; pore complex [GO:0046930]</t>
  </si>
  <si>
    <t>SUBCELLULAR LOCATION: Mitochondrion outer membrane; Multi-pass membrane protein.</t>
  </si>
  <si>
    <t>cytosol [GO:0005829]; mitochondrial intermembrane space [GO:0005758]; mitochondrial outer membrane [GO:0005741]; mitochondrial outer membrane translocase complex [GO:0005742]; mitochondrion [GO:0005739]; pore complex [GO:0046930]; porin activity [GO:0015288]; protein transmembrane transporter activity [GO:0008320]; monoatomic ion transport [GO:0006811]; protein import into mitochondrial matrix [GO:0030150]; protein insertion into mitochondrial outer membrane [GO:0045040]</t>
  </si>
  <si>
    <t>Mitochondrial import receptor subunit TOM40 (Mitochondrial import site protein ISP42) (Translocase of outer membrane 40 kDa subunit)</t>
  </si>
  <si>
    <t>PFK2 YMR205C YM8325.06C</t>
  </si>
  <si>
    <t>6-phosphofructokinase complex [GO:0005945]; cytoplasm [GO:0005737]; mitochondrial outer membrane [GO:0005741]; mitochondrion [GO:0005739]; 6-phosphofructokinase activity [GO:0003872]; AMP binding [GO:0016208]; ATP binding [GO:0005524]; fructose-6-phosphate binding [GO:0070095]; identical protein binding [GO:0042802]; metal ion binding [GO:0046872]; monosaccharide binding [GO:0048029]; mRNA binding [GO:0003729]; canonical glycolysis [GO:0061621]; fructose 1,6-bisphosphate metabolic process [GO:0030388]; fructose 6-phosphate metabolic process [GO:0006002]; glycolytic process [GO:0006096]; proton transmembrane transport [GO:1902600]; regulation of intracellular pH [GO:0051453]; vacuolar acidification [GO:0007035]; vacuolar proton-transporting V-type ATPase complex assembly [GO:0070072]</t>
  </si>
  <si>
    <t>ATP-dependent 6-phosphofructokinase subunit beta (EC 2.7.1.11) (ATP-dependent 6-phosphofructokinase) (ATP-PFK) (Phosphofructokinase 2) (Phosphohexokinase)</t>
  </si>
  <si>
    <t>EFR3 YMR212C YM8261.06C</t>
  </si>
  <si>
    <t>cell periphery [GO:0071944]; mitochondrion [GO:0005739]; plasma membrane [GO:0005886]; protein localization to plasma membrane [GO:0072659]</t>
  </si>
  <si>
    <t>Protein EFR3</t>
  </si>
  <si>
    <t>SCJ1 YMR214W YM8261.08</t>
  </si>
  <si>
    <t>cytoplasm [GO:0005737]; endoplasmic reticulum [GO:0005783]; endoplasmic reticulum lumen [GO:0005788]</t>
  </si>
  <si>
    <t>SUBCELLULAR LOCATION: Endoplasmic reticulum lumen {ECO:0000255|PROSITE-ProRule:PRU10138, ECO:0000269|PubMed:7744969}.</t>
  </si>
  <si>
    <t>cytoplasm [GO:0005737]; endoplasmic reticulum [GO:0005783]; endoplasmic reticulum lumen [GO:0005788]; Hsp70 protein binding [GO:0030544]; metal ion binding [GO:0046872]; protein-folding chaperone binding [GO:0051087]; unfolded protein binding [GO:0051082]; protein folding in endoplasmic reticulum [GO:0034975]; protein refolding [GO:0042026]; protein transport [GO:0015031]; response to unfolded protein [GO:0006986]; ubiquitin-dependent ERAD pathway [GO:0030433]</t>
  </si>
  <si>
    <t>DnaJ-related protein SCJ1 (J protein SCJ1)</t>
  </si>
  <si>
    <t>GUA1 YMR217W YM8261.11</t>
  </si>
  <si>
    <t>cytosol [GO:0005829]; ATP binding [GO:0005524]; GMP synthase (glutamine-hydrolyzing) activity [GO:0003922]; GMP synthase activity [GO:0003921]; glutamine metabolic process [GO:0006541]; GMP biosynthetic process [GO:0006177]</t>
  </si>
  <si>
    <t>GMP synthase [glutamine-hydrolyzing] (EC 6.3.5.2) (GMP synthetase) (Glutamine amidotransferase)</t>
  </si>
  <si>
    <t>TRS130 YMR218C YM8261.12C</t>
  </si>
  <si>
    <t>SUBCELLULAR LOCATION: Golgi apparatus {ECO:0000305|PubMed:11239471}.</t>
  </si>
  <si>
    <t>cytosol [GO:0005829]; early endosome [GO:0005769]; trans-Golgi network [GO:0005802]; TRAPPII protein complex [GO:1990071]; cytoplasm to vacuole transport by the Cvt pathway [GO:0032258]; early endosome to Golgi transport [GO:0034498]; intra-Golgi vesicle-mediated transport [GO:0006891]; macroautophagy [GO:0016236]; regulation of GTPase activity [GO:0043087]; retrograde transport, endosome to Golgi [GO:0042147]</t>
  </si>
  <si>
    <t>Trafficking protein particle complex II-specific subunit 130 (TRAPP II-specific subunit 130) (Transport protein particle 130 kDa subunit)</t>
  </si>
  <si>
    <t>TAF7 TAF67 YMR227C YM9959.09C</t>
  </si>
  <si>
    <t>nucleus [GO:0005634]; transcription factor TFIID complex [GO:0005669]; protein heterodimerization activity [GO:0046982]; positive regulation of transcription by RNA polymerase II [GO:0045944]; RNA polymerase II preinitiation complex assembly [GO:0051123]; transcription by RNA polymerase II [GO:0006366]</t>
  </si>
  <si>
    <t>Transcription initiation factor TFIID subunit 7 (TAFII-67) (TBP-associated factor 67 kDa) (TBP-associated factor 7)</t>
  </si>
  <si>
    <t>RRP5 FMI1 YMR229C YM9959.11C</t>
  </si>
  <si>
    <t>SUBCELLULAR LOCATION: Nucleus, nucleolus {ECO:0000269|PubMed:8896463}.</t>
  </si>
  <si>
    <t>90S preribosome [GO:0030686]; nucleolus [GO:0005730]; nucleoplasm [GO:0005654]; small-subunit processome [GO:0032040]; box C/D RNA binding [GO:0034512]; box H/ACA snoRNA binding [GO:0034513]; mRNA binding [GO:0003729]; poly(U) RNA binding [GO:0008266]; RNA binding [GO:0003723]; rRNA primary transcript binding [GO:0042134]; snoRNA binding [GO:0030515]; U3 snoRNA binding [GO:0034511]; 90S preribosome assembly [GO:0034463]; endonucleolytic cleavage in 5'-ETS of tricistronic rRNA transcript (SSU-rRNA, 5.8S rRNA, LSU-rRNA) [GO:0000480]; endonucleolytic cleavage in ITS1 to separate SSU-rRNA from 5.8S rRNA and LSU-rRNA from tricistronic rRNA transcript (SSU-rRNA, 5.8S rRNA, LSU-rRNA) [GO:0000447]; endonucleolytic cleavage in ITS1 upstream of 5.8S rRNA from tricistronic rRNA transcript (SSU-rRNA, 5.8S rRNA, LSU-rRNA) [GO:0000464]; endonucleolytic cleavage to generate mature 5'-end of SSU-rRNA from (SSU-rRNA, 5.8S rRNA, LSU-rRNA) [GO:0000472]; maturation of SSU-rRNA [GO:0030490]; rRNA processing [GO:0006364]</t>
  </si>
  <si>
    <t>rRNA biogenesis protein RRP5 (Ribosomal RNA-processing protein 5) (U3 small nucleolar RNA-associated protein RRP5) (U3 snoRNA-associated protein RRP5)</t>
  </si>
  <si>
    <t>RPS10A YOR293W</t>
  </si>
  <si>
    <t>cytosol [GO:0005829]; cytosolic small ribosomal subunit [GO:0022627]; RNA binding [GO:0003723]; structural constituent of ribosome [GO:0003735]; cellular response to amino acid starvation [GO:0034198]; cytoplasmic translation [GO:0002181]; positive regulation of protein kinase activity [GO:0045860]; rRNA export from nucleus [GO:0006407]</t>
  </si>
  <si>
    <t>40S ribosomal protein S10-A (Small ribosomal subunit protein eS10-A)</t>
  </si>
  <si>
    <t>PEP5 END1 VAM1 VPL9 VPS11 VPT11 YMR231W YM9959.13</t>
  </si>
  <si>
    <t>SUBCELLULAR LOCATION: Vacuole membrane {ECO:0000269|PubMed:10944212}; Peripheral membrane protein {ECO:0000269|PubMed:10944212}; Cytoplasmic side {ECO:0000269|PubMed:10944212}.</t>
  </si>
  <si>
    <t>CORVET complex [GO:0033263]; cytosol [GO:0005829]; early endosome membrane [GO:0031901]; endosome [GO:0005768]; fungal-type vacuole membrane [GO:0000329]; HOPS complex [GO:0030897]; metal ion binding [GO:0046872]; protein-macromolecule adaptor activity [GO:0030674]; ubiquitin protein ligase activity [GO:0061630]; endosome organization [GO:0007032]; Golgi to endosome transport [GO:0006895]; histone catabolic process [GO:0036205]; intracellular protein transport [GO:0006886]; late endosome to vacuole transport [GO:0045324]; organelle fusion [GO:0048284]; regulation of SNARE complex assembly [GO:0035542]; regulation of vacuole fusion, non-autophagic [GO:0032889]; vacuole fusion, non-autophagic [GO:0042144]; vacuole organization [GO:0007033]; vesicle docking involved in exocytosis [GO:0006904]; vesicle tethering [GO:0099022]</t>
  </si>
  <si>
    <t>E3 ubiquitin-protein ligase PEP5 (EC 2.3.2.27) (Carboxypeptidase Y-deficient protein 5) (Histone E3 ligase PEP5) (RING-type E3 ubiquitin transferase PEP5) (Vacuolar biogenesis protein END1) (Vacuolar morphogenesis protein 1) (Vacuolar protein sorting-associated protein 11) (Vacuolar protein-targeting protein 11)</t>
  </si>
  <si>
    <t>RNA1 YMR235C YM9959.17C</t>
  </si>
  <si>
    <t>chromosome, telomeric region [GO:0000781]; cytosol [GO:0005829]; nucleus [GO:0005634]; perinuclear region of cytoplasm [GO:0048471]</t>
  </si>
  <si>
    <t>chromosome, telomeric region [GO:0000781]; cytosol [GO:0005829]; nucleus [GO:0005634]; perinuclear region of cytoplasm [GO:0048471]; GTPase activator activity [GO:0005096]; small GTPase binding [GO:0031267]; activation of GTPase activity [GO:0090630]; nucleocytoplasmic transport [GO:0006913]; protein import into nucleus [GO:0006606]; ribosomal subunit export from nucleus [GO:0000054]; RNA import into nucleus [GO:0006404]; rRNA export from nucleus [GO:0006407]; subtelomeric heterochromatin formation [GO:0031509]; tRNA export from nucleus [GO:0006409]</t>
  </si>
  <si>
    <t>Ran GTPase-activating protein 1 (Protein involved in RNA production/processing)</t>
  </si>
  <si>
    <t>RNT1 YMR239C YM9408.01C YM9959.21</t>
  </si>
  <si>
    <t>mitochondrion [GO:0005739]; nucleolus [GO:0005730]; nucleoplasm [GO:0005654]</t>
  </si>
  <si>
    <t>mitochondrion [GO:0005739]; nucleolus [GO:0005730]; nucleoplasm [GO:0005654]; double-stranded RNA binding [GO:0003725]; ribonuclease III activity [GO:0004525]; structural constituent of ribosome [GO:0003735]; box C/D RNA processing [GO:0034963]; box H/ACA RNA processing [GO:0034964]; chromatin organization [GO:0006325]; mitochondrial translational elongation [GO:0070125]; nuclear-transcribed mRNA catabolic process, endonucleolytic cleavage-dependent decay [GO:0000294]; regulation of fungal-type cell wall organization [GO:0060237]; rRNA processing [GO:0006364]; rRNA transcription [GO:0009303]; termination of RNA polymerase II transcription, exosome-dependent [GO:0030847]; U1 snRNA 3'-end processing [GO:0034473]; U4 snRNA 3'-end processing [GO:0034475]; U5 snRNA 3'-end processing [GO:0034476]</t>
  </si>
  <si>
    <t>Ribonuclease 3 (EC 3.1.26.3) (Ribonuclease III) (RNase III)</t>
  </si>
  <si>
    <t>CUS1 YMR240C YM9408.02C</t>
  </si>
  <si>
    <t>catalytic step 2 spliceosome [GO:0071013]; nucleus [GO:0005634]; precatalytic spliceosome [GO:0071011]; spliceosomal complex [GO:0005681]; U2 snRNP [GO:0005686]; U2-type prespliceosome [GO:0071004]; U2-type spliceosomal complex [GO:0005684]</t>
  </si>
  <si>
    <t>catalytic step 2 spliceosome [GO:0071013]; nucleus [GO:0005634]; precatalytic spliceosome [GO:0071011]; spliceosomal complex [GO:0005681]; U2 snRNP [GO:0005686]; U2-type prespliceosome [GO:0071004]; U2-type spliceosomal complex [GO:0005684]; RNA binding [GO:0003723]; mRNA splicing, via spliceosome [GO:0000398]; spliceosomal complex assembly [GO:0000245]; U2-type prespliceosome assembly [GO:1903241]</t>
  </si>
  <si>
    <t>Cold sensitive U2 snRNA suppressor 1</t>
  </si>
  <si>
    <t>ZRC1 YMR243C YM9408.05C</t>
  </si>
  <si>
    <t>SUBCELLULAR LOCATION: Vacuole membrane {ECO:0000269|PubMed:11263974, ECO:0000269|PubMed:9712830}; Multi-pass membrane protein {ECO:0000255}.</t>
  </si>
  <si>
    <t>fungal-type vacuole [GO:0000324]; fungal-type vacuole membrane [GO:0000329]; zinc ion transmembrane transporter activity [GO:0005385]; intracellular zinc ion homeostasis [GO:0006882]; response to cadmium ion [GO:0046686]; zinc ion transmembrane transport [GO:0071577]</t>
  </si>
  <si>
    <t>Vacuolar zinc transporter ZRC1 (Zinc resistance conferring protein 1) (Zinc/cadmium resistance protein ZRC1)</t>
  </si>
  <si>
    <t>RKR1 LTN1 YMR247C YM9408.09C YM9920.01C</t>
  </si>
  <si>
    <t>chromosome, telomeric region [GO:0000781]; cytosol [GO:0005829]; nucleus [GO:0005634]; RQC complex [GO:1990112]</t>
  </si>
  <si>
    <t>SUBCELLULAR LOCATION: Nucleus {ECO:0000269|PubMed:17283062}. Cytoplasm, cytosol {ECO:0000269|PubMed:20835226}.</t>
  </si>
  <si>
    <t>chromosome, telomeric region [GO:0000781]; cytosol [GO:0005829]; nucleus [GO:0005634]; RQC complex [GO:1990112]; ribosomal large subunit binding [GO:0043023]; ubiquitin protein ligase activity [GO:0061630]; ubiquitin-protein transferase activity [GO:0004842]; zinc ion binding [GO:0008270]; chromatin organization [GO:0006325]; proteasomal protein catabolic process [GO:0010498]; protein catabolic process [GO:0030163]; protein ubiquitination [GO:0016567]; rescue of stalled ribosome [GO:0072344]; ribosome-associated ubiquitin-dependent protein catabolic process [GO:1990116]; subtelomeric heterochromatin formation [GO:0031509]; ubiquitin-dependent protein catabolic process [GO:0006511]</t>
  </si>
  <si>
    <t>E3 ubiquitin-protein ligase listerin (EC 2.3.2.27) (RING domain mutant killed by rtf1 deletion protein 1) (RING-type E3 ubiquitin transferase listerin)</t>
  </si>
  <si>
    <t>GAD1 YMR250W YM9920.04</t>
  </si>
  <si>
    <t>cytoplasm [GO:0005737]; cytosol [GO:0005829]; glutamate decarboxylase activity [GO:0004351]; pyridoxal phosphate binding [GO:0030170]; cellular response to oxidative stress [GO:0034599]; glutamate catabolic process [GO:0006538]</t>
  </si>
  <si>
    <t>Glutamate decarboxylase (GAD) (EC 4.1.1.15)</t>
  </si>
  <si>
    <t>TRM732 YMR259C YM8156.01C YM9920.13C</t>
  </si>
  <si>
    <t>cytoplasm [GO:0005737]; tRNA methylation [GO:0030488]; tRNA nucleoside ribose methylation [GO:0002128]; wobble position ribose methylation [GO:0002130]</t>
  </si>
  <si>
    <t>tRNA (cytidine(32)-2'-O)-methyltransferase non-catalytic subunit TRM732</t>
  </si>
  <si>
    <t>TPS3 YMR261C YM8156.03C</t>
  </si>
  <si>
    <t>alpha,alpha-trehalose-phosphate synthase complex (UDP-forming) [GO:0005946]; cytoplasm [GO:0005737]; catalytic activity [GO:0003824]; enzyme regulator activity [GO:0030234]; identical protein binding [GO:0042802]; trehalose biosynthetic process [GO:0005992]; trehalose metabolism in response to stress [GO:0070413]</t>
  </si>
  <si>
    <t>Trehalose synthase complex regulatory subunit TPS3 (Alpha,alpha-trehalose-phosphate synthase [UDP-forming] 115 kDa subunit)</t>
  </si>
  <si>
    <t>SCS7 FAH1 YMR272C YM8156.14C</t>
  </si>
  <si>
    <t>endoplasmic reticulum [GO:0005783]; endoplasmic reticulum membrane [GO:0005789]; fatty acid alpha-hydroxylase activity [GO:0080132]; heme binding [GO:0020037]; iron ion binding [GO:0005506]; sphingolipid very long chain fatty acid alpha-hydroxylase activity [GO:0102771]; zinc ion binding [GO:0008270]; ceramide biosynthetic process [GO:0046513]; fatty acid biosynthetic process [GO:0006633]; fatty acid metabolic process [GO:0006631]; inositol phosphoceramide metabolic process [GO:0006673]</t>
  </si>
  <si>
    <t>Ceramide very long chain fatty acid hydroxylase SCS7 (Ceramide VLCFA hydroxylase SCS7) (4-hydroxysphinganine ceramide fatty acyl 2-hydroxylase SCS7) (EC 1.14.18.6) (Dihydroceramide fatty acyl 2-hydroxylase SCS7) (EC 1.14.18.7) (Sphingolipid alpha-hydroxylase) (Suppressor of calcium sensitivity 7)</t>
  </si>
  <si>
    <t>CAT8 MSP8 YMR280C YM8021.06C</t>
  </si>
  <si>
    <t>cytoplasm [GO:0005737]; nucleus [GO:0005634]; DNA-binding transcription activator activity, RNA polymerase II-specific [GO:0001228]; RNA polymerase II cis-regulatory region sequence-specific DNA binding [GO:0000978]; zinc ion binding [GO:0008270]; carbohydrate metabolic process [GO:0005975]; positive regulation of transcription by RNA polymerase II [GO:0045944]; positive regulation of transcription from RNA polymerase II promoter by a nonfermentable carbon source [GO:0061414]</t>
  </si>
  <si>
    <t>Regulatory protein CAT8</t>
  </si>
  <si>
    <t>HSH155 YMR288W YM8021.14</t>
  </si>
  <si>
    <t>catalytic step 2 spliceosome [GO:0071013]; nucleus [GO:0005634]; spliceosomal complex [GO:0005681]; U2 snRNP [GO:0005686]; U2-type prespliceosome [GO:0071004]; U2-type spliceosomal complex [GO:0005684]</t>
  </si>
  <si>
    <t>catalytic step 2 spliceosome [GO:0071013]; nucleus [GO:0005634]; spliceosomal complex [GO:0005681]; U2 snRNP [GO:0005686]; U2-type prespliceosome [GO:0071004]; U2-type spliceosomal complex [GO:0005684]; mRNA binding [GO:0003729]; mRNA splicing, via spliceosome [GO:0000398]; spliceosomal complex assembly [GO:0000245]; U2-type prespliceosome assembly [GO:1903241]</t>
  </si>
  <si>
    <t>U2 snRNP component HSH155</t>
  </si>
  <si>
    <t>cellular bud [GO:0005933]; mating projection tip [GO:0043332]</t>
  </si>
  <si>
    <t>Uncharacterized protein YMR295C</t>
  </si>
  <si>
    <t>LCB1 END8 TSC2 YMR296C</t>
  </si>
  <si>
    <t>SUBCELLULAR LOCATION: Cytoplasm. Endoplasmic reticulum membrane; Multi-pass membrane protein.</t>
  </si>
  <si>
    <t>endoplasmic reticulum [GO:0005783]; endoplasmic reticulum membrane [GO:0005789]; SPOTS complex [GO:0035339]; pyridoxal phosphate binding [GO:0030170]; serine C-palmitoyltransferase activity [GO:0004758]; ceramide biosynthetic process [GO:0046513]; intracellular sphingolipid homeostasis [GO:0090156]; sphingosine biosynthetic process [GO:0046512]</t>
  </si>
  <si>
    <t>Serine palmitoyltransferase 1 (SPT 1) (SPT1) (EC 2.3.1.50) (Long chain base biosynthesis protein 1)</t>
  </si>
  <si>
    <t>ADE4 YMR300C YM9952.02C</t>
  </si>
  <si>
    <t>cytoplasm [GO:0005737]; amidophosphoribosyltransferase activity [GO:0004044]; metal ion binding [GO:0046872]; 'de novo' IMP biosynthetic process [GO:0006189]; glutamine metabolic process [GO:0006541]; purine nucleobase biosynthetic process [GO:0009113]; purine nucleotide biosynthetic process [GO:0006164]</t>
  </si>
  <si>
    <t>Amidophosphoribosyltransferase (ATase) (EC 2.4.2.14) (Glutamine phosphoribosylpyrophosphate amidotransferase)</t>
  </si>
  <si>
    <t>ADH2 ADR2 YMR303C YM9952.05C</t>
  </si>
  <si>
    <t>cytoplasm [GO:0005737]; alcohol dehydrogenase (NAD+) activity [GO:0004022]; zinc ion binding [GO:0008270]; amino acid catabolic process to alcohol via Ehrlich pathway [GO:0000947]; ethanol metabolic process [GO:0006067]; NADH oxidation [GO:0006116]</t>
  </si>
  <si>
    <t>Alcohol dehydrogenase 2 (EC 1.1.1.1) (Alcohol dehydrogenase II) (YADH-2)</t>
  </si>
  <si>
    <t>UBP15 YMR304W YM9952.06</t>
  </si>
  <si>
    <t>cytoplasm [GO:0005737]; cytosol [GO:0005829]; endoplasmic reticulum [GO:0005783]; nucleus [GO:0005634]; peroxisome [GO:0005777]</t>
  </si>
  <si>
    <t>SUBCELLULAR LOCATION: Cytoplasm, cytosol {ECO:0000269|PubMed:21665945}. Peroxisome {ECO:0000269|PubMed:21665945}.</t>
  </si>
  <si>
    <t>cytoplasm [GO:0005737]; cytosol [GO:0005829]; endoplasmic reticulum [GO:0005783]; nucleus [GO:0005634]; peroxisome [GO:0005777]; cysteine-type deubiquitinase activity [GO:0004843]; cysteine-type endopeptidase activity [GO:0004197]; free ubiquitin chain depolymerization [GO:0010995]; protein deubiquitination [GO:0016579]; regulation of protein stability [GO:0031647]; ubiquitin-dependent protein catabolic process [GO:0006511]</t>
  </si>
  <si>
    <t>Ubiquitin carboxyl-terminal hydrolase 15 (EC 3.4.19.12) (Deubiquitinating enzyme 15) (Ubiquitin thioesterase 15) (Ubiquitin-specific-processing protease 15)</t>
  </si>
  <si>
    <t>PSE1 KAP121 YMR308C YM9952.10C</t>
  </si>
  <si>
    <t>SUBCELLULAR LOCATION: Cytoplasm {ECO:0000269|PubMed:9238021}. Nucleus {ECO:0000269|PubMed:9238021}.</t>
  </si>
  <si>
    <t>cytoplasm [GO:0005737]; nucleus [GO:0005634]; nuclear import signal receptor activity [GO:0061608]; nuclear localization sequence binding [GO:0008139]; mRNA export from nucleus [GO:0006406]; protein import into nucleus [GO:0006606]; regulation of mitotic nuclear division [GO:0007088]; regulation of protein desumoylation [GO:0060188]</t>
  </si>
  <si>
    <t>Importin subunit beta-3 (Karyopherin subunit beta-3) (Karyopherin-121) (Protein secretion enhancer 1)</t>
  </si>
  <si>
    <t>NIP1 YMR309C YM9924.01C YM9952.11C</t>
  </si>
  <si>
    <t>cytoplasm [GO:0005737]; cytoplasmic stress granule [GO:0010494]; eukaryotic 43S preinitiation complex [GO:0016282]; eukaryotic 48S preinitiation complex [GO:0033290]; eukaryotic translation initiation factor 3 complex [GO:0005852]; multi-eIF complex [GO:0043614]</t>
  </si>
  <si>
    <t>SUBCELLULAR LOCATION: Cytoplasm {ECO:0000255|HAMAP-Rule:MF_03002, ECO:0000269|PubMed:1332047}. Note=Mainly cytoplasmic.</t>
  </si>
  <si>
    <t>cytoplasm [GO:0005737]; cytoplasmic stress granule [GO:0010494]; eukaryotic 43S preinitiation complex [GO:0016282]; eukaryotic 48S preinitiation complex [GO:0033290]; eukaryotic translation initiation factor 3 complex [GO:0005852]; multi-eIF complex [GO:0043614]; mRNA binding [GO:0003729]; translation initiation factor activity [GO:0003743]; translation initiation factor binding [GO:0031369]; formation of cytoplasmic translation initiation complex [GO:0001732]; translational initiation [GO:0006413]</t>
  </si>
  <si>
    <t>Eukaryotic translation initiation factor 3 subunit C (eIF3c) (Eukaryotic translation initiation factor 3 93 kDa subunit) (eIF3 p93) (Nuclear transport protein NIP1) (Translation initiation factor eIF3, p93 subunit)</t>
  </si>
  <si>
    <t>PRE5 YMR314W YM9924.06</t>
  </si>
  <si>
    <t>Proteasome subunit alpha type-6 (Macropain subunit PRE5) (Multicatalytic endopeptidase complex subunit PRE5) (Proteasome component PRE5) (Proteinase YSCE subunit PRE5)</t>
  </si>
  <si>
    <t>YMR315W YM9924.07</t>
  </si>
  <si>
    <t>cytoplasm [GO:0005737]; nucleus [GO:0005634]; nucleotide binding [GO:0000166]; oxidoreductase activity [GO:0016491]; NADPH regeneration [GO:0006740]</t>
  </si>
  <si>
    <t>Uncharacterized protein YMR315W</t>
  </si>
  <si>
    <t>ADH6 YMR318C YM9924.10C</t>
  </si>
  <si>
    <t>alcohol dehydrogenase (NADP+) activity [GO:0008106]; hydroxymethylfurfural reductase (NADH) activity [GO:0033833]; hydroxymethylfurfural reductase (NADPH) activity [GO:0033845]; zinc ion binding [GO:0008270]; alcohol metabolic process [GO:0006066]; cellular aldehyde metabolic process [GO:0006081]; furaldehyde metabolic process [GO:0033859]</t>
  </si>
  <si>
    <t>NADP-dependent alcohol dehydrogenase 6 (EC 1.1.1.2) (NADP-dependent alcohol dehydrogenase VI) (ScADHVI)</t>
  </si>
  <si>
    <t>RLP7 RPL7 YNL002C N2014</t>
  </si>
  <si>
    <t>cytosolic large ribosomal subunit [GO:0022625]; nucleolus [GO:0005730]; preribosome, large subunit precursor [GO:0030687]</t>
  </si>
  <si>
    <t>SUBCELLULAR LOCATION: Nucleus, nucleolus {ECO:0000269|PubMed:11087857}.</t>
  </si>
  <si>
    <t>cytosolic large ribosomal subunit [GO:0022625]; nucleolus [GO:0005730]; preribosome, large subunit precursor [GO:0030687]; mRNA binding [GO:0003729]; RNA binding [GO:0003723]; rRNA primary transcript binding [GO:0042134]; structural constituent of ribosome [GO:0003735]; exonucleolytic trimming to generate mature 5'-end of 5.8S rRNA from tricistronic rRNA transcript (SSU-rRNA, 5.8S rRNA, LSU-rRNA) [GO:0000465]; maturation of LSU-rRNA from tricistronic rRNA transcript (SSU-rRNA, 5.8S rRNA, LSU-rRNA) [GO:0000463]; ribosomal large subunit biogenesis [GO:0042273]</t>
  </si>
  <si>
    <t>Ribosome biogenesis protein RLP7 (Ribosomal protein L7-like)</t>
  </si>
  <si>
    <t>PET8 YNL003C N2012</t>
  </si>
  <si>
    <t>mitochondrial inner membrane [GO:0005743]; mitochondrion [GO:0005739]; S-adenosyl-L-methionine transmembrane transporter activity [GO:0000095]; S-adenosyl-L-methionine transport [GO:0015805]</t>
  </si>
  <si>
    <t>Putative mitochondrial carrier protein PET8</t>
  </si>
  <si>
    <t>HRB1 TOM34 YNL004W N2009</t>
  </si>
  <si>
    <t>cytoplasm [GO:0005737]; cytoplasmic stress granule [GO:0010494]; nucleus [GO:0005634]; P-body [GO:0000932]</t>
  </si>
  <si>
    <t>SUBCELLULAR LOCATION: Cytoplasm {ECO:0000269|PubMed:14676199, ECO:0000269|PubMed:24452287, ECO:0000269|PubMed:9499403}. Nucleus {ECO:0000269|PubMed:14676199, ECO:0000269|PubMed:24452287, ECO:0000269|PubMed:9499403}. Nucleus {ECO:0000269|PubMed:14562095, ECO:0000269|PubMed:23222640}. Cytoplasm, P-body {ECO:0000269|PubMed:23222640}. Cytoplasm, Stress granule {ECO:0000269|PubMed:23222640}. Note=Shuttles between nucleus and cytoplasm (PubMed:9499403). Nuclear at steady state and its import is mediated by the karyopherin MTR10. Export is dependent on active transcription and the export of mRNAs in general. Depends on MFT1 and HPR1 for nuclear export (PubMed:14676199). {ECO:0000269|PubMed:14676199, ECO:0000269|PubMed:9499403}.</t>
  </si>
  <si>
    <t>cytoplasm [GO:0005737]; cytoplasmic stress granule [GO:0010494]; nucleus [GO:0005634]; P-body [GO:0000932]; chromatin binding [GO:0003682]; mRNA binding [GO:0003729]; RNA binding [GO:0003723]; nuclear mRNA surveillance [GO:0071028]</t>
  </si>
  <si>
    <t>Serine/arginine (SR)-type shuttling mRNA binding protein HRB1 (Hypothetical RNA-binding protein 1) (Polyadenylate-binding protein HRB1) (Protein TOM34)</t>
  </si>
  <si>
    <t>LST8 YNL006W N2005</t>
  </si>
  <si>
    <t>cytosol [GO:0005829]; endosome membrane [GO:0010008]; Golgi membrane [GO:0000139]; nuclear periphery [GO:0034399]; plasma membrane [GO:0005886]; TORC1 complex [GO:0031931]; TORC2 complex [GO:0031932]; vacuolar membrane [GO:0005774]</t>
  </si>
  <si>
    <t>SUBCELLULAR LOCATION: Cell membrane; Peripheral membrane protein; Cytoplasmic side. Vacuole membrane; Peripheral membrane protein; Cytoplasmic side. Note=Also localizes to membranous structures both proximal to, yet distinct from, the plasma membrane as well as within the cell interior, probably endosomal or Golgi membranes.</t>
  </si>
  <si>
    <t>cytosol [GO:0005829]; endosome membrane [GO:0010008]; Golgi membrane [GO:0000139]; nuclear periphery [GO:0034399]; plasma membrane [GO:0005886]; TORC1 complex [GO:0031931]; TORC2 complex [GO:0031932]; vacuolar membrane [GO:0005774]; establishment or maintenance of actin cytoskeleton polarity [GO:0030950]; fungal-type cell wall organization [GO:0031505]; mitochondria-nucleus signaling pathway [GO:0031930]; regulation of actin cytoskeleton organization [GO:0032956]; regulation of cell cycle [GO:0051726]; regulation of cell growth [GO:0001558]; response to nutrient [GO:0007584]; signal transduction [GO:0007165]; TOR signaling [GO:0031929]</t>
  </si>
  <si>
    <t>Target of rapamycin complex subunit LST8 (TORC subunit LST8) (Lethal with SEC13 protein 8)</t>
  </si>
  <si>
    <t>ASI3 YNL008C N2874</t>
  </si>
  <si>
    <t>SUBCELLULAR LOCATION: Nucleus inner membrane {ECO:0000269|PubMed:14562095, ECO:0000269|PubMed:17085444}; Multi-pass membrane protein {ECO:0000269|PubMed:14562095, ECO:0000269|PubMed:17085444}.</t>
  </si>
  <si>
    <t>Probable ERAD-associated E3 ubiquitin-protein ligase ASI1 (EC 2.3.2.27) (Amino acid sensor-independent protein 3)</t>
  </si>
  <si>
    <t>PUB1 RNP1 YNL016W N2842</t>
  </si>
  <si>
    <t>SUBCELLULAR LOCATION: Cytoplasm {ECO:0000269|PubMed:23222640, ECO:0000269|PubMed:8413212}. Nucleus {ECO:0000269|PubMed:8413212, ECO:0000269|PubMed:8413213}. Cytoplasm, P-body {ECO:0000269|PubMed:23222640}. Cytoplasm, Stress granule {ECO:0000269|PubMed:23222640}.</t>
  </si>
  <si>
    <t>cytoplasm [GO:0005737]; cytoplasmic stress granule [GO:0010494]; nucleus [GO:0005634]; P-body [GO:0000932]; mRNA binding [GO:0003729]; poly(U) RNA binding [GO:0008266]; nuclear-transcribed mRNA catabolic process, nonsense-mediated decay [GO:0000184]; regulation of mRNA stability [GO:0043488]; stress granule assembly [GO:0034063]</t>
  </si>
  <si>
    <t>Nuclear and cytoplasmic polyadenylated RNA-binding protein PUB1 (ARS consensus-binding protein ACBP-60) (Poly uridylate-binding protein) (Poly(U)-binding protein)</t>
  </si>
  <si>
    <t>RCM1 YNL022C N2815</t>
  </si>
  <si>
    <t>SUBCELLULAR LOCATION: Nucleus, nucleolus {ECO:0000269|PubMed:10649453, ECO:0000269|PubMed:23913415}.</t>
  </si>
  <si>
    <t>nucleolus [GO:0005730]; nucleus [GO:0005634]; RNA binding [GO:0003723]; rRNA (cytosine-C5-)-methyltransferase activity [GO:0009383]; rRNA base methylation [GO:0070475]</t>
  </si>
  <si>
    <t>25S rRNA (cytosine(2278)-C(5))-methyltransferase (EC 2.1.1.311) (rRNA m(5)C methyltransferase 1)</t>
  </si>
  <si>
    <t>SAM50 TOB55 YNL026W N2802</t>
  </si>
  <si>
    <t>SUBCELLULAR LOCATION: Mitochondrion outer membrane {ECO:0000269|PubMed:14570913}; Multi-pass membrane protein {ECO:0000305|PubMed:14685243}.</t>
  </si>
  <si>
    <t>mitochondrial outer membrane [GO:0005741]; mitochondrion [GO:0005739]; SAM complex [GO:0001401]; protein transmembrane transporter activity [GO:0008320]; protein import into mitochondrial matrix [GO:0030150]; protein insertion into mitochondrial outer membrane [GO:0045040]; protein-containing complex assembly [GO:0065003]</t>
  </si>
  <si>
    <t>Sorting assembly machinery 50 kDa subunit (TOB complex 55 kDa subunit)</t>
  </si>
  <si>
    <t>IDH1 YNL037C N2690</t>
  </si>
  <si>
    <t>cytosol [GO:0005829]; mitochondrial intermembrane space [GO:0005758]; mitochondrial isocitrate dehydrogenase complex (NAD+) [GO:0005962]; mitochondrial matrix [GO:0005759]; mitochondrial nucleoid [GO:0042645]; mitochondrion [GO:0005739]</t>
  </si>
  <si>
    <t>cytosol [GO:0005829]; mitochondrial intermembrane space [GO:0005758]; mitochondrial isocitrate dehydrogenase complex (NAD+) [GO:0005962]; mitochondrial matrix [GO:0005759]; mitochondrial nucleoid [GO:0042645]; mitochondrion [GO:0005739]; isocitrate dehydrogenase (NAD+) activity [GO:0004449]; magnesium ion binding [GO:0000287]; NAD binding [GO:0051287]; RNA binding [GO:0003723]; glutamate biosynthetic process [GO:0006537]; isocitrate metabolic process [GO:0006102]; tricarboxylic acid cycle [GO:0006099]</t>
  </si>
  <si>
    <t>Isocitrate dehydrogenase [NAD] subunit 1, mitochondrial (EC 1.1.1.41) (Isocitric dehydrogenase) (NAD(+)-specific ICDH)</t>
  </si>
  <si>
    <t>COG6 COD2 SEC37 TFI2 YNL041C N2675</t>
  </si>
  <si>
    <t>Golgi membrane [GO:0000139]; Golgi transport complex [GO:0017119]</t>
  </si>
  <si>
    <t>Golgi membrane [GO:0000139]; Golgi transport complex [GO:0017119]; cytoplasm to vacuole transport by the Cvt pathway [GO:0032258]; intra-Golgi vesicle-mediated transport [GO:0006891]; retrograde transport, vesicle recycling within Golgi [GO:0000301]</t>
  </si>
  <si>
    <t>Conserved oligomeric Golgi complex subunit 6 (COG complex subunit 6) (Complexed with DOR1 protein 2) (Component of oligomeric Golgi complex 6) (Protein SEC37)</t>
  </si>
  <si>
    <t>SLM2 LIT1 YNL047C N2515 YNL2515P</t>
  </si>
  <si>
    <t>SUBCELLULAR LOCATION: Cell membrane {ECO:0000269|PubMed:15023338, ECO:0000269|PubMed:15372071, ECO:0000269|PubMed:15689497}; Peripheral membrane protein {ECO:0000269|PubMed:15023338, ECO:0000269|PubMed:15372071, ECO:0000269|PubMed:15689497}; Cytoplasmic side {ECO:0000269|PubMed:15023338, ECO:0000269|PubMed:15372071, ECO:0000269|PubMed:15689497}.</t>
  </si>
  <si>
    <t>cell periphery [GO:0071944]; plasma membrane [GO:0005886]; phosphatidylinositol binding [GO:0035091]; actin cytoskeleton organization [GO:0030036]; actin filament bundle assembly [GO:0051017]; eisosome assembly [GO:0070941]; endosomal transport [GO:0016197]; establishment or maintenance of actin cytoskeleton polarity [GO:0030950]; protein localization to plasma membrane [GO:0072659]; regulation of cell growth [GO:0001558]; TOR signaling [GO:0031929]</t>
  </si>
  <si>
    <t>Phosphatidylinositol 4,5-bisphosphate-binding protein SLM2 (Synthetic lethal with MSS4 protein 2) (TORC2 effector protein SLM2)</t>
  </si>
  <si>
    <t>ALG11 YNL048W N2510 YNL2510W</t>
  </si>
  <si>
    <t>endoplasmic reticulum membrane [GO:0005789]</t>
  </si>
  <si>
    <t>SUBCELLULAR LOCATION: Endoplasmic reticulum membrane {ECO:0000269|PubMed:11278778}; Single-pass type II membrane protein {ECO:0000269|PubMed:11278778}.</t>
  </si>
  <si>
    <t>endoplasmic reticulum membrane [GO:0005789]; alpha-1,2-mannosyltransferase activity [GO:0000026]; GDP-Man:Man3GlcNAc2-PP-Dol alpha-1,2-mannosyltransferase activity [GO:0004377]; oligosaccharide-lipid intermediate biosynthetic process [GO:0006490]; protein glycosylation [GO:0006486]; protein N-linked glycosylation [GO:0006487]</t>
  </si>
  <si>
    <t>GDP-Man:Man(3)GlcNAc(2)-PP-Dol alpha-1,2-mannosyltransferase (EC 2.4.1.131) (Alpha-1,2-mannosyltransferase ALG11) (Asparagine-linked glycosylation protein 11) (Glycolipid 2-alpha-mannosyltransferase)</t>
  </si>
  <si>
    <t>SFB2 ISS1 YNL049C N2505 YNL2505C</t>
  </si>
  <si>
    <t>COPII vesicle coat [GO:0030127]; endoplasmic reticulum exit site [GO:0070971]; endoplasmic reticulum membrane [GO:0005789]; Golgi membrane [GO:0000139]</t>
  </si>
  <si>
    <t>SUBCELLULAR LOCATION: Cytoplasm {ECO:0000250}. Golgi apparatus membrane {ECO:0000250}. Endoplasmic reticulum membrane {ECO:0000250}.</t>
  </si>
  <si>
    <t>COPII vesicle coat [GO:0030127]; endoplasmic reticulum exit site [GO:0070971]; endoplasmic reticulum membrane [GO:0005789]; Golgi membrane [GO:0000139]; signal sequence binding [GO:0005048]; SNARE binding [GO:0000149]; zinc ion binding [GO:0008270]; COPII-coated vesicle cargo loading [GO:0090110]; intracellular protein transport [GO:0006886]</t>
  </si>
  <si>
    <t>SED5-binding protein 2 (SEC24-related protein 2)</t>
  </si>
  <si>
    <t>NOP2 YNA1 YNL061W N2428 YNL2428W</t>
  </si>
  <si>
    <t>nucleolus [GO:0005730]; nucleoplasm [GO:0005654]; nucleus [GO:0005634]; preribosome, large subunit precursor [GO:0030687]</t>
  </si>
  <si>
    <t>nucleolus [GO:0005730]; nucleoplasm [GO:0005654]; nucleus [GO:0005634]; preribosome, large subunit precursor [GO:0030687]; RNA binding [GO:0003723]; rRNA (cytosine-C5-)-methyltransferase activity [GO:0009383]; assembly of large subunit precursor of preribosome [GO:1902626]; maturation of LSU-rRNA [GO:0000470]; maturation of LSU-rRNA from tricistronic rRNA transcript (SSU-rRNA, 5.8S rRNA, LSU-rRNA) [GO:0000463]; ribosomal large subunit biogenesis [GO:0042273]; rRNA base methylation [GO:0070475]; rRNA methylation [GO:0031167]</t>
  </si>
  <si>
    <t>25S rRNA (cytosine(2870)-C(5))-methyltransferase (EC 2.1.1.310) (Nucleolar protein 2)</t>
  </si>
  <si>
    <t>GCD10 TIF33 TRM6 YNL062C N2422</t>
  </si>
  <si>
    <t>nucleus [GO:0005634]; tRNA (m1A) methyltransferase complex [GO:0031515]; RNA binding [GO:0003723]; tRNA methylation [GO:0030488]</t>
  </si>
  <si>
    <t>tRNA (adenine(58)-N(1))-methyltransferase non-catalytic subunit TRM6 (General control non-derepressible protein 10) (Protein GCD10) (tRNA(m1A58)-methyltransferase subunit TRM6) (tRNA(m1A58)MTase subunit TRM6)</t>
  </si>
  <si>
    <t>YDJ1 MAS5 YNL064C N2418 YNL2418C</t>
  </si>
  <si>
    <t>cytoplasm [GO:0005737]; cytosol [GO:0005829]; nucleus [GO:0005634]; perinuclear region of cytoplasm [GO:0048471]; transcription repressor complex [GO:0017053]; TRC complex [GO:0072380]</t>
  </si>
  <si>
    <t>SUBCELLULAR LOCATION: Cytoplasm. Cytoplasm, perinuclear region. Note=Concentrated in a perinuclear ring as well as in the cytoplasm.</t>
  </si>
  <si>
    <t>cytoplasm [GO:0005737]; cytosol [GO:0005829]; nucleus [GO:0005634]; perinuclear region of cytoplasm [GO:0048471]; transcription repressor complex [GO:0017053]; TRC complex [GO:0072380]; ATP binding [GO:0005524]; ATPase activator activity [GO:0001671]; Hsp70 protein binding [GO:0030544]; metal ion binding [GO:0046872]; protein-folding chaperone binding [GO:0051087]; unfolded protein binding [GO:0051082]; 'de novo' protein folding [GO:0006458]; chaperone-mediated protein complex assembly [GO:0051131]; negative regulation of DNA-templated transcription [GO:0045892]; protein refolding [GO:0042026]; protein targeting to ER [GO:0045047]; protein targeting to mitochondrion [GO:0006626]; response to heat [GO:0009408]; response to oxygen levels [GO:0070482]; tRNA import into nucleus [GO:0035719]; ubiquitin-dependent ERAD pathway [GO:0030433]; ubiquitin-dependent protein catabolic process [GO:0006511]</t>
  </si>
  <si>
    <t>Mitochondrial protein import protein MAS5 (Yeast dnaJ protein 1)</t>
  </si>
  <si>
    <t>RPL9B RPL8B YNL067W N2406 YNL2406W</t>
  </si>
  <si>
    <t>60S ribosomal protein L9-B (L8) (Large ribosomal subunit protein uL6-B) (RP24) (YL11)</t>
  </si>
  <si>
    <t>TOM7 MOM7 YNL070W N2378</t>
  </si>
  <si>
    <t>SUBCELLULAR LOCATION: Mitochondrion outer membrane; Single-pass membrane protein.</t>
  </si>
  <si>
    <t>mitochondrial outer membrane [GO:0005741]; mitochondrial outer membrane translocase complex [GO:0005742]; mitochondrion [GO:0005739]; protein import into mitochondrial matrix [GO:0030150]; protein insertion into mitochondrial outer membrane [GO:0045040]</t>
  </si>
  <si>
    <t>Mitochondrial import receptor subunit TOM7 (Translocase of outer membrane 7 kDa subunit)</t>
  </si>
  <si>
    <t>MSK1 YNL073W N2364</t>
  </si>
  <si>
    <t>SUBCELLULAR LOCATION: Mitochondrion matrix {ECO:0000269|PubMed:2016746}.</t>
  </si>
  <si>
    <t>mitochondrial matrix [GO:0005759]; mitochondrion [GO:0005739]; ATP binding [GO:0005524]; lysine-tRNA ligase activity [GO:0004824]; tRNA binding [GO:0000049]; lysyl-tRNA aminoacylation [GO:0006430]; mitochondrial lysyl-tRNA aminoacylation [GO:0070154]; mitochondrial translation [GO:0032543]; tRNA processing [GO:0008033]</t>
  </si>
  <si>
    <t>Lysine--tRNA ligase, mitochondrial (EC 6.1.1.6) (Lysyl-tRNA synthetase) (LysRS)</t>
  </si>
  <si>
    <t>MKT1 YNL085W N2302</t>
  </si>
  <si>
    <t>cytoplasm [GO:0005737]; cytoplasmic stress granule [GO:0010494]; cytosol [GO:0005829]; nuclear periphery [GO:0034399]; nucleus [GO:0005634]; P-body [GO:0000932]; polysome [GO:0005844]</t>
  </si>
  <si>
    <t>SUBCELLULAR LOCATION: Cytoplasm, cytosol {ECO:0000269|PubMed:15082763}. Note=Localizes to polysomes in a PBP1-dependent manner. {ECO:0000269|PubMed:15082763}.</t>
  </si>
  <si>
    <t>cytoplasm [GO:0005737]; cytoplasmic stress granule [GO:0010494]; cytosol [GO:0005829]; nuclear periphery [GO:0034399]; nucleus [GO:0005634]; P-body [GO:0000932]; polysome [GO:0005844]; 5'-3' DNA exonuclease activity [GO:0035312]; 5'-flap endonuclease activity [GO:0017108]; DNA endonuclease activity [GO:0004520]; DNA damage response [GO:0006974]; DNA double-strand break processing [GO:0000729]; DNA recombination [GO:0006310]; mismatch repair [GO:0006298]; positive regulation of translation [GO:0045727]; regulation of mating type switching [GO:0031494]; regulation of translation [GO:0006417]</t>
  </si>
  <si>
    <t>Post-transcriptional regulator MKT1 (Inactive endonuclease MKT1)</t>
  </si>
  <si>
    <t>TCB2 YNL087W N2250</t>
  </si>
  <si>
    <t>cell periphery [GO:0071944]; cellular bud [GO:0005933]; cortical endoplasmic reticulum [GO:0032541]; endoplasmic reticulum [GO:0005783]; endoplasmic reticulum membrane [GO:0005789]; plasma membrane [GO:0005886]</t>
  </si>
  <si>
    <t>SUBCELLULAR LOCATION: Cell membrane {ECO:0000269|PubMed:14562095, ECO:0000269|PubMed:15141306}; Multi-pass membrane protein {ECO:0000255}. Endoplasmic reticulum membrane {ECO:0000269|PubMed:22250200}; Multi-pass membrane protein {ECO:0000255}. Note=Traffics from the cell surface to intracellular vesicles near the vacuole (PubMed:15141306). More enriched in the cortical endoplasmic reticulum (ER) that is closely apposed to the cell membrane than in the perinuclear ER or internal ER tubules that connect the nucleus to the cortical ER (PubMed:22250200). {ECO:0000269|PubMed:15141306, ECO:0000269|PubMed:22250200}.</t>
  </si>
  <si>
    <t>cell periphery [GO:0071944]; cellular bud [GO:0005933]; cortical endoplasmic reticulum [GO:0032541]; endoplasmic reticulum [GO:0005783]; endoplasmic reticulum membrane [GO:0005789]; plasma membrane [GO:0005886]; lipid binding [GO:0008289]; endoplasmic reticulum membrane organization [GO:0090158]; endoplasmic reticulum-plasma membrane tethering [GO:0061817]; lipid transport [GO:0006869]; regulation of phosphatidylinositol dephosphorylation [GO:0060304]</t>
  </si>
  <si>
    <t>Tricalbin-2</t>
  </si>
  <si>
    <t>TOP2 TOR3 YNL088W N2244</t>
  </si>
  <si>
    <t>DNA replication termination region [GO:0097047]; mitochondrion [GO:0005739]; nucleus [GO:0005634]; synaptonemal complex [GO:0000795]</t>
  </si>
  <si>
    <t>DNA replication termination region [GO:0097047]; mitochondrion [GO:0005739]; nucleus [GO:0005634]; synaptonemal complex [GO:0000795]; ATP binding [GO:0005524]; DNA binding [GO:0003677]; DNA topoisomerase type II (double strand cut, ATP-hydrolyzing) activity [GO:0003918]; identical protein binding [GO:0042802]; metal ion binding [GO:0046872]; chromatin organization [GO:0006325]; chromatin remodeling at centromere [GO:0031055]; DNA strand elongation involved in DNA replication [GO:0006271]; DNA topological change [GO:0006265]; reciprocal meiotic recombination [GO:0007131]; regulation of mitotic recombination [GO:0000019]; replication fork progression beyond termination site [GO:0097046]; resolution of meiotic recombination intermediates [GO:0000712]; rRNA transcription [GO:0009303]; sister chromatid segregation [GO:0000819]</t>
  </si>
  <si>
    <t>DNA topoisomerase 2 (EC 5.6.2.2) (DNA topoisomerase II)</t>
  </si>
  <si>
    <t>NOP15 YNL110C N1954</t>
  </si>
  <si>
    <t>cytoplasm [GO:0005737]; nucleolus [GO:0005730]; nucleus [GO:0005634]; preribosome, large subunit precursor [GO:0030687]</t>
  </si>
  <si>
    <t>SUBCELLULAR LOCATION: Cytoplasm {ECO:0000269|PubMed:11583614}. Nucleus, nucleolus {ECO:0000269|PubMed:10953080, ECO:0000269|PubMed:11583614}.</t>
  </si>
  <si>
    <t>cytoplasm [GO:0005737]; nucleolus [GO:0005730]; nucleus [GO:0005634]; preribosome, large subunit precursor [GO:0030687]; RNA binding [GO:0003723]; rRNA binding [GO:0019843]; maturation of LSU-rRNA from tricistronic rRNA transcript (SSU-rRNA, 5.8S rRNA, LSU-rRNA) [GO:0000463]; ribosomal large subunit biogenesis [GO:0042273]</t>
  </si>
  <si>
    <t>Ribosome biogenesis protein 15 (Nucleolar protein 15)</t>
  </si>
  <si>
    <t>DBP2 YNL112W N1945</t>
  </si>
  <si>
    <t>cytoplasm [GO:0005737]; mitochondrion [GO:0005739]; nucleus [GO:0005634]; ribonucleoprotein complex [GO:1990904]</t>
  </si>
  <si>
    <t>SUBCELLULAR LOCATION: Cytoplasm {ECO:0000269|PubMed:14562095}. Nucleus {ECO:0000269|PubMed:14562095, ECO:0000269|PubMed:22679025}.</t>
  </si>
  <si>
    <t>cytoplasm [GO:0005737]; mitochondrion [GO:0005739]; nucleus [GO:0005634]; ribonucleoprotein complex [GO:1990904]; ATP binding [GO:0005524]; ATP hydrolysis activity [GO:0016887]; ATP-dependent activity, acting on RNA [GO:0008186]; mRNA binding [GO:0003729]; RNA binding [GO:0003723]; RNA helicase activity [GO:0003724]; snoRNA binding [GO:0030515]; messenger ribonucleoprotein complex assembly [GO:1990120]; nuclear polyadenylation-dependent mRNA catabolic process [GO:0071042]; nuclear-transcribed mRNA catabolic process, nonsense-mediated decay [GO:0000184]; rRNA processing [GO:0006364]; termination of RNA polymerase II transcription [GO:0006369]</t>
  </si>
  <si>
    <t>ATP-dependent RNA helicase DBP2 (EC 3.6.4.13) (DEAD box protein 2) (p68-like protein)</t>
  </si>
  <si>
    <t>DCP2 PSU1 YNL118C N1917</t>
  </si>
  <si>
    <t>cytoplasm [GO:0005737]; cytoplasmic side of membrane [GO:0098562]; Dcp1-Dcp2 complex [GO:0098745]; nucleus [GO:0005634]; P-body [GO:0000932]</t>
  </si>
  <si>
    <t>SUBCELLULAR LOCATION: Cytoplasm, P-body {ECO:0000269|PubMed:12730603}.</t>
  </si>
  <si>
    <t>cytoplasm [GO:0005737]; cytoplasmic side of membrane [GO:0098562]; Dcp1-Dcp2 complex [GO:0098745]; nucleus [GO:0005634]; P-body [GO:0000932]; 5'-(N(7)-methylguanosine 5'-triphospho)-[mRNA] hydrolase activity [GO:0140933]; chromatin binding [GO:0003682]; hydrolase activity [GO:0016787]; manganese ion binding [GO:0030145]; mRNA binding [GO:0003729]; deadenylation-dependent decapping of nuclear-transcribed mRNA [GO:0000290]; deadenylation-independent decapping of nuclear-transcribed mRNA [GO:0031087]; mRNA processing [GO:0006397]; nuclear-transcribed mRNA catabolic process, nonsense-mediated decay [GO:0000184]; positive regulation of transcription initiation by RNA polymerase II [GO:0060261]; stress granule assembly [GO:0034063]</t>
  </si>
  <si>
    <t>m7GpppN-mRNA hydrolase (EC 3.6.1.62) (Protein PSU1) (mRNA-decapping enzyme subunit 2)</t>
  </si>
  <si>
    <t>TOM22 MAS17 MAS22 MOM22 YNL131W N1217 N1862</t>
  </si>
  <si>
    <t>SUBCELLULAR LOCATION: Mitochondrion outer membrane; Single-pass type II membrane protein.</t>
  </si>
  <si>
    <t>Mitochondrial import receptor subunit TOM22 (Mitochondrial 17 kDa assembly protein) (Mitochondrial 22 kDa outer membrane protein) (Protein MAS17) (Translocase of outer membrane 22 kDa subunit)</t>
  </si>
  <si>
    <t>KRE33 NAT10 RRA1 YNL132W N1216 N1858</t>
  </si>
  <si>
    <t>90S preribosome [GO:0030686]; nucleolus [GO:0005730]; preribosome, small subunit precursor [GO:0030688]; small-subunit processome [GO:0032040]</t>
  </si>
  <si>
    <t>SUBCELLULAR LOCATION: Nucleus, nucleolus {ECO:0000255|HAMAP-Rule:MF_03211, ECO:0000269|PubMed:14562095}.</t>
  </si>
  <si>
    <t>90S preribosome [GO:0030686]; nucleolus [GO:0005730]; preribosome, small subunit precursor [GO:0030688]; small-subunit processome [GO:0032040]; ATP binding [GO:0005524]; rRNA cytidine N-acetyltransferase activity [GO:1990883]; snoRNA binding [GO:0030515]; tRNA binding [GO:0000049]; maturation of SSU-rRNA [GO:0030490]; mRNA modification [GO:0016556]; ribosomal small subunit biogenesis [GO:0042274]; rRNA acetylation involved in maturation of SSU-rRNA [GO:1904812]; tRNA acetylation [GO:0051391]</t>
  </si>
  <si>
    <t>RNA cytidine acetyltransferase (EC 2.3.1.-) (18S rRNA cytosine acetyltransferase) (Killer toxin-resistance protein 33) (Ribosomal RNA cytidine acetyltransferase 1)</t>
  </si>
  <si>
    <t>THO2 LDB5 RLR1 ZRG13 YNL139C N1209 N1835</t>
  </si>
  <si>
    <t>chromosome, telomeric region [GO:0000781]; nucleoplasmic THO complex [GO:0000446]; nucleus [GO:0005634]; THO complex part of transcription export complex [GO:0000445]; transcription export complex [GO:0000346]</t>
  </si>
  <si>
    <t>SUBCELLULAR LOCATION: Nucleus {ECO:0000269|PubMed:11060033, ECO:0000269|PubMed:14562095}.</t>
  </si>
  <si>
    <t>chromosome, telomeric region [GO:0000781]; nucleoplasmic THO complex [GO:0000446]; nucleus [GO:0005634]; THO complex part of transcription export complex [GO:0000445]; transcription export complex [GO:0000346]; mRNA binding [GO:0003729]; nucleic acid binding [GO:0003676]; DNA recombination [GO:0006310]; mRNA 3'-end processing [GO:0031124]; mRNA export from nucleus [GO:0006406]; positive regulation of transcription by RNA polymerase I [GO:0045943]; positive regulation of transcription elongation by RNA polymerase I [GO:2001209]; stress granule assembly [GO:0034063]; transcription elongation by RNA polymerase II [GO:0006368]; transcription-coupled nucleotide-excision repair [GO:0006283]</t>
  </si>
  <si>
    <t>THO complex subunit 2 (Low dye-binding protein 5) (THO complex subunit RLR1) (Zinc-regulated gene 13 protein)</t>
  </si>
  <si>
    <t>AAH1 YNL141W N1208 N1825</t>
  </si>
  <si>
    <t>SUBCELLULAR LOCATION: Cytoplasm {ECO:0000255|HAMAP-Rule:MF_03145, ECO:0000269|PubMed:14562095}. Nucleus {ECO:0000255|HAMAP-Rule:MF_03145, ECO:0000269|PubMed:14562095}.</t>
  </si>
  <si>
    <t>cytoplasm [GO:0005737]; nucleus [GO:0005634]; adenine deaminase activity [GO:0000034]; zinc ion binding [GO:0008270]; adenine catabolic process [GO:0006146]; hypoxanthine salvage [GO:0043103]; nucleotide metabolic process [GO:0009117]; purine ribonucleoside monophosphate biosynthetic process [GO:0009168]; purine-containing compound salvage [GO:0043101]</t>
  </si>
  <si>
    <t>Adenine deaminase (ADE) (EC 3.5.4.2) (Adenine aminohydrolase) (AAH)</t>
  </si>
  <si>
    <t>NSG2 YNL156C N1747</t>
  </si>
  <si>
    <t>SUBCELLULAR LOCATION: Endoplasmic reticulum membrane {ECO:0000269|PubMed:14562095, ECO:0000269|PubMed:16270032}; Multi-pass membrane protein {ECO:0000269|PubMed:14562095, ECO:0000269|PubMed:16270032}.</t>
  </si>
  <si>
    <t>endoplasmic reticulum [GO:0005783]; endoplasmic reticulum membrane [GO:0005789]; unfolded protein binding [GO:0051082]; sterol biosynthetic process [GO:0016126]</t>
  </si>
  <si>
    <t>Protein NSG2 (INSIG homolog 2)</t>
  </si>
  <si>
    <t>RIA1 EFL1 YNL163C N1718</t>
  </si>
  <si>
    <t>cytoplasm [GO:0005737]; cytosol [GO:0005829]; ribonucleoprotein complex [GO:1990904]</t>
  </si>
  <si>
    <t>SUBCELLULAR LOCATION: Cytoplasm {ECO:0000269|PubMed:11713675, ECO:0000269|PubMed:11779510, ECO:0000269|PubMed:14562095}.</t>
  </si>
  <si>
    <t>cytoplasm [GO:0005737]; cytosol [GO:0005829]; ribonucleoprotein complex [GO:1990904]; GTP binding [GO:0005525]; GTPase activity [GO:0003924]; ribosome binding [GO:0043022]; cytosolic ribosome assembly [GO:0042256]</t>
  </si>
  <si>
    <t>Ribosome assembly protein 1 (EC 3.6.5.-) (EF-2-like GTPase) (Elongation factor-like 1)</t>
  </si>
  <si>
    <t>PSD1 YNL169C N1692</t>
  </si>
  <si>
    <t>endoplasmic reticulum membrane [GO:0005789]; lipid droplet [GO:0005811]; mitochondrial inner membrane [GO:0005743]; mitochondrion [GO:0005739]</t>
  </si>
  <si>
    <t>SUBCELLULAR LOCATION: [Phosphatidylserine decarboxylase 1 beta chain]: Mitochondrion inner membrane {ECO:0000255|HAMAP-Rule:MF_03208, ECO:0000269|PubMed:14576278, ECO:0000269|PubMed:22984266, ECO:0000269|PubMed:23124206, ECO:0000269|PubMed:29290583, ECO:0000269|PubMed:3005242, ECO:0000269|PubMed:33718843, ECO:0000305|PubMed:34818062}; Single-pass membrane protein {ECO:0000255|HAMAP-Rule:MF_03208, ECO:0000305|PubMed:22984266}; Intermembrane side {ECO:0000255|HAMAP-Rule:MF_03208, ECO:0000269|PubMed:14562095, ECO:0000269|PubMed:14576278, ECO:0000269|PubMed:22984266, ECO:0000269|PubMed:23124206}.; SUBCELLULAR LOCATION: [Phosphatidylserine decarboxylase 1 alpha chain]: Mitochondrion inner membrane {ECO:0000255|HAMAP-Rule:MF_03208, ECO:0000269|PubMed:14576278, ECO:0000269|PubMed:22984266, ECO:0000269|PubMed:23124206, ECO:0000269|PubMed:29290583, ECO:0000269|PubMed:3005242, ECO:0000305|PubMed:34818062}; Peripheral membrane protein {ECO:0000255|HAMAP-Rule:MF_03208, ECO:0000269|PubMed:22984266}; Intermembrane side {ECO:0000255|HAMAP-Rule:MF_03208, ECO:0000269|PubMed:14562095, ECO:0000269|PubMed:14576278, ECO:0000269|PubMed:22984266, ECO:0000269|PubMed:23124206}. Note=Anchored to the mitochondrial inner membrane through its interaction with the integral membrane beta chain. {ECO:0000255|HAMAP-Rule:MF_03208, ECO:0000269|PubMed:22984266}.; SUBCELLULAR LOCATION: Lipid droplet {ECO:0000269|PubMed:34818062}. Endoplasmic reticulum membrane {ECO:0000269|PubMed:29290583, ECO:0000269|PubMed:34818062}. Note=Localizes to sites of lipid droplet formation on the endoplasmic reticulum membrane. {ECO:0000269|PubMed:34818062}.</t>
  </si>
  <si>
    <t>endoplasmic reticulum membrane [GO:0005789]; lipid droplet [GO:0005811]; mitochondrial inner membrane [GO:0005743]; mitochondrion [GO:0005739]; phosphatidylserine decarboxylase activity [GO:0004609]; mitochondrial electron transport, ubiquinol to cytochrome c [GO:0006122]; phosphatidylcholine biosynthetic process [GO:0006656]; phosphatidylethanolamine biosynthetic process [GO:0006646]; positive regulation of mitochondrial fusion [GO:0010636]; positive regulation of protein processing [GO:0010954]; protein autoprocessing [GO:0016540]</t>
  </si>
  <si>
    <t>Phosphatidylserine decarboxylase proenzyme 1, mitochondrial (EC 4.1.1.65) [Cleaved into: Phosphatidylserine decarboxylase 1 beta chain; Phosphatidylserine decarboxylase 1 alpha chain]</t>
  </si>
  <si>
    <t>IPI3 YNL182C N1636</t>
  </si>
  <si>
    <t>nuclear pre-replicative complex [GO:0005656]; nucleoplasm [GO:0005654]; nucleus [GO:0005634]; Rix1 complex [GO:0097344]</t>
  </si>
  <si>
    <t>SUBCELLULAR LOCATION: Nucleus {ECO:0000269|PubMed:15528184}.</t>
  </si>
  <si>
    <t>nuclear pre-replicative complex [GO:0005656]; nucleoplasm [GO:0005654]; nucleus [GO:0005634]; Rix1 complex [GO:0097344]; chromatin binding [GO:0003682]; DNA-templated DNA replication [GO:0006261]; pre-replicative complex assembly involved in nuclear cell cycle DNA replication [GO:0006267]; regulation of DNA-templated DNA replication initiation [GO:0030174]; ribosomal large subunit assembly [GO:0000027]; rRNA processing [GO:0006364]</t>
  </si>
  <si>
    <t>Pre-rRNA-processing protein IPI3 (Involved in processing IST2 protein 3)</t>
  </si>
  <si>
    <t>WHI3 YNL197C N1382</t>
  </si>
  <si>
    <t>cytoplasm [GO:0005737]; cytoplasmic stress granule [GO:0010494]; P-body [GO:0000932]</t>
  </si>
  <si>
    <t>cytoplasm [GO:0005737]; cytoplasmic stress granule [GO:0010494]; P-body [GO:0000932]; mRNA binding [GO:0003729]; cell cycle [GO:0007049]; cell wall organization or biogenesis [GO:0071554]; invasive growth in response to glucose limitation [GO:0001403]; mRNA destabilization [GO:0061157]; positive regulation of cell size [GO:0045793]; positive regulation of cell-substrate adhesion [GO:0010811]; positive regulation of DNA-templated transcription [GO:0045893]; positive regulation of response to extracellular stimulus [GO:0032106]; positive regulation of translation [GO:0045727]; positive regulation of translational elongation [GO:0045901]; pseudohyphal growth [GO:0007124]; regulation of cell size [GO:0008361]; regulation of mRNA catabolic process [GO:0061013]; traversing start control point of mitotic cell cycle [GO:0007089]</t>
  </si>
  <si>
    <t>Protein WHI3</t>
  </si>
  <si>
    <t>VID27 YNL212W N1327</t>
  </si>
  <si>
    <t>Vacuolar import and degradation protein 27</t>
  </si>
  <si>
    <t>RRG9 YNL213C N1323</t>
  </si>
  <si>
    <t>mitochondrion [GO:0005739]; nucleus [GO:0005634]; mitochondrial genome maintenance [GO:0000002]; mitochondrion organization [GO:0007005]</t>
  </si>
  <si>
    <t>Required for respiratory growth protein 9, mitochondrial</t>
  </si>
  <si>
    <t>ALG9 YNL219C N1295</t>
  </si>
  <si>
    <t>endoplasmic reticulum [GO:0005783]; endoplasmic reticulum membrane [GO:0005789]; alpha-1,2-mannosyltransferase activity [GO:0000026]; dol-P-Man:Man(6)GlcNAc(2)-PP-Dol alpha-1,2-mannosyltransferase activity [GO:0052926]; dol-P-Man:Man(8)GlcNAc(2)-PP-Dol alpha-1,2-mannosyltransferase activity [GO:0052918]; mannosyltransferase activity [GO:0000030]; dolichol-linked oligosaccharide biosynthetic process [GO:0006488]; protein glycosylation [GO:0006486]; protein N-linked glycosylation [GO:0006487]</t>
  </si>
  <si>
    <t>Alpha-1,2-mannosyltransferase ALG9 (EC 2.4.1.259) (EC 2.4.1.261) (Asparagine-linked glycosylation protein 9) (Dol-P-Man:Man(6)GlcNAc(2)-PP-Dol alpha-1,2-mannosyltransferase) (Dol-P-Man:Man(8)GlcNAc(2)-PP-Dol alpha-1,2-mannosyltransferase)</t>
  </si>
  <si>
    <t>ADE12 YNL220W N1290</t>
  </si>
  <si>
    <t>SUBCELLULAR LOCATION: Cytoplasm {ECO:0000255|HAMAP-Rule:MF_03125, ECO:0000269|PubMed:14562095}.</t>
  </si>
  <si>
    <t>cytoplasm [GO:0005737]; adenylosuccinate synthase activity [GO:0004019]; DNA replication origin binding [GO:0003688]; GTP binding [GO:0005525]; magnesium ion binding [GO:0000287]; 'de novo' AMP biosynthetic process [GO:0044208]; IMP metabolic process [GO:0046040]; purine nucleotide biosynthetic process [GO:0006164]</t>
  </si>
  <si>
    <t>Adenylosuccinate synthetase (AMPSase) (AS-synthetase) (AdSS) (EC 6.3.4.4) (IMP--aspartate ligase)</t>
  </si>
  <si>
    <t>SQS1 YNL224C N1269</t>
  </si>
  <si>
    <t>90S preribosome [GO:0030686]; cytoplasm [GO:0005737]; nucleolus [GO:0005730]; nucleus [GO:0005634]; preribosome, large subunit precursor [GO:0030687]; preribosome, small subunit precursor [GO:0030688]</t>
  </si>
  <si>
    <t>90S preribosome [GO:0030686]; cytoplasm [GO:0005737]; nucleolus [GO:0005730]; nucleus [GO:0005634]; preribosome, large subunit precursor [GO:0030687]; preribosome, small subunit precursor [GO:0030688]; nucleic acid binding [GO:0003676]; maturation of SSU-rRNA [GO:0030490]; mRNA splicing, via spliceosome [GO:0000398]; positive regulation of ATP-dependent activity [GO:0032781]; positive regulation of helicase activity [GO:0051096]; rRNA processing [GO:0006364]</t>
  </si>
  <si>
    <t>Protein SQS1 (Squelch of splicing suppression protein 1)</t>
  </si>
  <si>
    <t>URE2 YNL229C N1165</t>
  </si>
  <si>
    <t>SUBCELLULAR LOCATION: Cytoplasm {ECO:0000269|PubMed:10604478}.</t>
  </si>
  <si>
    <t>cytoplasm [GO:0005737]; glutathione peroxidase activity [GO:0004602]; phosphoprotein binding [GO:0051219]; transcription corepressor activity [GO:0003714]; cytoplasmic sequestering of transcription factor [GO:0042994]; nitrate assimilation [GO:0042128]; protein urmylation [GO:0032447]; regulation of nitrogen utilization [GO:0006808]</t>
  </si>
  <si>
    <t>Transcriptional regulator URE2 (Disulfide reductase) (EC 1.8.4.-) (Glutathione peroxidase) (EC 1.11.1.9)</t>
  </si>
  <si>
    <t>LAP3 BLH1 GAL6 YCP1 YNL239W N1118</t>
  </si>
  <si>
    <t>cytoplasm [GO:0005737]; mitochondrion [GO:0005739]; aminopeptidase activity [GO:0004177]; cysteine-type endopeptidase activity [GO:0004197]; cysteine-type peptidase activity [GO:0008234]; double-stranded DNA binding [GO:0003690]; mRNA binding [GO:0003729]; RNA polymerase II cis-regulatory region sequence-specific DNA binding [GO:0000978]; single-stranded DNA binding [GO:0003697]; homocysteine catabolic process [GO:0043418]; negative regulation of transcription by RNA polymerase II [GO:0000122]; proteolysis [GO:0006508]; response to antibiotic [GO:0046677]; response to toxic substance [GO:0009636]</t>
  </si>
  <si>
    <t>Cysteine proteinase 1, mitochondrial (EC 3.4.22.40) (Bleomycin hydrolase) (BLM hydrolase) (Homocysteine-thiolactonase) (HTLase) (Hcy-thiolactonase) (Leucine aminopeptidase 3) (Y3)</t>
  </si>
  <si>
    <t>RPA49 RRN13 YNL248C N0880</t>
  </si>
  <si>
    <t>nucleolus [GO:0005730]; nucleus [GO:0005634]; RNA polymerase I complex [GO:0005736]</t>
  </si>
  <si>
    <t>nucleolus [GO:0005730]; nucleus [GO:0005634]; RNA polymerase I complex [GO:0005736]; DNA binding [GO:0003677]; RNA polymerase I activity [GO:0001054]; nucleolar large rRNA transcription by RNA polymerase I [GO:0042790]; regulation of cell size [GO:0008361]; ribosome biogenesis [GO:0042254]; RNA polymerase I preinitiation complex assembly [GO:0001188]; termination of RNA polymerase I transcription [GO:0006363]; transcription by RNA polymerase I [GO:0006360]; transcription elongation by RNA polymerase I [GO:0006362]; transcription initiation at RNA polymerase I promoter [GO:0006361]</t>
  </si>
  <si>
    <t>DNA-directed RNA polymerase I subunit RPA49 (A49) (DNA-directed RNA polymerase I 49 kDa polypeptide)</t>
  </si>
  <si>
    <t>SIP3 LAM3 YNL257C N0844</t>
  </si>
  <si>
    <t>cortical endoplasmic reticulum [GO:0032541]; cytoplasm [GO:0005737]; endoplasmic reticulum [GO:0005783]; endoplasmic reticulum membrane [GO:0005789]; plasma membrane [GO:0005886]</t>
  </si>
  <si>
    <t>SUBCELLULAR LOCATION: Endoplasmic reticulum membrane {ECO:0000269|PubMed:26001273}; Single-pass membrane protein {ECO:0000255}. Note=Localizes to puncta in the cell periphery representing cortical endoplasmic reticulum (cER)-plasma membrane (PM) membrane contact sites. {ECO:0000269|PubMed:26001273}.</t>
  </si>
  <si>
    <t>cortical endoplasmic reticulum [GO:0032541]; cytoplasm [GO:0005737]; endoplasmic reticulum [GO:0005783]; endoplasmic reticulum membrane [GO:0005789]; plasma membrane [GO:0005886]; transcription coregulator activity [GO:0003712]; intracellular sterol transport [GO:0032366]; positive regulation of transcription by RNA polymerase II [GO:0045944]</t>
  </si>
  <si>
    <t>Membrane-anchored lipid-binding protein SIP3 (Lipid transfer protein anchored at membrane contact sites 3) (SNF1-interacting protein 3)</t>
  </si>
  <si>
    <t>TOF1 YNL273W N0636</t>
  </si>
  <si>
    <t>cytosol [GO:0005829]; nuclear replication fork [GO:0043596]; nucleus [GO:0005634]; replication fork protection complex [GO:0031298]</t>
  </si>
  <si>
    <t>SUBCELLULAR LOCATION: Nucleus {ECO:0000269|PubMed:12944972, ECO:0000269|PubMed:14562095}. Note=Associated with chromatin during S phase.</t>
  </si>
  <si>
    <t>cytosol [GO:0005829]; nuclear replication fork [GO:0043596]; nucleus [GO:0005634]; replication fork protection complex [GO:0031298]; DNA binding [GO:0003677]; DNA repair [GO:0006281]; DNA replication [GO:0006260]; DNA replication checkpoint signaling [GO:0000076]; maintenance of DNA repeat elements [GO:0043570]; meiotic cell cycle [GO:0051321]; mitotic sister chromatid cohesion [GO:0007064]; replication fork arrest [GO:0043111]</t>
  </si>
  <si>
    <t>Topoisomerase 1-associated factor 1</t>
  </si>
  <si>
    <t>HCH1 YNL281W N0589</t>
  </si>
  <si>
    <t>cytoplasm [GO:0005737]; cytosol [GO:0005829]; nucleus [GO:0005634]; ATPase activator activity [GO:0001671]; protein-folding chaperone binding [GO:0051087]; positive regulation of ATP-dependent activity [GO:0032781]; protein folding [GO:0006457]</t>
  </si>
  <si>
    <t>Hsp90 co-chaperone HCH1 (High-copy Hsp90 suppressor protein 1)</t>
  </si>
  <si>
    <t>SEC21 YNL287W N0543</t>
  </si>
  <si>
    <t>COPI vesicle coat [GO:0030126]; endoplasmic reticulum [GO:0005783]; endoplasmic reticulum-Golgi intermediate compartment [GO:0005793]; endosome [GO:0005768]; Golgi membrane [GO:0000139]</t>
  </si>
  <si>
    <t>SUBCELLULAR LOCATION: Cytoplasm. Golgi apparatus membrane; Peripheral membrane protein; Cytoplasmic side. Cytoplasmic vesicle, COPI-coated vesicle membrane; Peripheral membrane protein; Cytoplasmic side. Endosome. Note=The coatomer is cytoplasmic or polymerized on the cytoplasmic side of the Golgi, as well as on the vesicles/buds originating from it. {ECO:0000250}.</t>
  </si>
  <si>
    <t>COPI vesicle coat [GO:0030126]; endoplasmic reticulum [GO:0005783]; endoplasmic reticulum-Golgi intermediate compartment [GO:0005793]; endosome [GO:0005768]; Golgi membrane [GO:0000139]; structural molecule activity [GO:0005198]; endoplasmic reticulum to Golgi vesicle-mediated transport [GO:0006888]; intra-Golgi vesicle-mediated transport [GO:0006891]; intracellular protein transport [GO:0006886]; protein secretion [GO:0009306]; retrograde vesicle-mediated transport, Golgi to endoplasmic reticulum [GO:0006890]</t>
  </si>
  <si>
    <t>Coatomer subunit gamma (Gamma-coat protein) (Gamma-COP)</t>
  </si>
  <si>
    <t>CAF40 YNL288W N0540</t>
  </si>
  <si>
    <t>CCR4-NOT core complex [GO:0030015]; nucleus [GO:0005634]; P-body [GO:0000932]</t>
  </si>
  <si>
    <t>CCR4-NOT core complex [GO:0030015]; nucleus [GO:0005634]; P-body [GO:0000932]; negative regulation of translation [GO:0017148]; nuclear-transcribed mRNA poly(A) tail shortening [GO:0000289]; positive regulation of transcription elongation by RNA polymerase II [GO:0032968]</t>
  </si>
  <si>
    <t>Protein CAF40 (40 kDa CCR4-associated factor)</t>
  </si>
  <si>
    <t>RFC3 YNL290W N0533</t>
  </si>
  <si>
    <t>Ctf18 RFC-like complex [GO:0031390]; cytosol [GO:0005829]; DNA replication factor C complex [GO:0005663]; Elg1 RFC-like complex [GO:0031391]; nucleus [GO:0005634]; Rad17 RFC-like complex [GO:0031389]</t>
  </si>
  <si>
    <t>Ctf18 RFC-like complex [GO:0031390]; cytosol [GO:0005829]; DNA replication factor C complex [GO:0005663]; Elg1 RFC-like complex [GO:0031391]; nucleus [GO:0005634]; Rad17 RFC-like complex [GO:0031389]; ATP binding [GO:0005524]; ATP hydrolysis activity [GO:0016887]; DNA binding [GO:0003677]; DNA clamp unloading [GO:0090618]; DNA damage checkpoint signaling [GO:0000077]; DNA repair [GO:0006281]; DNA-templated DNA replication [GO:0006261]; leading strand elongation [GO:0006272]; mismatch repair [GO:0006298]; mitotic sister chromatid cohesion [GO:0007064]</t>
  </si>
  <si>
    <t>Replication factor C subunit 3 (Replication factor C3) (Activator 1 40 kDa subunit)</t>
  </si>
  <si>
    <t>MON2 YSL2 YNL297C N0453</t>
  </si>
  <si>
    <t>cytosol [GO:0005829]; early endosome membrane [GO:0031901]; endosome [GO:0005768]; endosome membrane [GO:0010008]; Golgi apparatus [GO:0005794]; Golgi membrane [GO:0000139]; trans-Golgi network [GO:0005802]</t>
  </si>
  <si>
    <t>SUBCELLULAR LOCATION: Golgi apparatus membrane {ECO:0000269|PubMed:12052896, ECO:0000269|PubMed:16219684, ECO:0000269|PubMed:16301316}; Peripheral membrane protein {ECO:0000269|PubMed:12052896, ECO:0000269|PubMed:16219684, ECO:0000269|PubMed:16301316}. Note=Late Golgi.</t>
  </si>
  <si>
    <t>cytosol [GO:0005829]; early endosome membrane [GO:0031901]; endosome [GO:0005768]; endosome membrane [GO:0010008]; Golgi apparatus [GO:0005794]; Golgi membrane [GO:0000139]; trans-Golgi network [GO:0005802]; guanyl-nucleotide exchange factor activity [GO:0005085]; endocytosis [GO:0006897]; Golgi to endosome transport [GO:0006895]; protein targeting to vacuole [GO:0006623]; retrograde transport, endosome to Golgi [GO:0042147]; trans-Golgi network membrane organization [GO:0098629]</t>
  </si>
  <si>
    <t>Protein MON2</t>
  </si>
  <si>
    <t>CLA4 YNL298W N0450</t>
  </si>
  <si>
    <t>cellular bud [GO:0005933]; cytoplasm [GO:0005737]; fungal-type vacuole [GO:0000324]; incipient cellular bud site [GO:0000131]; nucleus [GO:0005634]; PAR polarity complex [GO:0120157]</t>
  </si>
  <si>
    <t>cellular bud [GO:0005933]; cytoplasm [GO:0005737]; fungal-type vacuole [GO:0000324]; incipient cellular bud site [GO:0000131]; nucleus [GO:0005634]; PAR polarity complex [GO:0120157]; ATP binding [GO:0005524]; kinase activity [GO:0016301]; protein kinase activity [GO:0004672]; protein serine kinase activity [GO:0106310]; protein serine/threonine kinase activity [GO:0004674]; cellular bud site selection [GO:0000282]; intracellular signal transduction [GO:0035556]; negative regulation of gene expression [GO:0010629]; negative regulation of transcription by RNA polymerase II [GO:0000122]; positive regulation of protein import into nucleus [GO:0042307]; protein phosphorylation [GO:0006468]; regulation of exit from mitosis [GO:0007096]; regulation of MAPK cascade [GO:0043408]; regulation of Rho protein signal transduction [GO:0035023]; response to pheromone [GO:0019236]; septin ring organization [GO:0031106]; sterol import [GO:0035376]; vacuole inheritance [GO:0000011]</t>
  </si>
  <si>
    <t>Serine/threonine-protein kinase CLA4 (EC 2.7.11.1)</t>
  </si>
  <si>
    <t>RPS19A RP55A RPS16AA YOL121C</t>
  </si>
  <si>
    <t>cytosol [GO:0005829]; cytosolic small ribosomal subunit [GO:0022627]; RNA binding [GO:0003723]; structural constituent of ribosome [GO:0003735]; cytoplasmic translation [GO:0002181]; ribosomal small subunit assembly [GO:0000028]; ribosomal small subunit biogenesis [GO:0042274]; rRNA export from nucleus [GO:0006407]</t>
  </si>
  <si>
    <t>40S ribosomal protein S19-A (RP55A) (S16a) (Small ribosomal subunit protein eS19-A) (YP45) (YS16A)</t>
  </si>
  <si>
    <t>KRI1 YNL308C N0388</t>
  </si>
  <si>
    <t>90S preribosome [GO:0030686]; nucleolus [GO:0005730]</t>
  </si>
  <si>
    <t>SUBCELLULAR LOCATION: Nucleus, nucleolus {ECO:0000269|PubMed:11027267, ECO:0000269|PubMed:14562095}.</t>
  </si>
  <si>
    <t>90S preribosome [GO:0030686]; nucleolus [GO:0005730]; endonucleolytic cleavage in ITS1 to separate SSU-rRNA from 5.8S rRNA and LSU-rRNA from tricistronic rRNA transcript (SSU-rRNA, 5.8S rRNA, LSU-rRNA) [GO:0000447]</t>
  </si>
  <si>
    <t>Protein KRI1 (KRR1-interacting protein 1)</t>
  </si>
  <si>
    <t>EMW1 YNL313C N0364</t>
  </si>
  <si>
    <t>SUBCELLULAR LOCATION: Cytoplasm {ECO:0000269|PubMed:14690591}. Nucleus {ECO:0000269|PubMed:14690591}.</t>
  </si>
  <si>
    <t>cytoplasm [GO:0005737]; nucleus [GO:0005634]; fungal-type cell wall organization [GO:0031505]</t>
  </si>
  <si>
    <t>Essential for maintenance of the cell wall protein 1</t>
  </si>
  <si>
    <t>CIT1 GLU3 LYS6 YNR001C N2019</t>
  </si>
  <si>
    <t>cytosol [GO:0005829]; mitochondrial intermembrane space [GO:0005758]; mitochondrial matrix [GO:0005759]; mitochondrion [GO:0005739]</t>
  </si>
  <si>
    <t>cytosol [GO:0005829]; mitochondrial intermembrane space [GO:0005758]; mitochondrial matrix [GO:0005759]; mitochondrion [GO:0005739]; citrate (Si)-synthase activity [GO:0004108]; citrate synthase activity [GO:0036440]; acetyl-CoA catabolic process [GO:0046356]; carbohydrate metabolic process [GO:0005975]; citrate metabolic process [GO:0006101]; tricarboxylic acid cycle [GO:0006099]</t>
  </si>
  <si>
    <t>Citrate synthase, mitochondrial (EC 2.3.3.1)</t>
  </si>
  <si>
    <t>ACC1 ABP2 FAS3 MTR7 YNR016C N3175</t>
  </si>
  <si>
    <t>acetyl-CoA carboxylase complex [GO:0009317]; cytosol [GO:0005829]; endoplasmic reticulum membrane [GO:0005789]; mitochondrion [GO:0005739]</t>
  </si>
  <si>
    <t>SUBCELLULAR LOCATION: Cytoplasm. Endoplasmic reticulum membrane; Peripheral membrane protein; Cytoplasmic side.</t>
  </si>
  <si>
    <t>acetyl-CoA carboxylase complex [GO:0009317]; cytosol [GO:0005829]; endoplasmic reticulum membrane [GO:0005789]; mitochondrion [GO:0005739]; acetyl-CoA binding [GO:1905502]; acetyl-CoA carboxylase activity [GO:0003989]; ATP binding [GO:0005524]; biotin carboxylase activity [GO:0004075]; carboxyl- or carbamoyltransferase activity [GO:0016743]; identical protein binding [GO:0042802]; metal ion binding [GO:0046872]; protein homodimerization activity [GO:0042803]; acetyl-CoA biosynthetic process [GO:0006085]; fatty acid biosynthetic process [GO:0006633]; long-chain fatty acid biosynthetic process [GO:0042759]; malonyl-CoA biosynthetic process [GO:2001295]; protein import into nucleus [GO:0006606]</t>
  </si>
  <si>
    <t>Acetyl-CoA carboxylase (ACC) (EC 6.4.1.2) (Fatty acid synthetase 3) (mRNA transport-defective protein 7) [Includes: Biotin carboxylase (EC 6.3.4.14)]</t>
  </si>
  <si>
    <t>TIM23 MAS6 MIM23 MPI3 YNR017W N3180</t>
  </si>
  <si>
    <t>SUBCELLULAR LOCATION: Mitochondrion inner membrane {ECO:0000269|PubMed:18418384}; Multi-pass membrane protein {ECO:0000269|PubMed:18418384}. Note=Around 20 amino acids of the N-terminus are believed to span the mitochondrial outer membrane. This association is dynamic and depends on the translocation activity of the TIM23 complex. However, this topology seems not to be critical for formation of a TOM-TIM supercomplex and preprotein import.</t>
  </si>
  <si>
    <t>mitochondrial inner membrane [GO:0005743]; mitochondrial intermembrane space [GO:0005758]; mitochondrion [GO:0005739]; TIM23 mitochondrial import inner membrane translocase complex [GO:0005744]; mitochondrion targeting sequence binding [GO:0030943]; protein transmembrane transporter activity [GO:0008320]; intracellular protein transport [GO:0006886]; protein import into mitochondrial matrix [GO:0030150]; protein insertion into mitochondrial inner membrane [GO:0045039]</t>
  </si>
  <si>
    <t>Mitochondrial import inner membrane translocase subunit TIM23 (Membrane import machinery protein MIM23) (Mitochondrial protein import protein 3) (Mitochondrial protein import protein MAS6)</t>
  </si>
  <si>
    <t>ARC35 YNR035C N3296</t>
  </si>
  <si>
    <t>actin cortical patch [GO:0030479]; actin cytoskeleton [GO:0015629]; Arp2/3 protein complex [GO:0005885]; cytosol [GO:0005829]</t>
  </si>
  <si>
    <t>SUBCELLULAR LOCATION: Cytoplasm, cytoskeleton, actin patch.</t>
  </si>
  <si>
    <t>actin cortical patch [GO:0030479]; actin cytoskeleton [GO:0015629]; Arp2/3 protein complex [GO:0005885]; cytosol [GO:0005829]; actin filament binding [GO:0051015]; calmodulin binding [GO:0005516]; molecular adaptor activity [GO:0060090]; structural constituent of cytoskeleton [GO:0005200]; actin cortical patch organization [GO:0044396]; actin cytoskeleton organization [GO:0030036]; actin filament polymerization [GO:0030041]; actin nucleation [GO:0045010]; Arp2/3 complex-mediated actin nucleation [GO:0034314]; microtubule cytoskeleton organization [GO:0000226]; protein localization to cell cortex [GO:0072697]; receptor-mediated endocytosis [GO:0006898]</t>
  </si>
  <si>
    <t>Actin-related protein 2/3 complex subunit 2 (Arp2/3 complex 34 kDa subunit) (p34-ARC)</t>
  </si>
  <si>
    <t>DBP6 YNR038W N3302</t>
  </si>
  <si>
    <t>SUBCELLULAR LOCATION: Nucleus, nucleolus {ECO:0000269|PubMed:14562095, ECO:0000269|PubMed:9528757}.</t>
  </si>
  <si>
    <t>nucleolus [GO:0005730]; nucleus [GO:0005634]; preribosome, large subunit precursor [GO:0030687]; ATP binding [GO:0005524]; ATP hydrolysis activity [GO:0016887]; RNA binding [GO:0003723]; RNA helicase activity [GO:0003724]; maturation of 5.8S rRNA from tricistronic rRNA transcript (SSU-rRNA, 5.8S rRNA, LSU-rRNA) [GO:0000466]; maturation of LSU-rRNA from tricistronic rRNA transcript (SSU-rRNA, 5.8S rRNA, LSU-rRNA) [GO:0000463]; ribosomal large subunit biogenesis [GO:0042273]</t>
  </si>
  <si>
    <t>ATP-dependent RNA helicase DBP6 (EC 3.6.4.13) (DEAD box protein 6)</t>
  </si>
  <si>
    <t>PET494 YNR045W N3436</t>
  </si>
  <si>
    <t>mitochondrial inner membrane [GO:0005743]; mitochondrion [GO:0005739]; translation regulator activity [GO:0045182]; positive regulation of mitochondrial translation [GO:0070131]</t>
  </si>
  <si>
    <t>COX3 mRNA-specific translational activator PET494</t>
  </si>
  <si>
    <t>LYS9 LYS13 YNR050C N3461</t>
  </si>
  <si>
    <t>cell periphery [GO:0071944]; cytoplasm [GO:0005737]</t>
  </si>
  <si>
    <t>cell periphery [GO:0071944]; cytoplasm [GO:0005737]; saccharopine dehydrogenase (NADP+, L-glutamate-forming) activity [GO:0004755]; saccharopine dehydrogenase activity [GO:0004753]; lysine biosynthetic process via aminoadipic acid [GO:0019878]</t>
  </si>
  <si>
    <t>Saccharopine dehydrogenase [NADP(+), L-glutamate-forming] (EC 1.5.1.10) (Saccharopine reductase)</t>
  </si>
  <si>
    <t>BRE5 YNR051C N3465</t>
  </si>
  <si>
    <t>cytoplasm [GO:0005737]; cytosol [GO:0005829]; mitochondrion [GO:0005739]; P-body [GO:0000932]; ribonucleoprotein complex [GO:1990904]; Ubp3-Bre5 deubiquitination complex [GO:1990861]</t>
  </si>
  <si>
    <t>cytoplasm [GO:0005737]; cytosol [GO:0005829]; mitochondrion [GO:0005739]; P-body [GO:0000932]; ribonucleoprotein complex [GO:1990904]; Ubp3-Bre5 deubiquitination complex [GO:1990861]; identical protein binding [GO:0042802]; mRNA binding [GO:0003729]; negative regulation of mitophagy [GO:1901525]; protein deubiquitination [GO:0016579]; protein retention in Golgi apparatus [GO:0045053]; regulation of ER to Golgi vesicle-mediated transport [GO:0060628]; regulation of retrograde vesicle-mediated transport, Golgi to ER [GO:2000156]; ribophagy [GO:0034517]; stress granule assembly [GO:0034063]</t>
  </si>
  <si>
    <t>UBP3-associated protein BRE5 (Brefeldin-A sensitivity protein 5)</t>
  </si>
  <si>
    <t>POP2 CAF1 YNR052C N3470</t>
  </si>
  <si>
    <t>CCR4-NOT core complex [GO:0030015]; cytoplasm [GO:0005737]; mating projection tip [GO:0043332]; nucleus [GO:0005634]; P-body [GO:0000932]</t>
  </si>
  <si>
    <t>CCR4-NOT core complex [GO:0030015]; cytoplasm [GO:0005737]; mating projection tip [GO:0043332]; nucleus [GO:0005634]; P-body [GO:0000932]; 3'-5'-RNA exonuclease activity [GO:0000175]; metal ion binding [GO:0046872]; poly(A)-specific ribonuclease activity [GO:0004535]; RNA binding [GO:0003723]; exonucleolytic catabolism of deadenylated mRNA [GO:0043928]; nuclear-transcribed mRNA poly(A) tail shortening [GO:0000289]; positive regulation of transcription elongation by RNA polymerase II [GO:0032968]; transcription elongation by RNA polymerase II [GO:0006368]</t>
  </si>
  <si>
    <t>Poly(A) ribonuclease POP2 (EC 3.1.13.4) (CCR4-associated factor 1)</t>
  </si>
  <si>
    <t>NOG2 YNR053C N3484</t>
  </si>
  <si>
    <t>SUBCELLULAR LOCATION: Nucleus, nucleolus {ECO:0000269|PubMed:11707418}.</t>
  </si>
  <si>
    <t>nucleolus [GO:0005730]; nucleoplasm [GO:0005654]; nucleus [GO:0005634]; preribosome, large subunit precursor [GO:0030687]; GTP binding [GO:0005525]; GTPase activity [GO:0003924]; large ribosomal subunit rRNA binding [GO:0070180]; regulation of ribosomal subunit export from nucleus [GO:2000200]; ribosomal large subunit export from nucleus [GO:0000055]</t>
  </si>
  <si>
    <t>Nucleolar GTP-binding protein 2</t>
  </si>
  <si>
    <t>YNR068C N3551</t>
  </si>
  <si>
    <t>Uncharacterized protein YNR068C</t>
  </si>
  <si>
    <t>RCL1 RTC1 YOL010W</t>
  </si>
  <si>
    <t>90S preribosome [GO:0030686]; nucleolus [GO:0005730]; nucleoplasm [GO:0005654]; small-subunit processome [GO:0032040]; enzyme activator activity [GO:0008047]; RNA endonuclease activity [GO:0004521]; endonucleolytic cleavage in 5'-ETS of tricistronic rRNA transcript (SSU-rRNA, 5.8S rRNA, LSU-rRNA) [GO:0000480]; endonucleolytic cleavage in ITS1 to separate SSU-rRNA from 5.8S rRNA and LSU-rRNA from tricistronic rRNA transcript (SSU-rRNA, 5.8S rRNA, LSU-rRNA) [GO:0000447]; endonucleolytic cleavage of tricistronic rRNA transcript (SSU-rRNA, 5.8S rRNA, LSU-rRNA) [GO:0000479]; endonucleolytic cleavage to generate mature 5'-end of SSU-rRNA from (SSU-rRNA, 5.8S rRNA, LSU-rRNA) [GO:0000472]; maturation of SSU-rRNA [GO:0030490]; regulation of rRNA processing [GO:2000232]; ribosomal small subunit biogenesis [GO:0042274]; rRNA processing [GO:0006364]</t>
  </si>
  <si>
    <t>RNA 3'-terminal phosphate cyclase-like protein</t>
  </si>
  <si>
    <t>HTZ1 H2AZ HTA3 YOL012C O2345</t>
  </si>
  <si>
    <t>chromatin [GO:0000785]; euchromatin [GO:0000791]; nucleosome [GO:0000786]; nucleus [GO:0005634]</t>
  </si>
  <si>
    <t>SUBCELLULAR LOCATION: Nucleus {ECO:0000269|PubMed:14562095}. Chromosome {ECO:0000269|PubMed:14562095}.</t>
  </si>
  <si>
    <t>chromatin [GO:0000785]; euchromatin [GO:0000791]; nucleosome [GO:0000786]; nucleus [GO:0005634]; chromatin binding [GO:0003682]; chromatin DNA binding [GO:0031490]; DNA binding [GO:0003677]; identical protein binding [GO:0042802]; protein heterodimerization activity [GO:0046982]; RNA polymerase II cis-regulatory region sequence-specific DNA binding [GO:0000978]; structural constituent of chromatin [GO:0030527]; chromatin remodeling [GO:0006338]; nuclear-transcribed mRNA catabolic process, non-stop decay [GO:0070481]; regulation of DNA-templated transcription [GO:0006355]; regulation of transcription by RNA polymerase II [GO:0006357]; silent mating-type cassette heterochromatin formation [GO:0030466]</t>
  </si>
  <si>
    <t>Histone H2A.Z</t>
  </si>
  <si>
    <t>PRE6 YOL038W</t>
  </si>
  <si>
    <t>mitochondrion [GO:0005739]; nuclear outer membrane-endoplasmic reticulum membrane network [GO:0042175]; nucleus [GO:0005634]; proteasome complex [GO:0000502]; proteasome core complex, alpha-subunit complex [GO:0019773]; proteasome storage granule [GO:0034515]</t>
  </si>
  <si>
    <t>mitochondrion [GO:0005739]; nuclear outer membrane-endoplasmic reticulum membrane network [GO:0042175]; nucleus [GO:0005634]; proteasome complex [GO:0000502]; proteasome core complex, alpha-subunit complex [GO:0019773]; proteasome storage granule [GO:0034515]; proteasomal ubiquitin-independent protein catabolic process [GO:0010499]; proteasome-mediated ubiquitin-dependent protein catabolic process [GO:0043161]</t>
  </si>
  <si>
    <t>Proteasome subunit alpha type-4 (Macropain subunit PRE6) (Multicatalytic endopeptidase complex subunit PRE6) (Proteasome component PRE6) (Proteinase YSCE subunit PRE6)</t>
  </si>
  <si>
    <t>RPP2A L12EIB RPA2 RPL44 RPLA2 YOL039W</t>
  </si>
  <si>
    <t>cytosolic large ribosomal subunit [GO:0022625]; protein kinase activator activity [GO:0030295]; structural constituent of ribosome [GO:0003735]; cytoplasmic translation [GO:0002181]; cytoplasmic translational elongation [GO:0002182]</t>
  </si>
  <si>
    <t>60S acidic ribosomal protein P2-alpha (A2) (L12eIB) (L44) (Large ribosomal subunit protein P2-A) (P2A) (YP2alpha)</t>
  </si>
  <si>
    <t>NOP12 YOL041C</t>
  </si>
  <si>
    <t>nucleolus [GO:0005730]; preribosome [GO:0030684]</t>
  </si>
  <si>
    <t>SUBCELLULAR LOCATION: Nucleus, nucleolus {ECO:0000269|PubMed:11452019, ECO:0000269|PubMed:14562095}.</t>
  </si>
  <si>
    <t>nucleolus [GO:0005730]; preribosome [GO:0030684]; RNA binding [GO:0003723]; rRNA binding [GO:0019843]; maturation of LSU-rRNA from tricistronic rRNA transcript (SSU-rRNA, 5.8S rRNA, LSU-rRNA) [GO:0000463]</t>
  </si>
  <si>
    <t>Nucleolar protein 12</t>
  </si>
  <si>
    <t>ARG1 YOL058W O1228</t>
  </si>
  <si>
    <t>SUBCELLULAR LOCATION: Cytoplasm {ECO:0000269|PubMed:14562095, ECO:0000269|PubMed:205532}.</t>
  </si>
  <si>
    <t>cytoplasm [GO:0005737]; cytosol [GO:0005829]; argininosuccinate synthase activity [GO:0004055]; ATP binding [GO:0005524]; arginine biosynthetic process [GO:0006526]; argininosuccinate metabolic process [GO:0000053]; urea cycle [GO:0000050]</t>
  </si>
  <si>
    <t>Argininosuccinate synthase (EC 6.3.4.5) (Citrulline--aspartate ligase)</t>
  </si>
  <si>
    <t>PRS5 PRPS5 YOL061W O1213</t>
  </si>
  <si>
    <t>Ribose-phosphate pyrophosphokinase 5 (EC 2.7.6.1) (Phosphoribosyl pyrophosphate synthase 5)</t>
  </si>
  <si>
    <t>BRX1 YOL077C</t>
  </si>
  <si>
    <t>SUBCELLULAR LOCATION: Nucleus, nucleolus {ECO:0000269|PubMed:11843177, ECO:0000269|PubMed:14562095}.</t>
  </si>
  <si>
    <t>nucleolus [GO:0005730]; preribosome, large subunit precursor [GO:0030687]; 5S rRNA binding [GO:0008097]; RNA binding [GO:0003723]; rRNA primary transcript binding [GO:0042134]; endonucleolytic cleavage in ITS1 upstream of 5.8S rRNA from tricistronic rRNA transcript (SSU-rRNA, 5.8S rRNA, LSU-rRNA) [GO:0000464]; exonucleolytic trimming to generate mature 5'-end of 5.8S rRNA from tricistronic rRNA transcript (SSU-rRNA, 5.8S rRNA, LSU-rRNA) [GO:0000465]; ribosomal large subunit assembly [GO:0000027]</t>
  </si>
  <si>
    <t>Ribosome biogenesis protein BRX1</t>
  </si>
  <si>
    <t>IRA2 CCS1 GLC4 YOL081W O0985</t>
  </si>
  <si>
    <t>cytoplasm [GO:0005737]; cytosol [GO:0005829]; endoplasmic reticulum membrane [GO:0005789]; mitochondrion [GO:0005739]</t>
  </si>
  <si>
    <t>cytoplasm [GO:0005737]; cytosol [GO:0005829]; endoplasmic reticulum membrane [GO:0005789]; mitochondrion [GO:0005739]; GTPase activator activity [GO:0005096]; adenylate cyclase-inhibiting G protein-coupled receptor signaling pathway [GO:0007193]; cellular response to cold [GO:0070417]; cellular response to hydrogen peroxide [GO:0070301]; cellular response to metal ion [GO:0071248]; cellular response to oxidative stress [GO:0034599]; negative regulation of Ras protein signal transduction [GO:0046580]; positive regulation of GTPase activity [GO:0043547]</t>
  </si>
  <si>
    <t>Inhibitory regulator protein IRA2</t>
  </si>
  <si>
    <t>MSH2 YOL090W O0935</t>
  </si>
  <si>
    <t>MutSalpha complex [GO:0032301]; MutSbeta complex [GO:0032302]; nuclear chromosome [GO:0000228]; nucleus [GO:0005634]</t>
  </si>
  <si>
    <t>MutSalpha complex [GO:0032301]; MutSbeta complex [GO:0032302]; nuclear chromosome [GO:0000228]; nucleus [GO:0005634]; ATP binding [GO:0005524]; ATP hydrolysis activity [GO:0016887]; ATP-dependent DNA damage sensor activity [GO:0140664]; double-strand/single-strand DNA junction binding [GO:0000406]; four-way junction DNA binding [GO:0000400]; mismatched DNA binding [GO:0030983]; DNA recombination [GO:0006310]; interstrand cross-link repair [GO:0036297]; meiotic gene conversion [GO:0006311]; meiotic mismatch repair [GO:0000710]; mismatch repair [GO:0006298]; mitotic recombination [GO:0006312]; removal of nonhomologous ends [GO:0000735]; replication fork arrest [GO:0043111]; silent mating-type cassette heterochromatin formation [GO:0030466]</t>
  </si>
  <si>
    <t>DNA mismatch repair protein MSH2 (MutS protein homolog 2)</t>
  </si>
  <si>
    <t>YPQ1 YOL092W O0929</t>
  </si>
  <si>
    <t>cytoplasm [GO:0005737]; endoplasmic reticulum [GO:0005783]; fungal-type vacuole membrane [GO:0000329]</t>
  </si>
  <si>
    <t>SUBCELLULAR LOCATION: Vacuole membrane {ECO:0000269|PubMed:14562095, ECO:0000269|PubMed:23169667}; Multi-pass membrane protein {ECO:0000269|PubMed:14562095, ECO:0000269|PubMed:23169667}.</t>
  </si>
  <si>
    <t>cytoplasm [GO:0005737]; endoplasmic reticulum [GO:0005783]; fungal-type vacuole membrane [GO:0000329]; basic amino acid transmembrane transporter activity [GO:0015174]; basic amino acid transmembrane export from vacuole [GO:0034488]</t>
  </si>
  <si>
    <t>Probable vacuolar amino acid transporter YPQ1 (PQ-loop repeat-containing protein 1)</t>
  </si>
  <si>
    <t>RFC4 YOL094C O0923</t>
  </si>
  <si>
    <t>Ctf18 RFC-like complex [GO:0031390]; cytosol [GO:0005829]; DNA replication factor C complex [GO:0005663]; Elg1 RFC-like complex [GO:0031391]; nucleus [GO:0005634]; Rad17 RFC-like complex [GO:0031389]; ATP binding [GO:0005524]; ATP hydrolysis activity [GO:0016887]; DNA binding [GO:0003677]; DNA clamp unloading [GO:0090618]; DNA damage checkpoint signaling [GO:0000077]; DNA repair [GO:0006281]; DNA-templated DNA replication [GO:0006261]; leading strand elongation [GO:0006272]; mitotic sister chromatid cohesion [GO:0007064]; sister chromatid cohesion [GO:0007062]</t>
  </si>
  <si>
    <t>Replication factor C subunit 4 (Replication factor C4) (Activator 1 37 kDa subunit)</t>
  </si>
  <si>
    <t>WRS1 YOL097C HRE432</t>
  </si>
  <si>
    <t>cytoplasm [GO:0005737]; ATP binding [GO:0005524]; tryptophan-tRNA ligase activity [GO:0004830]; tryptophanyl-tRNA aminoacylation [GO:0006436]</t>
  </si>
  <si>
    <t>Tryptophan--tRNA ligase, cytoplasmic (EC 6.1.1.2) (Tryptophanyl-tRNA synthetase) (TrpRS)</t>
  </si>
  <si>
    <t>YOL098C HRF1037</t>
  </si>
  <si>
    <t>cytoplasm [GO:0005737]; metal ion binding [GO:0046872]</t>
  </si>
  <si>
    <t>Uncharacterized protein YOL098C</t>
  </si>
  <si>
    <t>SUBCELLULAR LOCATION: Golgi apparatus membrane {ECO:0000269|PubMed:14562095}; Multi-pass membrane protein {ECO:0000269|PubMed:14562095}.</t>
  </si>
  <si>
    <t>Golgi apparatus [GO:0005794]; Golgi membrane [GO:0000139]; retrograde vesicle-mediated transport, Golgi to endoplasmic reticulum [GO:0006890]</t>
  </si>
  <si>
    <t>Transmembrane protein 115 homolog</t>
  </si>
  <si>
    <t>HRT1 RBX1 ROC1 YOL133W</t>
  </si>
  <si>
    <t>chromosome, telomeric region [GO:0000781]; Cul3-RING ubiquitin ligase complex [GO:0031463]; Cul8-RING ubiquitin ligase complex [GO:0035361]; cullin-RING ubiquitin ligase complex [GO:0031461]; cytoplasm [GO:0005737]; nucleus [GO:0005634]; SCF ubiquitin ligase complex [GO:0019005]</t>
  </si>
  <si>
    <t>SUBCELLULAR LOCATION: Cytoplasm {ECO:0000269|PubMed:10880467}. Nucleus {ECO:0000269|PubMed:10880467}.</t>
  </si>
  <si>
    <t>chromosome, telomeric region [GO:0000781]; Cul3-RING ubiquitin ligase complex [GO:0031463]; Cul8-RING ubiquitin ligase complex [GO:0035361]; cullin-RING ubiquitin ligase complex [GO:0031461]; cytoplasm [GO:0005737]; nucleus [GO:0005634]; SCF ubiquitin ligase complex [GO:0019005]; cullin family protein binding [GO:0097602]; protein-macromolecule adaptor activity [GO:0030674]; ubiquitin protein ligase activity [GO:0061630]; zinc ion binding [GO:0008270]; cell division [GO:0051301]; cellular response to methylmercury [GO:0071406]; G1/S transition of mitotic cell cycle [GO:0000082]; G2/M transition of mitotic cell cycle [GO:0000086]; heterochromatin formation [GO:0031507]; mitochondrial fusion [GO:0008053]; mitotic intra-S DNA damage checkpoint signaling [GO:0031573]; nucleosome assembly [GO:0006334]; nucleotide-excision repair [GO:0006289]; positive regulation of glucose transmembrane transport [GO:0010828]; protein ubiquitination [GO:0016567]; regulation of DNA replication [GO:0006275]; regulation of metabolic process [GO:0019222]; regulation of mitotic cell cycle [GO:0007346]; regulation of sulfur amino acid metabolic process [GO:0031335]; regulation of transcription by galactose [GO:0000409]; SCF-dependent proteasomal ubiquitin-dependent protein catabolic process [GO:0031146]; silent mating-type cassette heterochromatin formation [GO:0030466]; subtelomeric heterochromatin formation [GO:0031509]; ubiquitin-dependent protein catabolic process [GO:0006511]</t>
  </si>
  <si>
    <t>RING-box protein HRT1 (RING-box protein 1) (E3 ubiquitin-protein ligase complex SCF subunit HRT1) (High level expression reduces Ty3 transposition protein 1) (Regulator of cullins protein 1)</t>
  </si>
  <si>
    <t>CDC33 TIF45 YOL139C</t>
  </si>
  <si>
    <t>cytoplasm [GO:0005737]; cytoplasmic stress granule [GO:0010494]; eukaryotic translation initiation factor 4F complex [GO:0016281]; nucleus [GO:0005634]; ribosome [GO:0005840]</t>
  </si>
  <si>
    <t>cytoplasm [GO:0005737]; cytoplasmic stress granule [GO:0010494]; eukaryotic translation initiation factor 4F complex [GO:0016281]; nucleus [GO:0005634]; ribosome [GO:0005840]; mRNA cap binding [GO:0098808]; phosphatidylinositol-3-phosphate binding [GO:0032266]; RNA 7-methylguanosine cap binding [GO:0000340]; translation initiation factor activity [GO:0003743]; nuclear-transcribed mRNA catabolic process, nonsense-mediated decay [GO:0000184]; positive regulation of formation of translation preinitiation complex [GO:1901195]; regulation of cell cycle [GO:0051726]; regulation of translational initiation [GO:0006446]; translational initiation [GO:0006413]</t>
  </si>
  <si>
    <t>Eukaryotic translation initiation factor 4E (eIF-4E) (eIF4E) (eIF-4F 25 kDa subunit) (mRNA cap-binding protein)</t>
  </si>
  <si>
    <t>CTR9 CDP1 YOL145C</t>
  </si>
  <si>
    <t>Cdc73/Paf1 complex [GO:0016593]; euchromatin [GO:0000791]; nucleus [GO:0005634]</t>
  </si>
  <si>
    <t>SUBCELLULAR LOCATION: Nucleus, nucleoplasm {ECO:0000269|PubMed:10219085, ECO:0000269|PubMed:15643076}.</t>
  </si>
  <si>
    <t>Cdc73/Paf1 complex [GO:0016593]; euchromatin [GO:0000791]; nucleus [GO:0005634]; RNA polymerase II C-terminal domain phosphoserine binding [GO:1990269]; RNA polymerase II complex binding [GO:0000993]; RNA polymerase II-specific DNA-binding transcription factor binding [GO:0061629]; transcription coregulator activity [GO:0003712]; triplex DNA binding [GO:0045142]; DNA-templated transcription termination [GO:0006353]; histone methylation [GO:0016571]; mRNA 3'-end processing [GO:0031124]; negative regulation of mitophagy [GO:1901525]; positive regulation of transcription elongation by RNA polymerase I [GO:2001209]; regulation of histone H3-K4 methylation [GO:0051569]; regulation of transcription initiation by RNA polymerase II [GO:0060260]; regulation of transcription involved in G1/S transition of mitotic cell cycle [GO:0000083]; regulation of transcription-coupled nucleotide-excision repair [GO:0090262]; sno(s)RNA 3'-end processing [GO:0031126]; snoRNA transcription by RNA polymerase II [GO:0001015]; transcription by RNA polymerase I [GO:0006360]; transcription elongation by RNA polymerase I [GO:0006362]; transcription elongation by RNA polymerase II [GO:0006368]</t>
  </si>
  <si>
    <t>RNA polymerase-associated protein CTR9 (Centromere-binding factor 1-dependent protein 1) (Cln three-requiring protein 9)</t>
  </si>
  <si>
    <t>DCP1 YOL149W</t>
  </si>
  <si>
    <t>SUBCELLULAR LOCATION: Cytoplasm, P-body {ECO:0000269|PubMed:10761922, ECO:0000269|PubMed:12730603, ECO:0000269|PubMed:14562095}. Note=Is concentrated in several cytoplasmic foci called P bodies (or cytoplasmic processing bodies) which represent sites of mRNA decapping and 5' to 3' exonucleotidic decay.</t>
  </si>
  <si>
    <t>cytoplasm [GO:0005737]; cytoplasmic side of membrane [GO:0098562]; Dcp1-Dcp2 complex [GO:0098745]; nucleus [GO:0005634]; P-body [GO:0000932]; enzyme activator activity [GO:0008047]; mRNA binding [GO:0003729]; deadenylation-dependent decapping of nuclear-transcribed mRNA [GO:0000290]; deadenylation-independent decapping of nuclear-transcribed mRNA [GO:0031087]; mRNA processing [GO:0006397]; nuclear-transcribed mRNA catabolic process, nonsense-mediated decay [GO:0000184]; positive regulation of catalytic activity [GO:0043085]</t>
  </si>
  <si>
    <t>mRNA-decapping enzyme subunit 1</t>
  </si>
  <si>
    <t>RRP6 UNC733 YOR001W</t>
  </si>
  <si>
    <t>exosome (RNase complex) [GO:0000178]; nuclear exosome (RNase complex) [GO:0000176]; nucleolus [GO:0005730]; nucleus [GO:0005634]</t>
  </si>
  <si>
    <t>SUBCELLULAR LOCATION: Nucleus, nucleolus {ECO:0000269|PubMed:10465791, ECO:0000269|PubMed:10611239, ECO:0000269|PubMed:14562095, ECO:0000269|PubMed:15489286}.</t>
  </si>
  <si>
    <t>exosome (RNase complex) [GO:0000178]; nuclear exosome (RNase complex) [GO:0000176]; nucleolus [GO:0005730]; nucleus [GO:0005634]; 3'-5'-RNA exonuclease activity [GO:0000175]; nucleotide binding [GO:0000166]; rRNA primary transcript binding [GO:0042134]; single-stranded RNA binding [GO:0003727]; exonucleolytic trimming to generate mature 3'-end of 5.8S rRNA from tricistronic rRNA transcript (SSU-rRNA, 5.8S rRNA, LSU-rRNA) [GO:0000467]; histone mRNA catabolic process [GO:0071044]; nuclear mRNA surveillance [GO:0071028]; nuclear polyadenylation-dependent antisense transcript catabolic process [GO:0071040]; nuclear polyadenylation-dependent CUT catabolic process [GO:0071039]; nuclear polyadenylation-dependent mRNA catabolic process [GO:0071042]; nuclear polyadenylation-dependent rRNA catabolic process [GO:0071035]; nuclear polyadenylation-dependent snoRNA catabolic process [GO:0071036]; nuclear polyadenylation-dependent snRNA catabolic process [GO:0071037]; nuclear polyadenylation-dependent tRNA catabolic process [GO:0071038]; polyadenylation-dependent snoRNA 3'-end processing [GO:0071051]; post-transcriptional tethering of RNA polymerase II gene DNA at nuclear periphery [GO:0000973]; RNA catabolic process [GO:0006401]; RNA processing [GO:0006396]; U1 snRNA 3'-end processing [GO:0034473]; U4 snRNA 3'-end processing [GO:0034475]; U5 snRNA 3'-end processing [GO:0034476]</t>
  </si>
  <si>
    <t>Exosome complex exonuclease RRP6 (EC 3.1.13.-) (Ribosomal RNA-processing protein 6)</t>
  </si>
  <si>
    <t>RTS1 SCS1 YOR014W OR26.04</t>
  </si>
  <si>
    <t>cellular bud neck [GO:0005935]; condensed chromosome, centromeric region [GO:0000779]; cytoplasm [GO:0005737]; kinetochore [GO:0000776]; nucleus [GO:0005634]; protein phosphatase type 2A complex [GO:0000159]; spindle pole body [GO:0005816]</t>
  </si>
  <si>
    <t>SUBCELLULAR LOCATION: Cytoplasm {ECO:0000269|PubMed:7565713}. Nucleus {ECO:0000269|PubMed:7565713}.</t>
  </si>
  <si>
    <t>cellular bud neck [GO:0005935]; condensed chromosome, centromeric region [GO:0000779]; cytoplasm [GO:0005737]; kinetochore [GO:0000776]; nucleus [GO:0005634]; protein phosphatase type 2A complex [GO:0000159]; spindle pole body [GO:0005816]; DNA binding [GO:0003677]; protein phosphatase regulator activity [GO:0019888]; cellular bud neck septin ring organization [GO:0032186]; DNA repair [GO:0006281]; establishment of protein localization to chromosome [GO:0070199]; meiotic sister chromatid cohesion, centromeric [GO:0051754]; mitotic spindle orientation checkpoint signaling [GO:0031578]; positive regulation of autophagosome assembly [GO:2000786]; protein dephosphorylation [GO:0006470]; protein localization [GO:0008104]; septin ring disassembly [GO:0031107]; sister chromatid biorientation [GO:0031134]</t>
  </si>
  <si>
    <t>Serine/threonine-protein phosphatase 2A 56 kDa regulatory subunit delta isoform (PP2A, B subunit, B' delta isoform) (Protein RTS1) (Protein SCS1)</t>
  </si>
  <si>
    <t>SHE4 YOR035C OR26.26</t>
  </si>
  <si>
    <t>cytoplasm [GO:0005737]; Hsp90 protein binding [GO:0051879]; identical protein binding [GO:0042802]; myosin binding [GO:0017022]; actin cytoskeleton organization [GO:0030036]; chaperone-mediated protein folding [GO:0061077]; intracellular mRNA localization [GO:0008298]; mating type switching [GO:0007533]</t>
  </si>
  <si>
    <t>SWI5-dependent HO expression protein 4</t>
  </si>
  <si>
    <t>ETT1 YOR051C YOR29-02</t>
  </si>
  <si>
    <t>SUBCELLULAR LOCATION: Nucleus {ECO:0000269|PubMed:10684247, ECO:0000269|PubMed:14562095}.</t>
  </si>
  <si>
    <t>nucleus [GO:0005634]; positive regulation of SREBP signaling pathway [GO:2000640]; regulation of translation [GO:0006417]; translational termination [GO:0006415]</t>
  </si>
  <si>
    <t>Enhancer of translation termination 1</t>
  </si>
  <si>
    <t>CKA2 YOR061W YOR29-12</t>
  </si>
  <si>
    <t>CURI complex [GO:0032545]; cytosol [GO:0005829]; nucleolus [GO:0005730]; nucleoplasm [GO:0005654]; nucleus [GO:0005634]; protein kinase CK2 complex [GO:0005956]; small-subunit processome [GO:0032040]; UTP-C complex [GO:0034456]</t>
  </si>
  <si>
    <t>CURI complex [GO:0032545]; cytosol [GO:0005829]; nucleolus [GO:0005730]; nucleoplasm [GO:0005654]; nucleus [GO:0005634]; protein kinase CK2 complex [GO:0005956]; small-subunit processome [GO:0032040]; UTP-C complex [GO:0034456]; ATP binding [GO:0005524]; protein serine kinase activity [GO:0106310]; protein serine/threonine kinase activity [GO:0004674]; cellular response to osmotic stress [GO:0071470]; DNA damage response [GO:0006974]; donor selection [GO:0007535]; maturation of SSU-rRNA [GO:0030490]; nucleolar large rRNA transcription by RNA polymerase I [GO:0042790]; peptidyl-threonine phosphorylation [GO:0018107]; protein phosphorylation [GO:0006468]; regulation of cell cycle [GO:0051726]; regulation of ribosomal protein gene transcription by RNA polymerase II [GO:0060962]; regulation of transcription by RNA polymerase I [GO:0006356]; regulation of transcription by RNA polymerase III [GO:0006359]; ribosomal small subunit assembly [GO:0000028]</t>
  </si>
  <si>
    <t>Casein kinase II subunit alpha' (CK II) (EC 2.7.11.1)</t>
  </si>
  <si>
    <t>GYP1 YOR070C YOR29-21</t>
  </si>
  <si>
    <t>Golgi apparatus [GO:0005794]; Golgi stack [GO:0005795]; mitochondrion [GO:0005739]</t>
  </si>
  <si>
    <t>SUBCELLULAR LOCATION: Golgi apparatus, Golgi stack {ECO:0000269|PubMed:11359917}.</t>
  </si>
  <si>
    <t>Golgi apparatus [GO:0005794]; Golgi stack [GO:0005795]; mitochondrion [GO:0005739]; GTPase activator activity [GO:0005096]; activation of GTPase activity [GO:0090630]; vesicle-mediated transport [GO:0016192]</t>
  </si>
  <si>
    <t>GTPase-activating protein GYP1 (GAP for YPT1)</t>
  </si>
  <si>
    <t>TCB1 YOR086C YOR3141c</t>
  </si>
  <si>
    <t>cell periphery [GO:0071944]; cortical endoplasmic reticulum [GO:0032541]; endoplasmic reticulum [GO:0005783]; endoplasmic reticulum membrane [GO:0005789]; mitochondrion [GO:0005739]; plasma membrane [GO:0005886]</t>
  </si>
  <si>
    <t>SUBCELLULAR LOCATION: Cell membrane {ECO:0000269|PubMed:14562095}; Multi-pass membrane protein {ECO:0000255}. Endoplasmic reticulum membrane {ECO:0000269|PubMed:22250200}; Multi-pass membrane protein {ECO:0000255}. Note=More enriched in the cortical endoplasmic reticulum (ER) that is closely apposed to the cell membrane than in the perinuclear ER or internal ER tubules that connect the nucleus to the cortical ER. {ECO:0000269|PubMed:22250200}.</t>
  </si>
  <si>
    <t>cell periphery [GO:0071944]; cortical endoplasmic reticulum [GO:0032541]; endoplasmic reticulum [GO:0005783]; endoplasmic reticulum membrane [GO:0005789]; mitochondrion [GO:0005739]; plasma membrane [GO:0005886]; calcium-dependent phospholipid binding [GO:0005544]; lipid binding [GO:0008289]; metal ion binding [GO:0046872]; endoplasmic reticulum membrane organization [GO:0090158]; endoplasmic reticulum-plasma membrane tethering [GO:0061817]; lipid transport [GO:0006869]; regulation of phosphatidylinositol dephosphorylation [GO:0060304]</t>
  </si>
  <si>
    <t>Tricalbin-1</t>
  </si>
  <si>
    <t>YVC1 YOR087W YOR088W YOR3151W</t>
  </si>
  <si>
    <t>fungal-type vacuole [GO:0000324]; fungal-type vacuole membrane [GO:0000329]; vacuole-mitochondrion membrane contact site [GO:1990816]</t>
  </si>
  <si>
    <t>SUBCELLULAR LOCATION: Vacuole membrane {ECO:0000269|PubMed:11427713, ECO:0000269|PubMed:11781332}; Multi-pass membrane protein {ECO:0000269|PubMed:11427713, ECO:0000269|PubMed:11781332}.</t>
  </si>
  <si>
    <t>fungal-type vacuole [GO:0000324]; fungal-type vacuole membrane [GO:0000329]; vacuole-mitochondrion membrane contact site [GO:1990816]; calcium activated cation channel activity [GO:0005227]; calcium channel activity [GO:0005262]; potassium channel activity [GO:0005267]; sodium channel activity [GO:0005272]; voltage-gated monoatomic ion channel activity [GO:0005244]; calcium ion transmembrane import into cytosol [GO:0097553]; intracellular monoatomic cation homeostasis [GO:0030003]</t>
  </si>
  <si>
    <t>Calcium channel YVC1 (TRP homolog) (Yeast vacuolar conductance protein 1)</t>
  </si>
  <si>
    <t>YOR093C YOR3170c</t>
  </si>
  <si>
    <t>cellular bud neck [GO:0005935]; cytosol [GO:0005829]; membrane [GO:0016020]</t>
  </si>
  <si>
    <t>cellular bud neck [GO:0005935]; cytosol [GO:0005829]; membrane [GO:0016020]; small molecule metabolic process [GO:0044281]</t>
  </si>
  <si>
    <t>Uncharacterized protein YOR093C</t>
  </si>
  <si>
    <t>RPS7A RPS30 YOR096W YOR3177W</t>
  </si>
  <si>
    <t>90S preribosome [GO:0030686]; cytosol [GO:0005829]; cytosolic small ribosomal subunit [GO:0022627]; nucleolus [GO:0005730]; nucleoplasm [GO:0005654]; small-subunit processome [GO:0032040]; structural constituent of ribosome [GO:0003735]; cytoplasmic translation [GO:0002181]; ribosomal small subunit biogenesis [GO:0042274]; ribosome biogenesis [GO:0042254]; rRNA processing [GO:0006364]</t>
  </si>
  <si>
    <t>40S ribosomal protein S7-A (RP30) (RP40) (Small ribosomal subunit protein eS7-A)</t>
  </si>
  <si>
    <t>CEX1 YOR112W O3240 YOR3240w</t>
  </si>
  <si>
    <t>cytoplasm [GO:0005737]; nuclear pore [GO:0005643]</t>
  </si>
  <si>
    <t>cytoplasm [GO:0005737]; nuclear pore [GO:0005643]; tRNA binding [GO:0000049]; tRNA export from nucleus [GO:0006409]</t>
  </si>
  <si>
    <t>Cytoplasmic export protein 1</t>
  </si>
  <si>
    <t>TRS33 YOR115C O3251 YOR3251C</t>
  </si>
  <si>
    <t>cis-Golgi network [GO:0005801]; cytosol [GO:0005829]; endoplasmic reticulum [GO:0005783]; phagophore assembly site [GO:0000407]; trans-Golgi network [GO:0005802]; TRAPP complex [GO:0030008]; TRAPPI protein complex [GO:1990070]; TRAPPII protein complex [GO:1990071]; TRAPPIII protein complex [GO:1990072]</t>
  </si>
  <si>
    <t>cis-Golgi network [GO:0005801]; cytosol [GO:0005829]; endoplasmic reticulum [GO:0005783]; phagophore assembly site [GO:0000407]; trans-Golgi network [GO:0005802]; TRAPP complex [GO:0030008]; TRAPPI protein complex [GO:1990070]; TRAPPII protein complex [GO:1990071]; TRAPPIII protein complex [GO:1990072]; endoplasmic reticulum to Golgi vesicle-mediated transport [GO:0006888]; intra-Golgi vesicle-mediated transport [GO:0006891]; macroautophagy [GO:0016236]; positive regulation of macroautophagy [GO:0016239]; protein localization to phagophore assembly site [GO:0034497]; protein-containing complex assembly [GO:0065003]; protein-containing complex localization [GO:0031503]; regulation of GTPase activity [GO:0043087]; retrograde transport, endosome to Golgi [GO:0042147]</t>
  </si>
  <si>
    <t>Trafficking protein particle complex subunit 33 (TRAPP subunit 33) (Transport protein particle 33 kDa subunit)</t>
  </si>
  <si>
    <t>RPT5 YTA1 YOR117W O3258 YOR3258W</t>
  </si>
  <si>
    <t>cytoplasm [GO:0005737]; nucleus [GO:0005634]; proteasome complex [GO:0000502]; proteasome regulatory particle, base subcomplex [GO:0008540]; ATP binding [GO:0005524]; ATP hydrolysis activity [GO:0016887]; proteasome-activating activity [GO:0036402]; positive regulation of RNA polymerase II transcription preinitiation complex assembly [GO:0045899]; proteasome regulatory particle assembly [GO:0070682]; proteasome-mediated ubiquitin-dependent protein catabolic process [GO:0043161]; ubiquitin-dependent protein catabolic process [GO:0006511]</t>
  </si>
  <si>
    <t>26S proteasome regulatory subunit 6A (Tat-binding protein homolog 1) (TBP-1)</t>
  </si>
  <si>
    <t>GCY1 GCY YOR120W O31567 YOR3269W</t>
  </si>
  <si>
    <t>cytoplasm [GO:0005737]; cytosol [GO:0005829]; nucleus [GO:0005634]; alditol:NADP+ 1-oxidoreductase activity [GO:0004032]; aldo-keto reductase (NADP) activity [GO:0004033]; glycerol 2-dehydrogenase (NADP+) activity [GO:0047953]; glycerol dehydrogenase [NAD(P)+] activity [GO:1990042]; mRNA binding [GO:0003729]; oxidoreductase activity [GO:0016491]; arabinose catabolic process [GO:0019568]; cellular response to oxidative stress [GO:0034599]; D-xylose catabolic process [GO:0042843]; glycerol to glycerone phosphate metabolic process [GO:0061610]</t>
  </si>
  <si>
    <t>Glycerol 2-dehydrogenase (NADP(+)) (EC 1.1.1.156) (Galactose-inducible crystallin-like protein 1)</t>
  </si>
  <si>
    <t>ADE2 YOR128C O3293 YOR3293C</t>
  </si>
  <si>
    <t>cytoplasm [GO:0005737]; 5-amino-4-imidazole carboxylate lyase activity [GO:0043727]; ATP binding [GO:0005524]; metal ion binding [GO:0046872]; phosphoribosylaminoimidazole carboxylase activity [GO:0004638]; 'de novo' IMP biosynthetic process [GO:0006189]; purine nucleobase metabolic process [GO:0006144]</t>
  </si>
  <si>
    <t>Phosphoribosylaminoimidazole carboxylase (EC 4.1.1.21) (AIR carboxylase) (AIRC)</t>
  </si>
  <si>
    <t>ORT1 ARG11 YOR130C O3299 YOR3299C</t>
  </si>
  <si>
    <t>SUBCELLULAR LOCATION: Mitochondrion inner membrane {ECO:0000269|PubMed:14562095}; Multi-pass membrane protein {ECO:0000269|PubMed:14562095}.</t>
  </si>
  <si>
    <t>mitochondrial envelope [GO:0005740]; mitochondrial inner membrane [GO:0005743]; mitochondrion [GO:0005739]; L-ornithine transmembrane transporter activity [GO:0000064]; arginine biosynthetic process [GO:0006526]; mitochondrial L-ornithine transmembrane transport [GO:1990575]</t>
  </si>
  <si>
    <t>Mitochondrial ornithine transporter 1</t>
  </si>
  <si>
    <t>LSC1 YOR142W YOR3352W</t>
  </si>
  <si>
    <t>mitochondrial nucleoid [GO:0042645]; mitochondrion [GO:0005739]; succinate-CoA ligase complex (ADP-forming) [GO:0009361]</t>
  </si>
  <si>
    <t>SUBCELLULAR LOCATION: Mitochondrion {ECO:0000255|HAMAP-Rule:MF_03222, ECO:0000269|PubMed:14562095, ECO:0000269|PubMed:14576278}.</t>
  </si>
  <si>
    <t>mitochondrial nucleoid [GO:0042645]; mitochondrion [GO:0005739]; succinate-CoA ligase complex (ADP-forming) [GO:0009361]; nucleotide binding [GO:0000166]; succinate-CoA ligase (ADP-forming) activity [GO:0004775]; succinate-CoA ligase (GDP-forming) activity [GO:0004776]; succinyl-CoA catabolic process [GO:1901289]; succinyl-CoA metabolic process [GO:0006104]; tricarboxylic acid cycle [GO:0006099]</t>
  </si>
  <si>
    <t>Succinate--CoA ligase [ADP-forming] subunit alpha, mitochondrial (EC 6.2.1.5) (Succinyl-CoA synthetase subunit alpha) (SCS-alpha)</t>
  </si>
  <si>
    <t>PNO1 DIM2 RRP20 YOR145C O3513 YOR3513C</t>
  </si>
  <si>
    <t>90S preribosome [GO:0030686]; cytoplasm [GO:0005737]; nucleolus [GO:0005730]; nucleus [GO:0005634]</t>
  </si>
  <si>
    <t>SUBCELLULAR LOCATION: Cytoplasm {ECO:0000269|PubMed:12628929, ECO:0000269|PubMed:15037774}. Nucleus, nucleolus {ECO:0000269|PubMed:10923024, ECO:0000269|PubMed:15037774}.</t>
  </si>
  <si>
    <t>90S preribosome [GO:0030686]; cytoplasm [GO:0005737]; nucleolus [GO:0005730]; nucleus [GO:0005634]; RNA binding [GO:0003723]; unfolded protein binding [GO:0051082]; endonucleolytic cleavage in ITS1 to separate SSU-rRNA from 5.8S rRNA and LSU-rRNA from tricistronic rRNA transcript (SSU-rRNA, 5.8S rRNA, LSU-rRNA) [GO:0000447]; endonucleolytic cleavage to generate mature 5'-end of SSU-rRNA from (SSU-rRNA, 5.8S rRNA, LSU-rRNA) [GO:0000472]; proteasome assembly [GO:0043248]</t>
  </si>
  <si>
    <t>Pre-rRNA-processing protein PNO1 (Partner of NOB1) (Ribosomal RNA-processing protein 20)</t>
  </si>
  <si>
    <t>RPB2 RPB150 RPO22 YOR151C</t>
  </si>
  <si>
    <t>cytoplasmic stress granule [GO:0010494]; mitochondrion [GO:0005739]; nucleus [GO:0005634]; RNA polymerase II, core complex [GO:0005665]</t>
  </si>
  <si>
    <t>cytoplasmic stress granule [GO:0010494]; mitochondrion [GO:0005739]; nucleus [GO:0005634]; RNA polymerase II, core complex [GO:0005665]; DNA binding [GO:0003677]; DNA-directed 5'-3' RNA polymerase activity [GO:0003899]; metal ion binding [GO:0046872]; mRNA binding [GO:0003729]; ribonucleoside binding [GO:0032549]; RNA-templated transcription [GO:0001172]; transcription by RNA polymerase II [GO:0006366]; transcription elongation by RNA polymerase II [GO:0006368]; transcription initiation at RNA polymerase II promoter [GO:0006367]</t>
  </si>
  <si>
    <t>DNA-directed RNA polymerase II subunit RPB2 (RNA polymerase II subunit 2) (EC 2.7.7.6) (B150) (DNA-directed RNA polymerase II 140 kDa polypeptide)</t>
  </si>
  <si>
    <t>MTR10 YOR160W</t>
  </si>
  <si>
    <t>cytoplasm [GO:0005737]; nuclear periphery [GO:0034399]; nucleus [GO:0005634]</t>
  </si>
  <si>
    <t>cytoplasm [GO:0005737]; nuclear periphery [GO:0034399]; nucleus [GO:0005634]; nuclear localization sequence binding [GO:0008139]; small GTPase binding [GO:0031267]; protein import into nucleus [GO:0006606]; RNA import into nucleus [GO:0006404]; RNA localization [GO:0006403]; snRNA import into nucleus [GO:0061015]; tRNA transport [GO:0051031]</t>
  </si>
  <si>
    <t>mRNA transport regulator MTR10</t>
  </si>
  <si>
    <t>LCB4 YOR171C O3615</t>
  </si>
  <si>
    <t>cell periphery [GO:0071944]; cortical endoplasmic reticulum [GO:0032541]; cytoplasm [GO:0005737]; endoplasmic reticulum [GO:0005783]; endoplasmic reticulum membrane [GO:0005789]; Golgi apparatus [GO:0005794]; Golgi membrane [GO:0000139]; intracellular membrane-bounded organelle [GO:0043231]; late endosome membrane [GO:0031902]; membrane [GO:0016020]; plasma membrane [GO:0005886]</t>
  </si>
  <si>
    <t>SUBCELLULAR LOCATION: Cell membrane {ECO:0000269|PubMed:12459470, ECO:0000269|PubMed:16141212}; Peripheral membrane protein {ECO:0000305}. Endoplasmic reticulum membrane {ECO:0000269|PubMed:12493772}; Peripheral membrane protein {ECO:0000305}. Late endosome membrane {ECO:0000269|PubMed:12459470}; Peripheral membrane protein {ECO:0000305}. Golgi apparatus membrane {ECO:0000269|PubMed:12459470}; Peripheral membrane protein {ECO:0000305}. Note=LCB4 is synthesized in the cytosol, palmitoylated at the Golgi apparatus by AKR1, and then transported to the plasma membrane (PM) via the late Sec pathway. Most of the LCB4 is delivered further to the cortical ER (cER), which is closely adjacent to the PM. In stationary phase, G1 cell cycle arrest causes ER-localized LCB4 to be transported to the Golgi apparatus via the early Sec pathway, and finally to the vacuole via the MVB pathway, where it is degraded. {ECO:0000269|PubMed:17686782}.</t>
  </si>
  <si>
    <t>cell periphery [GO:0071944]; cortical endoplasmic reticulum [GO:0032541]; cytoplasm [GO:0005737]; endoplasmic reticulum [GO:0005783]; endoplasmic reticulum membrane [GO:0005789]; Golgi apparatus [GO:0005794]; Golgi membrane [GO:0000139]; intracellular membrane-bounded organelle [GO:0043231]; late endosome membrane [GO:0031902]; membrane [GO:0016020]; plasma membrane [GO:0005886]; ATP binding [GO:0005524]; D-erythro-sphingosine kinase activity [GO:0017050]; lipid kinase activity [GO:0001727]; sphinganine kinase activity [GO:0008481]; calcium-mediated signaling [GO:0019722]; phosphorylation [GO:0016310]; sphingolipid metabolic process [GO:0006665]; sphingosine biosynthetic process [GO:0046512]</t>
  </si>
  <si>
    <t>Sphingoid long chain base kinase 4 (LCB kinase 4) (EC 2.7.1.91) (Sphinganine kinase 4)</t>
  </si>
  <si>
    <t>DCS2 YOR173W O3625</t>
  </si>
  <si>
    <t>cytoplasm [GO:0005737]; nucleus [GO:0005634]; P-body [GO:0000932]; perinuclear region of cytoplasm [GO:0048471]</t>
  </si>
  <si>
    <t>SUBCELLULAR LOCATION: Cytoplasm. Cytoplasm, perinuclear region. Cytoplasm, P-body. Note=Predominantly cytoplasmic. Localizes close to the perinuclear space before the diauxic growth shift. Recruited to the P-body after the post-diauxic growth shift. Colocalizes with the decapping activator protein LSM1 at P-body.</t>
  </si>
  <si>
    <t>cytoplasm [GO:0005737]; nucleus [GO:0005634]; P-body [GO:0000932]; perinuclear region of cytoplasm [GO:0048471]; enzyme inhibitor activity [GO:0004857]; hydrolase activity [GO:0016787]; protein heterodimerization activity [GO:0046982]; protein homodimerization activity [GO:0042803]; RNA 7-methylguanosine cap binding [GO:0000340]; cellular response to nutrient [GO:0031670]; cellular response to starvation [GO:0009267]; deadenylation-dependent decapping of nuclear-transcribed mRNA [GO:0000290]; nuclear-transcribed mRNA catabolic process [GO:0000956]; nuclear-transcribed mRNA catabolic process, nonsense-mediated decay [GO:0000184]; response to heat [GO:0009408]; response to nutrient [GO:0007584]; response to osmotic stress [GO:0006970]; response to oxidative stress [GO:0006979]</t>
  </si>
  <si>
    <t>Inactive diphosphatase DCS2 (Histidine triad protein) (Protein Dcs2p)</t>
  </si>
  <si>
    <t>ALE1 LCA1 LPT1 SLC4 YOR175C O3635</t>
  </si>
  <si>
    <t>endoplasmic reticulum [GO:0005783]; endoplasmic reticulum membrane [GO:0005789]; membrane [GO:0016020]</t>
  </si>
  <si>
    <t>SUBCELLULAR LOCATION: Endoplasmic reticulum membrane {ECO:0000269|PubMed:14562095, ECO:0000269|PubMed:17890783}; Multi-pass membrane protein.</t>
  </si>
  <si>
    <t>endoplasmic reticulum [GO:0005783]; endoplasmic reticulum membrane [GO:0005789]; membrane [GO:0016020]; 1-acylglycerol-3-phosphate O-acyltransferase activity [GO:0003841]; 1-acylglycerophosphocholine O-acyltransferase activity [GO:0047184]; 1-acylglycerophosphoethanolamine O-acyltransferase activity [GO:0106262]; 1-acylglycerophosphoserine O-acyltransferase activity [GO:0106263]; O-acyltransferase activity [GO:0008374]; glycerophospholipid biosynthetic process [GO:0046474]; lipid modification [GO:0030258]</t>
  </si>
  <si>
    <t>Lysophospholipid acyltransferase (LPLAT) (EC 2.3.1.23) (EC 2.3.1.51) (EC 2.3.1.n6) (EC 2.3.1.n7) (1-acyl-sn-glycerol-3-phosphate acyltransferase) (AGPAT) (Lysophosphatidic acid acyltransferase) (LPAAT) (Lysophosphatidylcholine acyltransferase) (LPCAT) (Lysophosphatidylethanolamine acyltransferase) (LPEAT) (Lysophosphatidylserine acyltransferase) (LPSAT) (Sphingolipid compensation protein 4)</t>
  </si>
  <si>
    <t>LIP5 YOR196C</t>
  </si>
  <si>
    <t>SUBCELLULAR LOCATION: Mitochondrion {ECO:0000255|HAMAP-Rule:MF_03123, ECO:0000269|PubMed:14562095, ECO:0000269|PubMed:14576278}.</t>
  </si>
  <si>
    <t>mitochondrion [GO:0005739]; 4 iron, 4 sulfur cluster binding [GO:0051539]; lipoate synthase activity [GO:0016992]; metal ion binding [GO:0046872]; lipoate biosynthetic process [GO:0009107]; protein lipoylation [GO:0009249]</t>
  </si>
  <si>
    <t>Lipoyl synthase, mitochondrial (EC 2.8.1.8) (Lipoate synthase) (LS) (Lip-syn) (Lipoic acid synthase)</t>
  </si>
  <si>
    <t>BFR1 YOR198C</t>
  </si>
  <si>
    <t>cytoplasm [GO:0005737]; endoplasmic reticulum [GO:0005783]; nuclear outer membrane-endoplasmic reticulum membrane network [GO:0042175]; polysome [GO:0005844]; ribonucleoprotein complex [GO:1990904]</t>
  </si>
  <si>
    <t>cytoplasm [GO:0005737]; endoplasmic reticulum [GO:0005783]; nuclear outer membrane-endoplasmic reticulum membrane network [GO:0042175]; polysome [GO:0005844]; ribonucleoprotein complex [GO:1990904]; mRNA binding [GO:0003729]; RNA binding [GO:0003723]; intracellular mRNA localization [GO:0008298]; meiotic cell cycle [GO:0051321]; protein insertion into ER membrane [GO:0045048]; protein O-linked mannosylation [GO:0035269]; regulation of mitotic nuclear division [GO:0007088]</t>
  </si>
  <si>
    <t>Nuclear segregation protein BFR1 (Brefeldin A resistance protein 1)</t>
  </si>
  <si>
    <t>HIS3 YOR202W</t>
  </si>
  <si>
    <t>imidazoleglycerol-phosphate dehydratase activity [GO:0004424]; metal ion binding [GO:0046872]; histidine biosynthetic process [GO:0000105]</t>
  </si>
  <si>
    <t>Imidazoleglycerol-phosphate dehydratase (IGPD) (EC 4.2.1.19)</t>
  </si>
  <si>
    <t>DED1 SPP81 YOR204W</t>
  </si>
  <si>
    <t>cytoplasm [GO:0005737]; cytoplasmic stress granule [GO:0010494]; nucleus [GO:0005634]; ATP binding [GO:0005524]; ATP hydrolysis activity [GO:0016887]; eukaryotic initiation factor 4G binding [GO:0031370]; mRNA binding [GO:0003729]; RNA binding [GO:0003723]; RNA helicase activity [GO:0003724]; RNA strand annealing activity [GO:0033592]; translation initiation factor activity [GO:0003743]; positive regulation of formation of translation preinitiation complex [GO:1901195]; spliceosomal complex disassembly [GO:0000390]; translational initiation [GO:0006413]</t>
  </si>
  <si>
    <t>ATP-dependent RNA helicase DED1 (EC 3.6.4.13) (DEAD box protein 1) (Defines essential domain protein 1)</t>
  </si>
  <si>
    <t>NOC2 YOR206W YOX001</t>
  </si>
  <si>
    <t>mitochondrion [GO:0005739]; Noc1p-Noc2p complex [GO:0030690]; Noc2p-Noc3p complex [GO:0030691]; nucleolus [GO:0005730]; nucleoplasm [GO:0005654]; nucleus [GO:0005634]; preribosome, large subunit precursor [GO:0030687]</t>
  </si>
  <si>
    <t>mitochondrion [GO:0005739]; Noc1p-Noc2p complex [GO:0030690]; Noc2p-Noc3p complex [GO:0030691]; nucleolus [GO:0005730]; nucleoplasm [GO:0005654]; nucleus [GO:0005634]; preribosome, large subunit precursor [GO:0030687]; mRNA binding [GO:0003729]; ribosomal large subunit assembly [GO:0000027]; ribosomal large subunit biogenesis [GO:0042273]</t>
  </si>
  <si>
    <t>Nucleolar complex protein 2</t>
  </si>
  <si>
    <t>RET1 RPC128 RPC2 YOR207C</t>
  </si>
  <si>
    <t>nucleoplasm [GO:0005654]; nucleus [GO:0005634]; RNA polymerase III complex [GO:0005666]</t>
  </si>
  <si>
    <t>nucleoplasm [GO:0005654]; nucleus [GO:0005634]; RNA polymerase III complex [GO:0005666]; DNA binding [GO:0003677]; DNA-directed 5'-3' RNA polymerase activity [GO:0003899]; metal ion binding [GO:0046872]; ribonucleoside binding [GO:0032549]; termination of RNA polymerase III transcription [GO:0006386]; transcription by RNA polymerase III [GO:0006383]; transcription initiation at RNA polymerase III promoter [GO:0006384]; tRNA transcription by RNA polymerase III [GO:0042797]</t>
  </si>
  <si>
    <t>DNA-directed RNA polymerase III subunit RPC2 (RNA polymerase III subunit C2) (EC 2.7.7.6) (C128) (DNA-directed RNA polymerase III 130 kDa polypeptide)</t>
  </si>
  <si>
    <t>MGM1 MDM17 YOR211C YOR50-1</t>
  </si>
  <si>
    <t>cytoplasm [GO:0005737]; membrane [GO:0016020]; microtubule [GO:0005874]; mitochondrial crista [GO:0030061]; mitochondrial inner boundary membrane [GO:0097002]; mitochondrial inner membrane [GO:0005743]; mitochondrial intermembrane space [GO:0005758]; mitochondrion [GO:0005739]</t>
  </si>
  <si>
    <t>SUBCELLULAR LOCATION: [Dynamin-like GTPase MGM1 large isoform]: Mitochondrion inner membrane {ECO:0000269|PubMed:15096522}; Single-pass type II membrane protein {ECO:0000255}; Intermembrane side {ECO:0000305|PubMed:15096522}. Mitochondrion intermembrane space {ECO:0000269|PubMed:22984289}.; SUBCELLULAR LOCATION: [Dynamin-like GTPase MGM1 small isoform]: Mitochondrion inner membrane {ECO:0000269|PubMed:15096522}; Peripheral membrane protein {ECO:0000269|PubMed:15096522}; Intermembrane side.</t>
  </si>
  <si>
    <t>cytoplasm [GO:0005737]; membrane [GO:0016020]; microtubule [GO:0005874]; mitochondrial crista [GO:0030061]; mitochondrial inner boundary membrane [GO:0097002]; mitochondrial inner membrane [GO:0005743]; mitochondrial intermembrane space [GO:0005758]; mitochondrion [GO:0005739]; cardiolipin binding [GO:1901612]; GTP binding [GO:0005525]; GTPase activity [GO:0003924]; microtubule binding [GO:0008017]; phosphatidic acid binding [GO:0070300]; phosphatidylinositol-3,5-bisphosphate binding [GO:0080025]; phosphatidylserine binding [GO:0001786]; heme transport [GO:0015886]; mitochondrial fusion [GO:0008053]; mitochondrial genome maintenance [GO:0000002]; mitochondrial inner membrane fusion [GO:1990627]; mitochondrial membrane organization [GO:0007006]; mitochondrial outer membrane fusion [GO:1990626]; mitochondrion inheritance [GO:0000001]; mitochondrion organization [GO:0007005]</t>
  </si>
  <si>
    <t>Dynamin-like GTPase MGM1, mitochondrial (Mitochondrial division and morphology protein 17) (Mitochondrial genome maintenance protein 1) [Cleaved into: Dynamin-like GTPase MGM1 large isoform (l-MGM1); Dynamin-like GTPase MGM1 small isoform (s-MGM1)]</t>
  </si>
  <si>
    <t>RFC1 CDC44 YOR217W YOR50-7</t>
  </si>
  <si>
    <t>DNA replication factor C complex [GO:0005663]; nucleus [GO:0005634]</t>
  </si>
  <si>
    <t>DNA replication factor C complex [GO:0005663]; nucleus [GO:0005634]; ATP binding [GO:0005524]; ATP hydrolysis activity [GO:0016887]; DNA binding [GO:0003677]; DNA clamp loader activity [GO:0003689]; cell division [GO:0051301]; DNA repair [GO:0006281]; DNA-templated DNA replication [GO:0006261]; leading strand elongation [GO:0006272]; mismatch repair [GO:0006298]; mitotic cell cycle [GO:0000278]</t>
  </si>
  <si>
    <t>Replication factor C subunit 1 (Replication factor C1) (Activator 1 95 kDa subunit) (Cell division control protein 44)</t>
  </si>
  <si>
    <t>ESA1 YOR244W O5257</t>
  </si>
  <si>
    <t>chromatin [GO:0000785]; NuA4 histone acetyltransferase complex [GO:0035267]; nucleosome [GO:0000786]; nucleus [GO:0005634]; Piccolo NuA4 histone acetyltransferase complex [GO:0032777]</t>
  </si>
  <si>
    <t>chromatin [GO:0000785]; NuA4 histone acetyltransferase complex [GO:0035267]; nucleosome [GO:0000786]; nucleus [GO:0005634]; Piccolo NuA4 histone acetyltransferase complex [GO:0032777]; histone acetyltransferase activity [GO:0004402]; histone crotonyltransferase activity [GO:0140068]; histone H4 acetyltransferase activity [GO:0010485]; peptide 2-hydroxyisobutyryltransferase activity [GO:0106226]; peptide N-acetyltransferase activity [GO:0034212]; peptide-lysine-N-acetyltransferase activity [GO:0061733]; transcription coregulator activity [GO:0003712]; DNA repair [GO:0006281]; DNA-templated transcription [GO:0006351]; DNA-templated transcription elongation [GO:0006354]; histone acetylation [GO:0016573]; positive regulation of macroautophagy [GO:0016239]; positive regulation of transcription elongation by RNA polymerase II [GO:0032968]; positive regulation of triglyceride biosynthetic process [GO:0010867]; rDNA heterochromatin formation [GO:0000183]; regulation of cell cycle [GO:0051726]; regulation of transcription by RNA polymerase II [GO:0006357]</t>
  </si>
  <si>
    <t>Histone acetyltransferase ESA1 (EC 2.3.1.48) (Protein 2-hydroxyisobutyryltransferase ESA1) (EC 2.3.1.-) (Protein acetyltransferase ESA1) (EC 2.3.1.-) (Protein crotonyltransferase ESA1) (EC 2.3.1.-)</t>
  </si>
  <si>
    <t>ENV9 YOR246C</t>
  </si>
  <si>
    <t>lipid droplet [GO:0005811]; membrane [GO:0016020]; mitochondrion [GO:0005739]; vacuole [GO:0005773]</t>
  </si>
  <si>
    <t>SUBCELLULAR LOCATION: Lipid droplet {ECO:0000269|PubMed:14562095}. Membrane {ECO:0000305}; Multi-pass membrane protein {ECO:0000305}.</t>
  </si>
  <si>
    <t>lipid droplet [GO:0005811]; membrane [GO:0016020]; mitochondrion [GO:0005739]; vacuole [GO:0005773]; oxidoreductase activity [GO:0016491]; vacuolar protein processing [GO:0006624]; vacuole organization [GO:0007033]</t>
  </si>
  <si>
    <t>Probable oxidoreductase ENV9 (EC 1.1.1.-) (Late endosome and vacuole interface protein 9)</t>
  </si>
  <si>
    <t>SEC63 NPL1 PTL1 YOR254C</t>
  </si>
  <si>
    <t>endoplasmic reticulum [GO:0005783]; mitochondrion [GO:0005739]; nuclear inner membrane [GO:0005637]; rough endoplasmic reticulum membrane [GO:0030867]; Sec62/Sec63 complex [GO:0031207]; translocon complex [GO:0071256]</t>
  </si>
  <si>
    <t>SUBCELLULAR LOCATION: Endoplasmic reticulum membrane; Multi-pass membrane protein. Nucleus membrane; Multi-pass membrane protein. Nucleus inner membrane; Multi-pass membrane protein.</t>
  </si>
  <si>
    <t>endoplasmic reticulum [GO:0005783]; mitochondrion [GO:0005739]; nuclear inner membrane [GO:0005637]; rough endoplasmic reticulum membrane [GO:0030867]; Sec62/Sec63 complex [GO:0031207]; translocon complex [GO:0071256]; protein transmembrane transporter activity [GO:0008320]; cytosol to endoplasmic reticulum transport [GO:0046967]; post-translational protein targeting to endoplasmic reticulum membrane [GO:0006620]; post-translational protein targeting to membrane, translocation [GO:0031204]; SRP-dependent cotranslational protein targeting to membrane [GO:0006614]</t>
  </si>
  <si>
    <t>Protein translocation protein SEC63 (Protein NPL1) (Sec62/63 complex 73 kDa subunit)</t>
  </si>
  <si>
    <t>RPT4 CRL13 PCS1 SUG2 YOR259C</t>
  </si>
  <si>
    <t>cytosolic proteasome complex [GO:0031597]; nucleus [GO:0005634]; proteasome complex [GO:0000502]; proteasome regulatory particle, base subcomplex [GO:0008540]</t>
  </si>
  <si>
    <t>cytosolic proteasome complex [GO:0031597]; nucleus [GO:0005634]; proteasome complex [GO:0000502]; proteasome regulatory particle, base subcomplex [GO:0008540]; ATP binding [GO:0005524]; ATP hydrolysis activity [GO:0016887]; proteasome-activating activity [GO:0036402]; protein domain specific binding [GO:0019904]; ubiquitin protein ligase binding [GO:0031625]; nucleotide-excision repair [GO:0006289]; positive regulation of RNA polymerase II transcription preinitiation complex assembly [GO:0045899]; positive regulation of transcription elongation by RNA polymerase II [GO:0032968]; proteasome regulatory particle assembly [GO:0070682]; proteasome-mediated ubiquitin-dependent protein catabolic process [GO:0043161]; ubiquitin-dependent ERAD pathway [GO:0030433]</t>
  </si>
  <si>
    <t>26S proteasome subunit RPT4 (26S protease subunit SUG2) (Proteasomal cap subunit)</t>
  </si>
  <si>
    <t>GCD1 TIF223 TRA3 YOR260W</t>
  </si>
  <si>
    <t>cytosol [GO:0005829]; eukaryotic translation initiation factor 2B complex [GO:0005851]; guanyl-nucleotide exchange factor complex [GO:0032045]; translation initiation factor activity [GO:0003743]; cytoplasmic translational initiation [GO:0002183]; negative regulation of cellular response to amino acid starvation [GO:1903574]; positive regulation of GTPase activity [GO:0043547]; regulation of translational initiation [GO:0006446]</t>
  </si>
  <si>
    <t>Translation initiation factor eIF-2B subunit gamma (GCD complex subunit GCD1) (Guanine nucleotide exchange factor subunit GCD1) (eIF-2B GDP-GTP exchange factor subunit gamma)</t>
  </si>
  <si>
    <t>RPN8 YOR261C O5360</t>
  </si>
  <si>
    <t>proteasome complex [GO:0000502]; proteasome regulatory particle, lid subcomplex [GO:0008541]; proteasome storage granule [GO:0034515]; metallopeptidase activity [GO:0008237]; proteasome-mediated ubiquitin-dependent protein catabolic process [GO:0043161]; ubiquitin-dependent protein catabolic process [GO:0006511]</t>
  </si>
  <si>
    <t>26S proteasome regulatory subunit RPN8</t>
  </si>
  <si>
    <t>GPN2 YOR262W</t>
  </si>
  <si>
    <t>SUBCELLULAR LOCATION: Cytoplasm {ECO:0000269|PubMed:14562095, ECO:0000269|PubMed:14690591}.</t>
  </si>
  <si>
    <t>cytoplasm [GO:0005737]; GTP binding [GO:0005525]; GTPase activity [GO:0003924]; establishment of mitotic sister chromatid cohesion [GO:0034087]; protein import into nucleus [GO:0006606]</t>
  </si>
  <si>
    <t>GPN-loop GTPase 2 (EC 3.6.5.-) (ATP-binding domain 1 family member B homolog)</t>
  </si>
  <si>
    <t>VPH1 YOR270C</t>
  </si>
  <si>
    <t>fungal-type vacuole [GO:0000324]; fungal-type vacuole membrane [GO:0000329]; vacuolar proton-transporting V-type ATPase complex [GO:0016471]; vacuolar proton-transporting V-type ATPase, V0 domain [GO:0000220]</t>
  </si>
  <si>
    <t>SUBCELLULAR LOCATION: Vacuole membrane {ECO:0000269|PubMed:14562095}; Multi-pass membrane protein {ECO:0000269|PubMed:14562095}.</t>
  </si>
  <si>
    <t>fungal-type vacuole [GO:0000324]; fungal-type vacuole membrane [GO:0000329]; vacuolar proton-transporting V-type ATPase complex [GO:0016471]; vacuolar proton-transporting V-type ATPase, V0 domain [GO:0000220]; ATPase binding [GO:0051117]; phosphatidylinositol-3,5-bisphosphate binding [GO:0080025]; proton-transporting ATPase activity, rotational mechanism [GO:0046961]; cellular hyperosmotic response [GO:0071474]; cellular response to alkaline pH [GO:0071469]; polyphosphate metabolic process [GO:0006797]; protein-containing complex assembly [GO:0065003]; proton transmembrane transport [GO:1902600]; vacuolar acidification [GO:0007035]</t>
  </si>
  <si>
    <t>V-type proton ATPase subunit a, vacuolar isoform (V-ATPase a 1 subunit) (V-ATPase 95 kDa subunit) (Vacuolar pH protein 1) (Vacuolar proton pump a subunit) (Vacuolar proton translocating ATPase subunit a 1)</t>
  </si>
  <si>
    <t>FSF1 YOR271C</t>
  </si>
  <si>
    <t>SUBCELLULAR LOCATION: Mitochondrion membrane {ECO:0000269|PubMed:16823961, ECO:0000269|PubMed:30442778}; Multi-pass membrane protein {ECO:0000255}.</t>
  </si>
  <si>
    <t>mitochondrial membrane [GO:0031966]; mitochondrion [GO:0005739]; monoatomic ion transmembrane transporter activity [GO:0015075]; serine transmembrane transporter activity [GO:0022889]; transmembrane transporter activity [GO:0022857]; mitochondrial transmembrane transport [GO:1990542]; one-carbon metabolic process [GO:0006730]; serine import into mitochondrion [GO:0140300]</t>
  </si>
  <si>
    <t>Sideroflexin FSF1 (Fungal sideroflexin-1)</t>
  </si>
  <si>
    <t>YTM1 YOR272W</t>
  </si>
  <si>
    <t>SUBCELLULAR LOCATION: Nucleus, nucleolus {ECO:0000269|PubMed:14562095}. Nucleus, nucleoplasm {ECO:0000305|PubMed:18448671}.</t>
  </si>
  <si>
    <t>nucleolus [GO:0005730]; nucleoplasm [GO:0005654]; nucleus [GO:0005634]; PeBoW complex [GO:0070545]; preribosome, large subunit precursor [GO:0030687]; ribonucleoprotein complex binding [GO:0043021]; chromosome organization [GO:0051276]; maturation of 5.8S rRNA from tricistronic rRNA transcript (SSU-rRNA, 5.8S rRNA, LSU-rRNA) [GO:0000466]; maturation of LSU-rRNA from tricistronic rRNA transcript (SSU-rRNA, 5.8S rRNA, LSU-rRNA) [GO:0000463]; protein-RNA complex remodeling [GO:0110136]; ribosomal large subunit biogenesis [GO:0042273]; rRNA processing [GO:0006364]</t>
  </si>
  <si>
    <t>Ribosome biogenesis protein YTM1 (Microtubule-associated protein YTM1)</t>
  </si>
  <si>
    <t>MOD5 YOR274W</t>
  </si>
  <si>
    <t>cytosol [GO:0005829]; mitochondrion [GO:0005739]; nucleolus [GO:0005730]; nucleus [GO:0005634]</t>
  </si>
  <si>
    <t>SUBCELLULAR LOCATION: Note=[MOD+] forms multicytoplasmic aggregates that do not colocalize to either mitochondria or nucleus. {ECO:0000269|PubMed:22517861}.; SUBCELLULAR LOCATION: [Isoform I]: Cytoplasm {ECO:0000269|PubMed:1850093, ECO:0000269|PubMed:8139535}. Mitochondrion {ECO:0000269|PubMed:1850093, ECO:0000269|PubMed:1946403, ECO:0000269|PubMed:8139535}.; SUBCELLULAR LOCATION: [Isoform II]: Cytoplasm {ECO:0000269|PubMed:1850093, ECO:0000269|PubMed:1946403, ECO:0000269|PubMed:8139535}. Nucleus {ECO:0000269|PubMed:8139535}.</t>
  </si>
  <si>
    <t>cytosol [GO:0005829]; mitochondrion [GO:0005739]; nucleolus [GO:0005730]; nucleus [GO:0005634]; ATP binding [GO:0005524]; metal ion binding [GO:0046872]; tRNA binding [GO:0000049]; tRNA dimethylallyltransferase activity [GO:0052381]; tRNA modification [GO:0006400]</t>
  </si>
  <si>
    <t>tRNA dimethylallyltransferase (DMATase) (EC 2.5.1.75) (Isopentenyl-diphosphate: tRNA isopentenyltransferase) (IPP transferase) (IPPT) (tRNA isopentenyltransferase) (IPTase)</t>
  </si>
  <si>
    <t>FSH3 YOR280C</t>
  </si>
  <si>
    <t>cytoplasm [GO:0005737]; nucleus [GO:0005634]; carboxylic ester hydrolase activity [GO:0052689]; hydrolase activity [GO:0016787]</t>
  </si>
  <si>
    <t>Family of serine hydrolases 3 (EC 3.1.-.-)</t>
  </si>
  <si>
    <t>RRS1 YOR294W</t>
  </si>
  <si>
    <t>nuclear periphery [GO:0034399]; nucleolus [GO:0005730]; nucleoplasm [GO:0005654]; preribosome, large subunit precursor [GO:0030687]</t>
  </si>
  <si>
    <t>SUBCELLULAR LOCATION: Nucleus {ECO:0000269|PubMed:10688653}.</t>
  </si>
  <si>
    <t>nuclear periphery [GO:0034399]; nucleolus [GO:0005730]; nucleoplasm [GO:0005654]; preribosome, large subunit precursor [GO:0030687]; endonucleolytic cleavage in ITS1 to separate SSU-rRNA from 5.8S rRNA and LSU-rRNA from tricistronic rRNA transcript (SSU-rRNA, 5.8S rRNA, LSU-rRNA) [GO:0000447]; ribosomal large subunit biogenesis [GO:0042273]; ribosomal large subunit export from nucleus [GO:0000055]</t>
  </si>
  <si>
    <t>Regulator of ribosome biosynthesis</t>
  </si>
  <si>
    <t>NOP58 NOP5 YOR310C O6108</t>
  </si>
  <si>
    <t>SUBCELLULAR LOCATION: Nucleus, nucleolus {ECO:0000269|PubMed:9632712}.</t>
  </si>
  <si>
    <t>90S preribosome [GO:0030686]; box C/D RNP complex [GO:0031428]; nucleolus [GO:0005730]; nucleoplasm [GO:0005654]; small-subunit processome [GO:0032040]; mRNA binding [GO:0003729]; snoRNA binding [GO:0030515]; snRNA binding [GO:0017069]; box C/D RNA 3'-end processing [GO:0000494];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protein localization to nucleolus [GO:1902570]; rRNA processing [GO:0006364]; snoRNA guided rRNA 2'-O-methylation [GO:0000452]</t>
  </si>
  <si>
    <t>Nucleolar protein 58 (Nucleolar protein 5)</t>
  </si>
  <si>
    <t>FAA1 YOR317W O6136</t>
  </si>
  <si>
    <t>endoplasmic reticulum [GO:0005783]; lipid droplet [GO:0005811]; mitochondrial outer membrane [GO:0005741]; mitochondrion [GO:0005739]; plasma membrane [GO:0005886]</t>
  </si>
  <si>
    <t>SUBCELLULAR LOCATION: Lipid droplet {ECO:0000269|PubMed:10515935, ECO:0000269|PubMed:21820081, ECO:0000269|PubMed:24868093}. Cell membrane {ECO:0000269|PubMed:27136724}.</t>
  </si>
  <si>
    <t>endoplasmic reticulum [GO:0005783]; lipid droplet [GO:0005811]; mitochondrial outer membrane [GO:0005741]; mitochondrion [GO:0005739]; plasma membrane [GO:0005886]; ATP binding [GO:0005524]; long-chain fatty acid-CoA ligase activity [GO:0004467]; medium-chain fatty acid-CoA ligase activity [GO:0031956]; long-chain fatty acid import into cell [GO:0044539]; long-chain fatty acid metabolic process [GO:0001676]; long-chain fatty-acyl-CoA metabolic process [GO:0035336]; sphingoid long-chain base transport [GO:1905329]</t>
  </si>
  <si>
    <t>Long-chain-fatty-acid--CoA ligase 1 (EC 6.2.1.3) (Fatty acid activator 1) (Fatty acyl-CoA synthetase) (ACS) (FACS) (Long-chain acyl-CoA synthetase 1)</t>
  </si>
  <si>
    <t>MYO2 CDC66 YOR326W O6167</t>
  </si>
  <si>
    <t>actin cytoskeleton [GO:0015629]; actin filament bundle [GO:0032432]; cellular bud neck [GO:0005935]; cellular bud tip [GO:0005934]; cytoplasm [GO:0005737]; filamentous actin [GO:0031941]; fungal-type vacuole membrane [GO:0000329]; incipient cellular bud site [GO:0000131]; mating projection tip [GO:0043332]; meiotic nuclear membrane microtubule tethering complex [GO:0034993]; Myo2p-Vac17p-Vac8p transport complex [GO:0071563]; myosin V complex [GO:0031475]; transport vesicle [GO:0030133]; vesicle [GO:0031982]</t>
  </si>
  <si>
    <t>SUBCELLULAR LOCATION: Bud neck {ECO:0000269|PubMed:8188749}. Bud tip {ECO:0000269|PubMed:8188749}. Note=Concentrates to sites of polarized growth, namely to the bud tip during S and G2 phases of the cell cycle and to the bud neck during cytokinesis.</t>
  </si>
  <si>
    <t>actin cytoskeleton [GO:0015629]; actin filament bundle [GO:0032432]; cellular bud neck [GO:0005935]; cellular bud tip [GO:0005934]; cytoplasm [GO:0005737]; filamentous actin [GO:0031941]; fungal-type vacuole membrane [GO:0000329]; incipient cellular bud site [GO:0000131]; mating projection tip [GO:0043332]; meiotic nuclear membrane microtubule tethering complex [GO:0034993]; Myo2p-Vac17p-Vac8p transport complex [GO:0071563]; myosin V complex [GO:0031475]; transport vesicle [GO:0030133]; vesicle [GO:0031982]; actin filament binding [GO:0051015]; ATP binding [GO:0005524]; calmodulin binding [GO:0005516]; microfilament motor activity [GO:0000146]; actin filament organization [GO:0007015]; establishment of mitotic spindle orientation [GO:0000132]; Golgi inheritance [GO:0048313]; membrane addition at site of cytokinesis [GO:0007107]; peroxisome inheritance [GO:0045033]; protein transport [GO:0015031]; vacuole inheritance [GO:0000011]; vesicle docking involved in exocytosis [GO:0006904]; vesicle transport along actin filament [GO:0030050]; vesicle-mediated transport [GO:0016192]</t>
  </si>
  <si>
    <t>Myosin-2 (Cell division control protein 66) (Class V unconventional myosin MYO2) (Type V myosin heavy chain MYO2) (Myosin V MYO2)</t>
  </si>
  <si>
    <t>RPA43 RRN12 YOR340C O6271</t>
  </si>
  <si>
    <t>nucleus [GO:0005634]; RNA polymerase I complex [GO:0005736]</t>
  </si>
  <si>
    <t>nucleus [GO:0005634]; RNA polymerase I complex [GO:0005736]; RNA polymerase I activity [GO:0001054]; nucleolar large rRNA transcription by RNA polymerase I [GO:0042790]; ribosome biogenesis [GO:0042254]; termination of RNA polymerase I transcription [GO:0006363]; transcription by RNA polymerase I [GO:0006360]; transcription elongation by RNA polymerase I [GO:0006362]; transcription initiation at RNA polymerase I promoter [GO:0006361]</t>
  </si>
  <si>
    <t>DNA-directed RNA polymerase I subunit RPA43 (A43) (DNA-directed DNA-dependent RNA polymerase 36 kDa polypeptide)</t>
  </si>
  <si>
    <t>RPA190 RPA1 RRN1 YOR341W O6276</t>
  </si>
  <si>
    <t>nucleolus [GO:0005730]; nucleus [GO:0005634]; RNA polymerase I complex [GO:0005736]; DNA binding [GO:0003677]; metal ion binding [GO:0046872]; promoter-specific chromatin binding [GO:1990841]; RNA polymerase I activity [GO:0001054]; nucleolar large rRNA transcription by RNA polymerase I [GO:0042790]; ribosome biogenesis [GO:0042254]; termination of RNA polymerase I transcription [GO:0006363]; transcription by RNA polymerase I [GO:0006360]; transcription elongation by RNA polymerase I [GO:0006362]; transcription initiation at RNA polymerase I promoter [GO:0006361]</t>
  </si>
  <si>
    <t>DNA-directed RNA polymerase I subunit RPA190 (EC 2.7.7.6) (DNA-directed RNA polymerase I 190 kDa polypeptide) (A190) (DNA-directed RNA polymerase I largest subunit)</t>
  </si>
  <si>
    <t>CIN1 YOR349W O6350</t>
  </si>
  <si>
    <t>beta-tubulin binding [GO:0048487]; GTPase activator activity [GO:0005096]; microtubule cytoskeleton organization [GO:0000226]; post-chaperonin tubulin folding pathway [GO:0007023]; protein folding [GO:0006457]; tubulin complex assembly [GO:0007021]</t>
  </si>
  <si>
    <t>Chromosome instability protein 1</t>
  </si>
  <si>
    <t>MSC6 YOR354C</t>
  </si>
  <si>
    <t>mitochondrial matrix [GO:0005759]; mitochondrion [GO:0005739]; mRNA binding [GO:0003729]; reciprocal meiotic recombination [GO:0007131]</t>
  </si>
  <si>
    <t>Meiotic sister-chromatid recombination protein 6, mitochondrial</t>
  </si>
  <si>
    <t>CIR2 YOR356W</t>
  </si>
  <si>
    <t>SUBCELLULAR LOCATION: Mitochondrion inner membrane {ECO:0000269|PubMed:11502169, ECO:0000269|PubMed:14562095, ECO:0000269|PubMed:14576278}.</t>
  </si>
  <si>
    <t>mitochondrial inner membrane [GO:0005743]; mitochondrion [GO:0005739]; 4 iron, 4 sulfur cluster binding [GO:0051539]; electron-transferring-flavoprotein dehydrogenase activity [GO:0004174]; metal ion binding [GO:0046872]; electron transport chain [GO:0022900]</t>
  </si>
  <si>
    <t>Probable electron transfer flavoprotein-ubiquinone oxidoreductase, mitochondrial (ETF-QO) (ETF-ubiquinone oxidoreductase) (EC 1.5.5.1) (Changed intracellular redox state protein 2) (Electron-transferring-flavoprotein dehydrogenase) (ETF dehydrogenase)</t>
  </si>
  <si>
    <t>PRT1 CDC63 YOR361C</t>
  </si>
  <si>
    <t>SUBCELLULAR LOCATION: Cytoplasm {ECO:0000255|HAMAP-Rule:MF_03001, ECO:0000269|PubMed:14562095}.</t>
  </si>
  <si>
    <t>cytoplasmic stress granule [GO:0010494]; eukaryotic 43S preinitiation complex [GO:0016282]; eukaryotic 48S preinitiation complex [GO:0033290]; eukaryotic translation initiation factor 3 complex [GO:0005852]; multi-eIF complex [GO:0043614]; identical protein binding [GO:0042802]; RNA binding [GO:0003723]; translation initiation factor activity [GO:0003743]; translation initiation factor binding [GO:0031369]; cytoplasmic translational initiation [GO:0002183]; formation of cytoplasmic translation initiation complex [GO:0001732]; translational initiation [GO:0006413]</t>
  </si>
  <si>
    <t>Eukaryotic translation initiation factor 3 subunit B (eIF3b) (Cell cycle regulation and translation initiation protein) (Eukaryotic translation initiation factor 3 90 kDa subunit) (eIF3 p90) (Translation initiation factor eIF3 p90 subunit)</t>
  </si>
  <si>
    <t>PRE10 PRC1 PRS1 YOR362C O6650</t>
  </si>
  <si>
    <t>cytoplasm [GO:0005737]; nuclear outer membrane-endoplasmic reticulum membrane network [GO:0042175]; nucleus [GO:0005634]; proteasome complex [GO:0000502]; proteasome core complex, alpha-subunit complex [GO:0019773]; proteasome storage granule [GO:0034515]; mRNA binding [GO:0003729]; proteasomal ubiquitin-independent protein catabolic process [GO:0010499]; proteasome-mediated ubiquitin-dependent protein catabolic process [GO:0043161]</t>
  </si>
  <si>
    <t>Probable proteasome subunit alpha type-7 (Macropain subunit C1) (Multicatalytic endopeptidase complex subunit C1) (Proteasome component C1) (Proteinase YSCE subunit 1)</t>
  </si>
  <si>
    <t>RPS12 YOR369C</t>
  </si>
  <si>
    <t>cytoplasm [GO:0005737]; cytosol [GO:0005829]; cytosolic small ribosomal subunit [GO:0022627]; structural constituent of ribosome [GO:0003735]; cytoplasmic translation [GO:0002181]</t>
  </si>
  <si>
    <t>40S ribosomal protein S12 (Small ribosomal subunit protein eS12)</t>
  </si>
  <si>
    <t>GDH1 DHE4 URE1 YOR375C</t>
  </si>
  <si>
    <t>cytoplasm [GO:0005737]; cytosol [GO:0005829]; nucleus [GO:0005634]; glutamate dehydrogenase (NADP+) activity [GO:0004354]; glutamate biosynthetic process [GO:0006537]</t>
  </si>
  <si>
    <t>NADP-specific glutamate dehydrogenase 1 (NADP-GDH 1) (EC 1.4.1.4) (NADP-dependent glutamate dehydrogenase 1)</t>
  </si>
  <si>
    <t>CHL1 CTF1 YPL008W YP8132.05</t>
  </si>
  <si>
    <t>chromatin [GO:0000785]; nucleus [GO:0005634]</t>
  </si>
  <si>
    <t>SUBCELLULAR LOCATION: Nucleus {ECO:0000269|PubMed:10931920, ECO:0000269|PubMed:15020404, ECO:0000269|PubMed:15226378}.</t>
  </si>
  <si>
    <t>chromatin [GO:0000785]; nucleus [GO:0005634]; ATP binding [GO:0005524]; ATP hydrolysis activity [GO:0016887]; DNA binding [GO:0003677]; DNA helicase activity [GO:0003678]; DNA duplex unwinding [GO:0032508]; establishment of sister chromatid cohesion [GO:0034085]; interstrand cross-link repair [GO:0036297]; mitotic sister chromatid cohesion [GO:0007064]</t>
  </si>
  <si>
    <t>ATP-dependent DNA helicase CHL1 (EC 3.6.4.12) (Chromosome loss protein 1) (Chromosome transmission fidelity protein 1)</t>
  </si>
  <si>
    <t>RET3 YPL010W LPA7W YP8132.03</t>
  </si>
  <si>
    <t>COPI vesicle coat [GO:0030126]; Golgi membrane [GO:0000139]; intra-Golgi vesicle-mediated transport [GO:0006891]; intracellular protein transport [GO:0006886]; retrograde vesicle-mediated transport, Golgi to endoplasmic reticulum [GO:0006890]</t>
  </si>
  <si>
    <t>Coatomer subunit zeta (Zeta-coat protein) (Zeta-COP)</t>
  </si>
  <si>
    <t>RRP12 YPL012W</t>
  </si>
  <si>
    <t>90S preribosome [GO:0030686]; cytoplasm [GO:0005737]; nucleolus [GO:0005730]; nucleus [GO:0005634]; preribosome, small subunit precursor [GO:0030688]; ribosome [GO:0005840]</t>
  </si>
  <si>
    <t>SUBCELLULAR LOCATION: Cytoplasm {ECO:0000269|PubMed:12628929, ECO:0000269|PubMed:14562095, ECO:0000269|PubMed:14729571}. Nucleus, nucleolus {ECO:0000269|PubMed:12628929, ECO:0000269|PubMed:14562095, ECO:0000269|PubMed:14729571}.</t>
  </si>
  <si>
    <t>90S preribosome [GO:0030686]; cytoplasm [GO:0005737]; nucleolus [GO:0005730]; nucleus [GO:0005634]; preribosome, small subunit precursor [GO:0030688]; ribosome [GO:0005840]; mRNA binding [GO:0003729]; RNA binding [GO:0003723]; maturation of SSU-rRNA from tricistronic rRNA transcript (SSU-rRNA, 5.8S rRNA, LSU-rRNA) [GO:0000462]; ribosome biogenesis [GO:0042254]; rRNA processing [GO:0006364]</t>
  </si>
  <si>
    <t>Ribosomal RNA-processing protein 12</t>
  </si>
  <si>
    <t>ULP1 YPL020C LPB11C</t>
  </si>
  <si>
    <t>nuclear envelope [GO:0005635]; nucleolus [GO:0005730]; nucleus [GO:0005634]</t>
  </si>
  <si>
    <t>nuclear envelope [GO:0005635]; nucleolus [GO:0005730]; nucleus [GO:0005634]; cysteine-type peptidase activity [GO:0008234]; deSUMOylase activity [GO:0016929]; protein-containing complex binding [GO:0044877]; G2/M transition of mitotic cell cycle [GO:0000086]; protein desumoylation [GO:0016926]</t>
  </si>
  <si>
    <t>Ubiquitin-like-specific protease 1 (EC 3.4.22.68)</t>
  </si>
  <si>
    <t>MET12 YPL023C LPB8C</t>
  </si>
  <si>
    <t>cytosol [GO:0005829]; FAD binding [GO:0071949]; methylenetetrahydrofolate reductase (NAD(P)H) activity [GO:0004489]; methylenetetrahydrofolate reductase NADH activity [GO:0106312]; methylenetetrahydrofolate reductase NADPH activity [GO:0106313]; methionine biosynthetic process [GO:0009086]; tetrahydrofolate interconversion [GO:0035999]</t>
  </si>
  <si>
    <t>Methylenetetrahydrofolate reductase 1 (EC 1.5.1.20)</t>
  </si>
  <si>
    <t>SVL3 YPL032C P7102.17</t>
  </si>
  <si>
    <t>cell cortex [GO:0005938]; cell periphery [GO:0071944]; cellular bud [GO:0005933]; cellular bud neck [GO:0005935]; cellular bud tip [GO:0005934]; cytoplasm [GO:0005737]</t>
  </si>
  <si>
    <t>SUBCELLULAR LOCATION: Cytoplasm {ECO:0000269|PubMed:14562095}. Bud {ECO:0000269|PubMed:14562095}. Bud neck {ECO:0000269|PubMed:14562095}. Cytoplasm, cell cortex {ECO:0000269|PubMed:14562095}. Note=And found in the cell periphery.</t>
  </si>
  <si>
    <t>cell cortex [GO:0005938]; cell periphery [GO:0071944]; cellular bud [GO:0005933]; cellular bud neck [GO:0005935]; cellular bud tip [GO:0005934]; cytoplasm [GO:0005737]; oxidoreductase activity [GO:0016491]; endocytosis [GO:0006897]</t>
  </si>
  <si>
    <t>Styryl dye vacuolar localization protein 3</t>
  </si>
  <si>
    <t>NOP4 NOP77 YPL043W</t>
  </si>
  <si>
    <t>nucleolus [GO:0005730]; nucleus [GO:0005634]; identical protein binding [GO:0042802]; large ribosomal subunit rRNA binding [GO:0070180]; mRNA binding [GO:0003729]; maturation of LSU-rRNA from tricistronic rRNA transcript (SSU-rRNA, 5.8S rRNA, LSU-rRNA) [GO:0000463]; ribosomal large subunit biogenesis [GO:0042273]</t>
  </si>
  <si>
    <t>Nucleolar protein 4 (Nucleolar protein NOP77)</t>
  </si>
  <si>
    <t>CAM1 TEF3 YPL048W</t>
  </si>
  <si>
    <t>cytoplasm [GO:0005737]; cytoplasmic stress granule [GO:0010494]; eukaryotic translation elongation factor 1 complex [GO:0005853]; nucleus [GO:0005634]; ribosome [GO:0005840]</t>
  </si>
  <si>
    <t>cytoplasm [GO:0005737]; cytoplasmic stress granule [GO:0010494]; eukaryotic translation elongation factor 1 complex [GO:0005853]; nucleus [GO:0005634]; ribosome [GO:0005840]; calcium ion binding [GO:0005509]; core promoter sequence-specific DNA binding [GO:0001046]; DNA-binding transcription factor activity [GO:0003700]; guanyl-nucleotide exchange factor activity [GO:0005085]; phospholipid binding [GO:0005543]; translation elongation factor activity [GO:0003746]; positive regulation of transcription by RNA polymerase II [GO:0045944]; regulation of translational termination [GO:0006449]; translational elongation [GO:0006414]</t>
  </si>
  <si>
    <t>Elongation factor 1-gamma 1 (EF-1-gamma 1) (Calcium and membrane-binding protein 1) (Calcium phospholipid-binding protein) (CPBP) (Eukaryotic elongation factor 1Bgamma 1) (eEF1Bgamma 1) (Translation elongation factor 1B gamma 1)</t>
  </si>
  <si>
    <t>MNN9 YPL050C P7102.01</t>
  </si>
  <si>
    <t>cis-Golgi network [GO:0005801]; endoplasmic reticulum [GO:0005783]; endoplasmic reticulum membrane [GO:0005789]; Golgi cis cisterna [GO:0000137]; mannan polymerase complex [GO:0000136]</t>
  </si>
  <si>
    <t>SUBCELLULAR LOCATION: Endoplasmic reticulum membrane {ECO:0000269|PubMed:11095735}; Single-pass type II membrane protein {ECO:0000305|PubMed:9434768}. Golgi apparatus membrane {ECO:0000269|PubMed:9434768}; Single-pass type II membrane protein {ECO:0000305|PubMed:9434768}. Note=Cis-Golgi (PubMed:9430634). Recycles between endoplasmic reticulum and Golgi (PubMed:11095735). {ECO:0000269|PubMed:11095735, ECO:0000269|PubMed:9430634}.</t>
  </si>
  <si>
    <t>cis-Golgi network [GO:0005801]; endoplasmic reticulum [GO:0005783]; endoplasmic reticulum membrane [GO:0005789]; Golgi cis cisterna [GO:0000137]; mannan polymerase complex [GO:0000136]; cell wall mannoprotein biosynthetic process [GO:0000032]; mannosylation [GO:0097502]; protein N-linked glycosylation [GO:0006487]</t>
  </si>
  <si>
    <t>Mannan polymerase complexes subunit MNN9 (M-pol I subunit MNN9) (M-Pol II subunit MNN9)</t>
  </si>
  <si>
    <t>PDR12 YPL058C LPE14C</t>
  </si>
  <si>
    <t>SUBCELLULAR LOCATION: Cell membrane {ECO:0000269|PubMed:14562095, ECO:0000269|PubMed:9687494}; Multi-pass membrane protein {ECO:0000269|PubMed:14562095, ECO:0000269|PubMed:9687494}.</t>
  </si>
  <si>
    <t>cell periphery [GO:0071944]; plasma membrane [GO:0005886]; ABC-type transporter activity [GO:0140359]; ATP binding [GO:0005524]; organic acid transmembrane transporter activity [GO:0005342]; organic acid transport [GO:0015849]</t>
  </si>
  <si>
    <t>ATP-dependent permease PDR12</t>
  </si>
  <si>
    <t>ALD6 ALDH1 YPL061W LPE9</t>
  </si>
  <si>
    <t>cytosol [GO:0005829]; mitochondrion [GO:0005739]; aldehyde dehydrogenase (NAD+) activity [GO:0004029]; aldehyde dehydrogenase (NADP+) activity [GO:0033721]; aldehyde dehydrogenase [NAD(P)+] activity [GO:0004030]; acetate biosynthetic process [GO:0019413]; ethanol catabolic process [GO:0006068]; NADPH regeneration [GO:0006740]; response to salt stress [GO:0009651]</t>
  </si>
  <si>
    <t>Magnesium-activated aldehyde dehydrogenase, cytosolic (EC 1.2.1.-) (EC 1.2.1.4) (Mg(2+)-activated acetaldehyde dehydrogenase) (Mg(2+)-ACDH)</t>
  </si>
  <si>
    <t>TIM50 YPL063W</t>
  </si>
  <si>
    <t>mitochondrial inner membrane [GO:0005743]; mitochondrion [GO:0005739]; TIM23 mitochondrial import inner membrane translocase complex [GO:0005744]</t>
  </si>
  <si>
    <t>SUBCELLULAR LOCATION: Mitochondrion inner membrane {ECO:0000269|PubMed:12437924, ECO:0000269|PubMed:12437925, ECO:0000269|PubMed:14562095}; Single-pass membrane protein {ECO:0000269|PubMed:12437924, ECO:0000269|PubMed:12437925, ECO:0000269|PubMed:14562095}.</t>
  </si>
  <si>
    <t>mitochondrial inner membrane [GO:0005743]; mitochondrion [GO:0005739]; TIM23 mitochondrial import inner membrane translocase complex [GO:0005744]; identical protein binding [GO:0042802]; mitochondrion targeting sequence binding [GO:0030943]; intracellular protein transport [GO:0006886]; protein import into mitochondrial matrix [GO:0030150]; protein insertion into mitochondrial inner membrane [GO:0045039]; regulation of mitochondrial membrane permeability [GO:0046902]</t>
  </si>
  <si>
    <t>Mitochondrial import inner membrane translocase subunit TIM50</t>
  </si>
  <si>
    <t>ATP4 YPL078C LPF7C</t>
  </si>
  <si>
    <t>mitochondrial inner membrane [GO:0005743]; mitochondrial proton-transporting ATP synthase complex [GO:0005753]; mitochondrial proton-transporting ATP synthase complex, coupling factor F(o) [GO:0000276]; mitochondrial proton-transporting ATP synthase, stator stalk [GO:0000274]; mitochondrion [GO:0005739]</t>
  </si>
  <si>
    <t>mitochondrial inner membrane [GO:0005743]; mitochondrial proton-transporting ATP synthase complex [GO:0005753]; mitochondrial proton-transporting ATP synthase complex, coupling factor F(o) [GO:0000276]; mitochondrial proton-transporting ATP synthase, stator stalk [GO:0000274]; mitochondrion [GO:0005739]; proton transmembrane transporter activity [GO:0015078]; protein-containing complex assembly [GO:0065003]; proton motive force-driven ATP synthesis [GO:0015986]</t>
  </si>
  <si>
    <t>ATP synthase subunit 4, mitochondrial</t>
  </si>
  <si>
    <t>RPL21B YPL079W LPF6W</t>
  </si>
  <si>
    <t>60S ribosomal protein L21-B (Large ribosomal subunit protein eL21-B)</t>
  </si>
  <si>
    <t>MOT1 YPL082C LPF4C</t>
  </si>
  <si>
    <t>mitochondrion [GO:0005739]; nuclear chromosome [GO:0000228]; nucleus [GO:0005634]; transcription regulator complex [GO:0005667]</t>
  </si>
  <si>
    <t>SUBCELLULAR LOCATION: Mitochondrion. Nucleus. Note=Localized on chromatin. Specifically localized to the promoters of the genes it regulates.</t>
  </si>
  <si>
    <t>mitochondrion [GO:0005739]; nuclear chromosome [GO:0000228]; nucleus [GO:0005634]; transcription regulator complex [GO:0005667]; ATP binding [GO:0005524]; ATP hydrolysis activity [GO:0016887]; ATP-dependent chromatin remodeler activity [GO:0140658]; DNA binding [GO:0003677]; helicase activity [GO:0004386]; TBP-class protein binding [GO:0017025]; negative regulation of DNA-templated transcription [GO:0045892]; nucleolar large rRNA transcription by RNA polymerase I [GO:0042790]; regulation of RNA polymerase II transcription preinitiation complex assembly [GO:0045898]; regulation of transcription by RNA polymerase II [GO:0006357]; rRNA processing [GO:0006364]</t>
  </si>
  <si>
    <t>TATA-binding protein-associated factor MOT1 (TBP-associated factor MOT1) (EC 3.6.4.-) (Modifier of transcription 1)</t>
  </si>
  <si>
    <t>ELP3 HPA1 TOT3 YPL086C</t>
  </si>
  <si>
    <t>SUBCELLULAR LOCATION: Cytoplasm {ECO:0000269|PubMed:14562095, ECO:0000269|PubMed:15780940}. Nucleus {ECO:0000269|PubMed:10024884}.</t>
  </si>
  <si>
    <t>cytoplasm [GO:0005737]; elongator holoenzyme complex [GO:0033588]; nucleoplasm [GO:0005654]; nucleus [GO:0005634]; 4 iron, 4 sulfur cluster binding [GO:0051539]; histone acetyltransferase activity [GO:0004402]; metal ion binding [GO:0046872]; tRNA binding [GO:0000049]; tRNA uridine(34) acetyltransferase activity [GO:0106261]; regulation of transcription by RNA polymerase II [GO:0006357]; regulation of translation [GO:0006417]; tRNA wobble base 5-methoxycarbonylmethyl-2-thiouridinylation [GO:0002926]; tRNA wobble uridine modification [GO:0002098]</t>
  </si>
  <si>
    <t>Elongator complex protein 3 (EC 2.3.1.-) (Gamma-toxin target 3) (tRNA uridine(34) acetyltransferase)</t>
  </si>
  <si>
    <t>NOG1 YPL093W LPG15W</t>
  </si>
  <si>
    <t>SUBCELLULAR LOCATION: Nucleus, nucleolus {ECO:0000269|PubMed:11112701}.</t>
  </si>
  <si>
    <t>cytoplasm [GO:0005737]; nucleolus [GO:0005730]; preribosome, large subunit precursor [GO:0030687]; GTP binding [GO:0005525]; GTPase activity [GO:0003924]; RNA binding [GO:0003723]; assembly of large subunit precursor of preribosome [GO:1902626]; ribosomal large subunit biogenesis [GO:0042273]; ribosomal subunit export from nucleus [GO:0000054]; rRNA processing [GO:0006364]</t>
  </si>
  <si>
    <t>Nucleolar GTP-binding protein 1</t>
  </si>
  <si>
    <t>MGR2 YPL098C</t>
  </si>
  <si>
    <t>mitochondrion [GO:0005739]; TIM23 mitochondrial import inner membrane translocase complex [GO:0005744]</t>
  </si>
  <si>
    <t>mitochondrion [GO:0005739]; TIM23 mitochondrial import inner membrane translocase complex [GO:0005744]; protein import into mitochondrial matrix [GO:0030150]; protein insertion into mitochondrial inner membrane [GO:0045039]</t>
  </si>
  <si>
    <t>Protein MGR2 (Mitochondrial genome-required protein 2)</t>
  </si>
  <si>
    <t>FMP30 YPL103C</t>
  </si>
  <si>
    <t>cytoplasm [GO:0005737]; membrane-bounded organelle [GO:0043227]; mitochondrial inner membrane [GO:0005743]; mitochondrion [GO:0005739]</t>
  </si>
  <si>
    <t>cytoplasm [GO:0005737]; membrane-bounded organelle [GO:0043227]; mitochondrial inner membrane [GO:0005743]; mitochondrion [GO:0005739]; N-acetylphosphatidylethanolamine-hydrolysing phospholipase activity [GO:0102200]; N-acylphosphatidylethanolamine-specific phospholipase D activity [GO:0070290]; zinc ion binding [GO:0008270]; N-acylethanolamine metabolic process [GO:0070291]; N-acylphosphatidylethanolamine metabolic process [GO:0070292]; phospholipid catabolic process [GO:0009395]</t>
  </si>
  <si>
    <t>N-acyl-phosphatidylethanolamine-hydrolyzing phospholipase D, mitochondrial (NAPE-PLD) (NAPE-hydrolyzing phospholipase D) (EC 3.1.4.54) (Found in mitochondrial proteome protein 30)</t>
  </si>
  <si>
    <t>SSE1 MSI3 YPL106C LPG3C</t>
  </si>
  <si>
    <t>cytoplasm [GO:0005737]; cytosol [GO:0005829]; nucleus [GO:0005634]; polysome [GO:0005844]</t>
  </si>
  <si>
    <t>cytoplasm [GO:0005737]; cytosol [GO:0005829]; nucleus [GO:0005634]; polysome [GO:0005844]; adenyl-nucleotide exchange factor activity [GO:0000774]; ATP binding [GO:0005524]; ATP-dependent protein folding chaperone [GO:0140662]; calmodulin binding [GO:0005516]; peptide binding [GO:0042277]; autophagy [GO:0006914]; proteasomal ubiquitin-independent protein catabolic process [GO:0010499]; proteasome-mediated ubiquitin-dependent protein catabolic process [GO:0043161]; protein folding [GO:0006457]; protein refolding [GO:0042026]</t>
  </si>
  <si>
    <t>Heat shock protein homolog SSE1 (Chaperone protein MSI3)</t>
  </si>
  <si>
    <t>VPS30 APG6 ATG6 VPT30 YPL120W LPH7</t>
  </si>
  <si>
    <t>cytoplasm [GO:0005737]; cytosol [GO:0005829]; endosome membrane [GO:0010008]; fungal-type vacuole membrane [GO:0000329]; Golgi membrane [GO:0000139]; phagophore assembly site [GO:0000407]; phagophore assembly site membrane [GO:0034045]; phosphatidylinositol 3-kinase complex, class III, type I [GO:0034271]; phosphatidylinositol 3-kinase complex, class III, type II [GO:0034272]; vacuole-isolation membrane contact site [GO:0120095]</t>
  </si>
  <si>
    <t>SUBCELLULAR LOCATION: Endosome membrane; Peripheral membrane protein. Vacuole membrane; Peripheral membrane protein. Preautophagosomal structure membrane {ECO:0000269|PubMed:23878393}; Peripheral membrane protein. Note=With the VPS34 PI3-kinase complex I, localizes to the vacuole-isolation membrane contact site (VICS) during isolation membrane (IM) expansion. The IM is a membrane sac generated from the pre-autophagosomal structure that ultimately expands to become a mature autophagosome.</t>
  </si>
  <si>
    <t>cytoplasm [GO:0005737]; cytosol [GO:0005829]; endosome membrane [GO:0010008]; fungal-type vacuole membrane [GO:0000329]; Golgi membrane [GO:0000139]; phagophore assembly site [GO:0000407]; phagophore assembly site membrane [GO:0034045]; phosphatidylinositol 3-kinase complex, class III, type I [GO:0034271]; phosphatidylinositol 3-kinase complex, class III, type II [GO:0034272]; vacuole-isolation membrane contact site [GO:0120095]; autophagosome assembly [GO:0000045]; autophagy [GO:0006914]; autophagy of peroxisome [GO:0030242]; cellular response to nitrogen starvation [GO:0006995]; cytoplasm to vacuole transport by the Cvt pathway [GO:0032258]; late endosome to vacuole transport [GO:0045324]; macroautophagy [GO:0016236]; phosphatidylinositol biosynthetic process [GO:0006661]; phosphatidylinositol phosphate biosynthetic process [GO:0046854]; piecemeal microautophagy of the nucleus [GO:0034727]; protein targeting to vacuole [GO:0006623]; retrograde transport, endosome to Golgi [GO:0042147]</t>
  </si>
  <si>
    <t>Vacuolar protein sorting-associated protein 30 (Autophagy-related protein 6)</t>
  </si>
  <si>
    <t>KAP120 YPL125W</t>
  </si>
  <si>
    <t>cytoplasm [GO:0005737]; cytosol [GO:0005829]; nuclear envelope [GO:0005635]; nucleus [GO:0005634]</t>
  </si>
  <si>
    <t>cytoplasm [GO:0005737]; cytosol [GO:0005829]; nuclear envelope [GO:0005635]; nucleus [GO:0005634]; nuclear import signal receptor activity [GO:0061608]; nuclear localization sequence binding [GO:0008139]; small GTPase binding [GO:0031267]; protein import into nucleus [GO:0006606]</t>
  </si>
  <si>
    <t>Importin beta-like protein KAP120 (Karyopherin-120)</t>
  </si>
  <si>
    <t>NAN1 UTP17 YPL126W</t>
  </si>
  <si>
    <t>90S preribosome [GO:0030686]; nucleolus [GO:0005730]; nucleoplasm [GO:0005654]; rDNA heterochromatin [GO:0033553]; small-subunit processome [GO:0032040]; t-UTP complex [GO:0034455]; mRNA binding [GO:0003729]; RNA binding [GO:0003723]; U3 snoRNA binding [GO:0034511]; maturation of SSU-rRNA [GO:0030490]; maturation of SSU-rRNA from tricistronic rRNA transcript (SSU-rRNA, 5.8S rRNA, LSU-rRNA) [GO:0000462]; positive regulation of rRNA processing [GO:2000234]; positive regulation of transcription by RNA polymerase I [GO:0045943]</t>
  </si>
  <si>
    <t>NET1-associated nuclear protein 1 (U three protein 17) (t-17) (U3 protein 17 required for transcription) (U3 small nucleolar RNA-associated protein 17) (U3 snoRNA-associated protein 17)</t>
  </si>
  <si>
    <t>TBF1 YPL128C LPI16C</t>
  </si>
  <si>
    <t>chromosome, telomeric region [GO:0000781]; nucleus [GO:0005634]</t>
  </si>
  <si>
    <t>SUBCELLULAR LOCATION: Nucleus {ECO:0000255|PROSITE-ProRule:PRU00625, ECO:0000269|PubMed:10871401}. Chromosome, telomere {ECO:0000269|PubMed:10871401}. Note=Localizes to synapsed chromosomes during meiosis.</t>
  </si>
  <si>
    <t>chromosome, telomeric region [GO:0000781]; nucleus [GO:0005634]; chromatin insulator sequence binding [GO:0043035]; DNA-binding transcription factor activity, RNA polymerase II-specific [GO:0000981]; double-stranded telomeric DNA binding [GO:0003691]; protein homodimerization activity [GO:0042803]; RNA polymerase II cis-regulatory region sequence-specific DNA binding [GO:0000978]; telomeric DNA binding [GO:0042162]; cell cycle [GO:0007049]; negative regulation of telomere maintenance via telomerase [GO:0032211]; snoRNA transcription by RNA polymerase II [GO:0001015]; telomere maintenance via telomere lengthening [GO:0010833]</t>
  </si>
  <si>
    <t>Protein TBF1 (TBF-alpha) (TTAGGG repeat-binding factor 1)</t>
  </si>
  <si>
    <t>TAF14 ANC1 CST10 SWP29 TAF30 TFG3 YPL129W</t>
  </si>
  <si>
    <t>chromatin [GO:0000785]; Ino80 complex [GO:0031011]; mediator complex [GO:0016592]; NuA3 histone acetyltransferase complex [GO:0033100]; NuA3a histone acetyltransferase complex [GO:1990467]; NuA3b histone acetyltransferase complex [GO:1990468]; nucleus [GO:0005634]; SWI/SNF complex [GO:0016514]; transcription factor TFIID complex [GO:0005669]; transcription factor TFIIF complex [GO:0005674]</t>
  </si>
  <si>
    <t>chromatin [GO:0000785]; Ino80 complex [GO:0031011]; mediator complex [GO:0016592]; NuA3 histone acetyltransferase complex [GO:0033100]; NuA3a histone acetyltransferase complex [GO:1990467]; NuA3b histone acetyltransferase complex [GO:1990468]; nucleus [GO:0005634]; SWI/SNF complex [GO:0016514]; transcription factor TFIID complex [GO:0005669]; transcription factor TFIIF complex [GO:0005674]; histone binding [GO:0042393]; RNA polymerase II general transcription initiation factor activity [GO:0016251]; chromatin remodeling [GO:0006338]; DNA repair [GO:0006281]; DNA-templated transcription [GO:0006351]; histone acetylation [GO:0016573]; positive regulation of double-strand break repair via homologous recombination [GO:1905168]; positive regulation of transcription by RNA polymerase II [GO:0045944]; regulation of DNA-templated transcription [GO:0006355]; regulation of transcription by RNA polymerase II [GO:0006357]; RNA polymerase II preinitiation complex assembly [GO:0051123]; transcription by RNA polymerase II [GO:0006366]; transcription initiation at RNA polymerase II promoter [GO:0006367]</t>
  </si>
  <si>
    <t>Transcription initiation factor TFIID subunit 14 (Actin non-complementing mutant 1) (Chromosome stability protein 10) (SWI/SNF chromatin-remodeling complex subunit TAF14) (SWI/SNF complex 29 kDa subunit) (SWI/SNF complex subunit TAF14) (TBP-associated factor 14) (TBP-associated factor 30 kDa) (Transcription factor G 30 kDa subunit) (Transcription initiation factor TFIIF 30 kDa subunit)</t>
  </si>
  <si>
    <t>COX11 YPL132W LPI13W</t>
  </si>
  <si>
    <t>mitochondrial envelope [GO:0005740]; mitochondrial inner membrane [GO:0005743]; mitochondrial intermembrane space [GO:0005758]; mitochondrial ribosome [GO:0005761]; mitochondrion [GO:0005739]</t>
  </si>
  <si>
    <t>SUBCELLULAR LOCATION: Mitochondrion inner membrane; Single-pass membrane protein; Intermembrane side {ECO:0000269|PubMed:22984289}. Note=Intrinsic component of the inner-membrane.</t>
  </si>
  <si>
    <t>mitochondrial envelope [GO:0005740]; mitochondrial inner membrane [GO:0005743]; mitochondrial intermembrane space [GO:0005758]; mitochondrial ribosome [GO:0005761]; mitochondrion [GO:0005739]; copper ion binding [GO:0005507]; aerobic respiration [GO:0009060]; protein-containing complex assembly [GO:0065003]</t>
  </si>
  <si>
    <t>Cytochrome c oxidase assembly protein COX11, mitochondrial</t>
  </si>
  <si>
    <t>PEP4 PHO9 PRA1 YPL154C P2585</t>
  </si>
  <si>
    <t>endoplasmic reticulum [GO:0005783]; fungal-type vacuole [GO:0000324]; mitochondrion [GO:0005739]; protein-containing complex [GO:0032991]</t>
  </si>
  <si>
    <t>SUBCELLULAR LOCATION: Vacuole. Note=Lysosome-like vacuoles.</t>
  </si>
  <si>
    <t>endoplasmic reticulum [GO:0005783]; fungal-type vacuole [GO:0000324]; mitochondrion [GO:0005739]; protein-containing complex [GO:0032991]; aspartic-type endopeptidase activity [GO:0004190]; disordered domain specific binding [GO:0097718]; oligosaccharide binding [GO:0070492]; peptidase activity [GO:0008233]; autophagy [GO:0006914]; cytoplasm to vacuole transport by the Cvt pathway [GO:0032258]; lysosomal microautophagy [GO:0016237]; macroautophagy [GO:0016236]; pexophagy [GO:0000425]; proteolysis involved in protein catabolic process [GO:0051603]</t>
  </si>
  <si>
    <t>Saccharopepsin (EC 3.4.23.25) (Aspartate protease) (PrA) (Proteinase A) (Carboxypeptidase Y-deficient protein 4) (Proteinase YSCA)</t>
  </si>
  <si>
    <t>BEM4 ROM7 YPL161C P2561</t>
  </si>
  <si>
    <t>cytoplasm [GO:0005737]; cytosol [GO:0005829]; nucleus [GO:0005634]; guanyl-nucleotide exchange factor activity [GO:0005085]; establishment of cell polarity [GO:0030010]; positive regulation of GTPase activity [GO:0043547]; regulation of cell wall organization or biogenesis [GO:1903338]; response to pheromone [GO:0019236]; Rho protein signal transduction [GO:0007266]</t>
  </si>
  <si>
    <t>GTPase-GDP dissociation stimulator BEM4 (Bud emergence protein 4)</t>
  </si>
  <si>
    <t>COX10 YPL172C</t>
  </si>
  <si>
    <t>SUBCELLULAR LOCATION: Mitochondrion membrane; Multi-pass membrane protein.</t>
  </si>
  <si>
    <t>mitochondrial membrane [GO:0031966]; mitochondrion [GO:0005739]; protoheme IX farnesyltransferase activity [GO:0008495]; heme A biosynthetic process [GO:0006784]</t>
  </si>
  <si>
    <t>Protoheme IX farnesyltransferase, mitochondrial (EC 2.5.1.-) (Heme O synthase)</t>
  </si>
  <si>
    <t>MRN1 PTR69 YPL184C</t>
  </si>
  <si>
    <t>cytoplasm [GO:0005737]; cytoplasmic stress granule [GO:0010494]; nucleus [GO:0005634]; P-body [GO:0000932]; mRNA binding [GO:0003729]; chromatin remodeling [GO:0006338]; mRNA splicing, via spliceosome [GO:0000398]; regulation of translation [GO:0006417]</t>
  </si>
  <si>
    <t>RNA-binding protein MRN1 (Multicopy suppressor of RSC-NHP6 synthetic lethality protein 1) (Post-transcriptional regulator of 69 kDa)</t>
  </si>
  <si>
    <t>APL5 YKS4 YPL195W</t>
  </si>
  <si>
    <t>AP-3 adaptor complex [GO:0030123]; clathrin-coated vesicle membrane [GO:0030665]; endosome membrane [GO:0010008]; Golgi apparatus [GO:0005794]</t>
  </si>
  <si>
    <t>SUBCELLULAR LOCATION: Golgi apparatus {ECO:0000269|PubMed:10559961, ECO:0000269|PubMed:14562095}. Cytoplasmic vesicle, clathrin-coated vesicle membrane {ECO:0000269|PubMed:10559961}; Peripheral membrane protein {ECO:0000305|PubMed:10559961}; Cytoplasmic side {ECO:0000305|PubMed:10559961}. Note=Component of the coat surrounding the cytoplasmic face of coated vesicles located at the Golgi complex. {ECO:0000269|PubMed:10559961}.</t>
  </si>
  <si>
    <t>AP-3 adaptor complex [GO:0030123]; clathrin-coated vesicle membrane [GO:0030665]; endosome membrane [GO:0010008]; Golgi apparatus [GO:0005794]; Golgi to vacuole transport [GO:0006896]; intracellular protein transport [GO:0006886]; protein targeting to vacuole [GO:0006623]</t>
  </si>
  <si>
    <t>AP-3 complex subunit delta (Adaptor-related protein complex 3 subunit delta) (Delta-adaptin 3) (Delta-adaptin)</t>
  </si>
  <si>
    <t>HRR25 YPL204W</t>
  </si>
  <si>
    <t>cellular bud neck [GO:0005935]; cellular bud tip [GO:0005934]; chromosome, centromeric region [GO:0000775]; cytoplasm [GO:0005737]; cytosol [GO:0005829]; Golgi apparatus [GO:0005794]; monopolin complex [GO:0033551]; nucleolus [GO:0005730]; nucleoplasm [GO:0005654]; nucleus [GO:0005634]; plasma membrane [GO:0005886]; preribosome, small subunit precursor [GO:0030688]; spindle pole body [GO:0005816]</t>
  </si>
  <si>
    <t>SUBCELLULAR LOCATION: Cytoplasm {ECO:0000269|PubMed:12628929}. Nucleus, nucleolus {ECO:0000269|PubMed:12628929}. Nucleus, nucleoplasm {ECO:0000269|PubMed:12628929}.</t>
  </si>
  <si>
    <t>cellular bud neck [GO:0005935]; cellular bud tip [GO:0005934]; chromosome, centromeric region [GO:0000775]; cytoplasm [GO:0005737]; cytosol [GO:0005829]; Golgi apparatus [GO:0005794]; monopolin complex [GO:0033551]; nucleolus [GO:0005730]; nucleoplasm [GO:0005654]; nucleus [GO:0005634]; plasma membrane [GO:0005886]; preribosome, small subunit precursor [GO:0030688]; spindle pole body [GO:0005816]; ATP binding [GO:0005524]; identical protein binding [GO:0042802]; protein kinase activity [GO:0004672]; protein serine kinase activity [GO:0106310]; protein serine/threonine kinase activity [GO:0004674]; protein tyrosine kinase activity [GO:0004713]; autophagy of peroxisome [GO:0030242]; DNA repair [GO:0006281]; endocytosis [GO:0006897]; meiotic chromosome segregation [GO:0045132]; monopolar spindle attachment to meiosis I kinetochore [GO:0051455]; peptidyl-serine phosphorylation [GO:0018105]; positive regulation of clathrin-dependent endocytosis [GO:2000370]; regulation of autophagosome assembly [GO:2000785]; regulation of ER to Golgi vesicle-mediated transport [GO:0060628]; regulation of protein localization [GO:0032880]; regulation of protein localization by the Cvt pathway [GO:2001159]; regulation of vesicle fusion with Golgi apparatus [GO:0106214]; ribosomal large subunit biogenesis [GO:0042273]; ribosomal small subunit biogenesis [GO:0042274]; signal transduction [GO:0007165]; tRNA wobble uridine modification [GO:0002098]</t>
  </si>
  <si>
    <t>Casein kinase I homolog HRR25 (EC 2.7.11.1)</t>
  </si>
  <si>
    <t>PGC1 YPL206C</t>
  </si>
  <si>
    <t>lipid droplet [GO:0005811]; mitochondrial membrane [GO:0031966]; mitochondrion [GO:0005739]</t>
  </si>
  <si>
    <t>SUBCELLULAR LOCATION: Mitochondrion membrane {ECO:0000269|PubMed:14576278, ECO:0000269|PubMed:18434318}; Single-pass type IV membrane protein {ECO:0000255}. Lipid droplet {ECO:0000269|PubMed:12514182, ECO:0000269|PubMed:24868093}.</t>
  </si>
  <si>
    <t>lipid droplet [GO:0005811]; mitochondrial membrane [GO:0031966]; mitochondrion [GO:0005739]; phosphatidylglycerol phospholipase C activity [GO:0034479]; glycerophospholipid catabolic process [GO:0046475]; phosphatidylglycerol catabolic process [GO:0034478]</t>
  </si>
  <si>
    <t>Phosphatidylglycerol phospholipase C (EC 3.1.4.-)</t>
  </si>
  <si>
    <t>TYW1 YPL207W</t>
  </si>
  <si>
    <t>cytoplasm [GO:0005737]; endoplasmic reticulum [GO:0005783]</t>
  </si>
  <si>
    <t>cytoplasm [GO:0005737]; endoplasmic reticulum [GO:0005783]; 4 iron, 4 sulfur cluster binding [GO:0051539]; FMN binding [GO:0010181]; metal ion binding [GO:0046872]; tRNA-4-demethylwyosine synthase activity [GO:0102521]; wybutosine biosynthetic process [GO:0031591]</t>
  </si>
  <si>
    <t>S-adenosyl-L-methionine-dependent tRNA 4-demethylwyosine synthase (EC 4.1.3.44) (tRNA wybutosine-synthesizing protein 1)</t>
  </si>
  <si>
    <t>SRP72 YPL210C</t>
  </si>
  <si>
    <t>endoplasmic reticulum membrane [GO:0005789]; nucleolus [GO:0005730]; signal recognition particle, endoplasmic reticulum targeting [GO:0005786]</t>
  </si>
  <si>
    <t>SUBCELLULAR LOCATION: Cytoplasm {ECO:0000250|UniProtKB:O76094}. Endoplasmic reticulum membrane {ECO:0000269|PubMed:11352936}. Nucleus, nucleolus {ECO:0000269|PubMed:11352936}. Note=Transiently localizes to the nucleolus during biogenesis of the SRP. The SRP-RNC complex is bound to the endoplasmic reticulum membrane due to the interaction of the SRP with the membrane SRP-receptor (SRP101-SRP102). {ECO:0000269|PubMed:11352936}.</t>
  </si>
  <si>
    <t>endoplasmic reticulum membrane [GO:0005789]; nucleolus [GO:0005730]; signal recognition particle, endoplasmic reticulum targeting [GO:0005786]; 7S RNA binding [GO:0008312]; SRP-dependent cotranslational protein targeting to membrane [GO:0006614]; SRP-dependent cotranslational protein targeting to membrane, signal sequence recognition [GO:0006617]</t>
  </si>
  <si>
    <t>Signal recognition particle subunit SRP72 (Signal recognition particle 72 kDa protein homolog)</t>
  </si>
  <si>
    <t>NIP7 YPL211W</t>
  </si>
  <si>
    <t>cytoplasm [GO:0005737]; nucleolus [GO:0005730]; nucleus [GO:0005634]; preribosome, large subunit precursor [GO:0030687]; RNA binding [GO:0003723]; assembly of large subunit precursor of preribosome [GO:1902626]; maturation of LSU-rRNA from tricistronic rRNA transcript (SSU-rRNA, 5.8S rRNA, LSU-rRNA) [GO:0000463]; ribosomal large subunit biogenesis [GO:0042273]; ribosome assembly [GO:0042255]</t>
  </si>
  <si>
    <t>60S ribosome subunit biogenesis protein NIP7 (Nuclear import protein 7)</t>
  </si>
  <si>
    <t>PUS1 YPL212C</t>
  </si>
  <si>
    <t>nucleoplasm [GO:0005654]; nucleus [GO:0005634]</t>
  </si>
  <si>
    <t>SUBCELLULAR LOCATION: Nucleus {ECO:0000269|PubMed:11502169}.</t>
  </si>
  <si>
    <t>nucleoplasm [GO:0005654]; nucleus [GO:0005634]; mRNA binding [GO:0003729]; pseudouridine synthase activity [GO:0009982]; mRNA processing [GO:0006397]; mRNA pseudouridine synthesis [GO:1990481]; snRNA pseudouridine synthesis [GO:0031120]; tRNA modification [GO:0006400]; tRNA pseudouridine synthesis [GO:0031119]</t>
  </si>
  <si>
    <t>tRNA pseudouridine synthase 1 (EC 5.4.99.-) (tRNA pseudouridylate synthase 1) (tRNA-uridine isomerase 1)</t>
  </si>
  <si>
    <t>CBP3 YPL215W P1775</t>
  </si>
  <si>
    <t>Cbp3p-Cbp6 complex [GO:0061671]; mitochondrial membrane [GO:0031966]; mitochondrial ribosome [GO:0005761]; mitochondrion [GO:0005739]</t>
  </si>
  <si>
    <t>SUBCELLULAR LOCATION: Mitochondrion membrane.</t>
  </si>
  <si>
    <t>Cbp3p-Cbp6 complex [GO:0061671]; mitochondrial membrane [GO:0031966]; mitochondrial ribosome [GO:0005761]; mitochondrion [GO:0005739]; mRNA binding [GO:0003729]; ribosome binding [GO:0043022]; mitochondrial respiratory chain complex III assembly [GO:0034551]; positive regulation of mitochondrial translation [GO:0070131]; protein stabilization [GO:0050821]</t>
  </si>
  <si>
    <t>Protein CBP3, mitochondrial</t>
  </si>
  <si>
    <t>BMS1 YPL217C</t>
  </si>
  <si>
    <t>90S preribosome [GO:0030686]; cytoplasm [GO:0005737]; mitochondrion [GO:0005739]; nucleolus [GO:0005730]; nucleoplasm [GO:0005654]; nucleus [GO:0005634]; small-subunit processome [GO:0032040]</t>
  </si>
  <si>
    <t>SUBCELLULAR LOCATION: Cytoplasm {ECO:0000269|PubMed:11565749}. Nucleus, nucleolus {ECO:0000269|PubMed:11565749}.</t>
  </si>
  <si>
    <t>90S preribosome [GO:0030686]; cytoplasm [GO:0005737]; mitochondrion [GO:0005739]; nucleolus [GO:0005730]; nucleoplasm [GO:0005654]; nucleus [GO:0005634]; small-subunit processome [GO:0032040]; ATP binding [GO:0005524]; ATP hydrolysis activity [GO:0016887]; GTP binding [GO:0005525]; GTPase activity [GO:0003924]; mRNA binding [GO:0003729]; U3 snoRNA binding [GO:0034511]; endonucleolytic cleavage in 5'-ETS of tricistronic rRNA transcript (SSU-rRNA, 5.8S rRNA, LSU-rRNA) [GO:0000480]; endonucleolytic cleavage of tricistronic rRNA transcript (SSU-rRNA, 5.8S rRNA, LSU-rRNA) [GO:0000479]; endonucleolytic cleavage to generate mature 5'-end of SSU-rRNA from (SSU-rRNA, 5.8S rRNA, LSU-rRNA) [GO:0000472]; maturation of SSU-rRNA [GO:0030490]; maturation of SSU-rRNA from tricistronic rRNA transcript (SSU-rRNA, 5.8S rRNA, LSU-rRNA) [GO:0000462]; regulation of rRNA processing [GO:2000232]; ribosomal small subunit biogenesis [GO:0042274]</t>
  </si>
  <si>
    <t>Ribosome biogenesis protein BMS1</t>
  </si>
  <si>
    <t>MMT2 MFT2 YPL224C</t>
  </si>
  <si>
    <t>membrane [GO:0016020]; mitochondrial membrane [GO:0031966]; mitochondrion [GO:0005739]</t>
  </si>
  <si>
    <t>SUBCELLULAR LOCATION: Mitochondrion membrane {ECO:0000269|PubMed:14576278, ECO:0000269|PubMed:9353309}; Multi-pass membrane protein {ECO:0000269|PubMed:14576278, ECO:0000269|PubMed:9353309}.</t>
  </si>
  <si>
    <t>membrane [GO:0016020]; mitochondrial membrane [GO:0031966]; mitochondrion [GO:0005739]; monoatomic cation transmembrane transporter activity [GO:0008324]; intracellular iron ion homeostasis [GO:0006879]; iron ion transmembrane transport [GO:0034755]</t>
  </si>
  <si>
    <t>Mitochondrial metal transporter 2</t>
  </si>
  <si>
    <t>NEW1 YPL226W P1445</t>
  </si>
  <si>
    <t>cytoplasm [GO:0005737]; mitochondrion [GO:0005739]; nucleus [GO:0005634]; polysome [GO:0005844]</t>
  </si>
  <si>
    <t>SUBCELLULAR LOCATION: Cytoplasm {ECO:0000269|PubMed:14562095}. Nucleus {ECO:0000250}.</t>
  </si>
  <si>
    <t>cytoplasm [GO:0005737]; mitochondrion [GO:0005739]; nucleus [GO:0005634]; polysome [GO:0005844]; ATP binding [GO:0005524]; ATP hydrolysis activity [GO:0016887]; mRNA binding [GO:0003729]; ribosome binding [GO:0043022]; translation termination factor activity [GO:0008079]; poly(A)+ mRNA export from nucleus [GO:0016973]; regulation of translational termination [GO:0006449]; ribosomal small subunit biogenesis [GO:0042274]</t>
  </si>
  <si>
    <t>[NU+] prion formation protein 1</t>
  </si>
  <si>
    <t>FAS2 YPL231W P1409</t>
  </si>
  <si>
    <t>cytosol [GO:0005829]; fatty acid synthase complex [GO:0005835]; mitochondrion [GO:0005739]</t>
  </si>
  <si>
    <t>cytosol [GO:0005829]; fatty acid synthase complex [GO:0005835]; mitochondrion [GO:0005739]; 3-oxoacyl-[acyl-carrier-protein] reductase (NADPH) activity [GO:0004316]; 3-oxoacyl-[acyl-carrier-protein] synthase activity [GO:0004315]; fatty-acyl-CoA synthase activity [GO:0004321]; holo-[acyl-carrier-protein] synthase activity [GO:0008897]; magnesium ion binding [GO:0000287]; long-chain fatty acid biosynthetic process [GO:0042759]</t>
  </si>
  <si>
    <t>Fatty acid synthase subunit alpha (EC 2.3.1.86) [Includes: Acyl carrier; 3-oxoacyl-[acyl-carrier-protein] reductase (EC 1.1.1.100) (Beta-ketoacyl reductase); 3-oxoacyl-[acyl-carrier-protein] synthase (EC 2.3.1.41) (Beta-ketoacyl synthase)]</t>
  </si>
  <si>
    <t>RVB2 TIH2 TIP49B YPL235W P1060</t>
  </si>
  <si>
    <t>SUBCELLULAR LOCATION: Nucleus, nucleoplasm {ECO:0000269|PubMed:10787406, ECO:0000269|PubMed:11604509}.</t>
  </si>
  <si>
    <t>ASTRA complex [GO:0070209]; chromatin [GO:0000785]; Ino80 complex [GO:0031011]; NuA4 histone acetyltransferase complex [GO:0035267]; nucleus [GO:0005634]; R2TP complex [GO:0097255]; Swr1 complex [GO:0000812]; 3'-5' DNA helicase activity [GO:0043138]; 5'-3' DNA helicase activity [GO:0043139]; ATP binding [GO:0005524]; ATP hydrolysis activity [GO:0016887]; DNA helicase activity [GO:0003678]; box C/D snoRNP assembly [GO:0000492]; chromatin remodeling [GO:0006338]; DNA repair [GO:0006281]; histone acetylation [GO:0016573]; protein stabilization [GO:0050821]; regulation of DNA-templated transcription [GO:0006355]; regulation of transcription by RNA polymerase II [GO:0006357]; rRNA processing [GO:0006364]</t>
  </si>
  <si>
    <t>RuvB-like protein 2 (RUVBL2) (EC 3.6.4.12) (TIP49-homology protein 2) (TIP49b homolog)</t>
  </si>
  <si>
    <t>HSP82 HSP90 YPL240C</t>
  </si>
  <si>
    <t>cytoplasm [GO:0005737]; cytosol [GO:0005829]; nucleus [GO:0005634]; perinuclear region of cytoplasm [GO:0048471]; plasma membrane [GO:0005886]; protein-containing complex [GO:0032991]</t>
  </si>
  <si>
    <t>cytoplasm [GO:0005737]; cytosol [GO:0005829]; nucleus [GO:0005634]; perinuclear region of cytoplasm [GO:0048471]; plasma membrane [GO:0005886]; protein-containing complex [GO:0032991]; ATP binding [GO:0005524]; ATP hydrolysis activity [GO:0016887]; ATP-dependent protein folding chaperone [GO:0140662]; identical protein binding [GO:0042802]; unfolded protein binding [GO:0051082]; 'de novo' protein folding [GO:0006458]; box C/D snoRNP assembly [GO:0000492]; cellular response to heat [GO:0034605]; positive regulation of telomere maintenance via telomerase [GO:0032212]; proteasome assembly [GO:0043248]; protein folding [GO:0006457]; protein maturation [GO:0051604]; protein refolding [GO:0042026]; protein stabilization [GO:0050821]; protein targeting to mitochondrion [GO:0006626]; regulation of telomere maintenance [GO:0032204]; response to osmotic stress [GO:0006970]; response to oxygen levels [GO:0070482]</t>
  </si>
  <si>
    <t>ATP-dependent molecular chaperone HSP82 (82 kDa heat shock protein) (Heat shock protein Hsp90 heat-inducible isoform)</t>
  </si>
  <si>
    <t>IQG1 CYK1 YPL242C</t>
  </si>
  <si>
    <t>cell cortex [GO:0005938]; cellular bud neck [GO:0005935]; cellular bud neck contractile ring [GO:0000142]; cytoplasm [GO:0005737]; MIH complex [GO:0120155]; mitotic actomyosin contractile ring [GO:0110085]; plasma membrane [GO:0005886]</t>
  </si>
  <si>
    <t>SUBCELLULAR LOCATION: Bud neck {ECO:0000269|PubMed:14562095, ECO:0000269|PubMed:18344988, ECO:0000269|PubMed:9442111}. Note=Forms a ring at the bud neck in a MLC1-dependent manner, which contracts at the end of cytokinesis.</t>
  </si>
  <si>
    <t>cell cortex [GO:0005938]; cellular bud neck [GO:0005935]; cellular bud neck contractile ring [GO:0000142]; cytoplasm [GO:0005737]; MIH complex [GO:0120155]; mitotic actomyosin contractile ring [GO:0110085]; plasma membrane [GO:0005886]; actin filament binding [GO:0051015]; calmodulin binding [GO:0005516]; GTPase activator activity [GO:0005096]; myosin II heavy chain binding [GO:0032038]; myosin II light chain binding [GO:0032033]; myosin light chain binding [GO:0032027]; mitotic actomyosin contractile ring assembly [GO:1903475]; mitotic actomyosin contractile ring assembly actin filament organization [GO:1903479]; protein localization to cell division site [GO:0072741]; regulation of actomyosin contractile ring contraction [GO:0031991]; regulation of cell wall organization or biogenesis [GO:1903338]; regulation of cytokinesis [GO:0032465]; regulation of GTPase activity [GO:0043087]; regulation of mitotic actomyosin contractile ring contraction [GO:1903471]</t>
  </si>
  <si>
    <t>Ras GTPase-activating-like protein IQG1 (Cytokinesis protein 1) (IQGAP-related protein 1)</t>
  </si>
  <si>
    <t>SRP68 YPL243W</t>
  </si>
  <si>
    <t>cytoplasm [GO:0005737]; nuclear periphery [GO:0034399]; nucleolus [GO:0005730]; signal recognition particle, endoplasmic reticulum targeting [GO:0005786]</t>
  </si>
  <si>
    <t>SUBCELLULAR LOCATION: Cytoplasm {ECO:0000250|UniProtKB:O74436}. Nucleus, nucleolus {ECO:0000269|PubMed:11352936}.</t>
  </si>
  <si>
    <t>cytoplasm [GO:0005737]; nuclear periphery [GO:0034399]; nucleolus [GO:0005730]; signal recognition particle, endoplasmic reticulum targeting [GO:0005786]; 7S RNA binding [GO:0008312]; endoplasmic reticulum signal peptide binding [GO:0030942]; signal recognition particle binding [GO:0005047]; SRP-dependent cotranslational protein targeting to membrane [GO:0006614]; SRP-dependent cotranslational protein targeting to membrane, signal sequence recognition [GO:0006617]</t>
  </si>
  <si>
    <t>Signal recognition particle subunit SRP68 (Signal recognition particle 68 kDa protein homolog)</t>
  </si>
  <si>
    <t>Uncharacterized protein YPL245W</t>
  </si>
  <si>
    <t>GYP5 YPL249C</t>
  </si>
  <si>
    <t>cellular bud neck [GO:0005935]; cellular bud tip [GO:0005934]; cytoplasm [GO:0005737]; cytosol [GO:0005829]; Golgi-associated vesicle [GO:0005798]; incipient cellular bud site [GO:0000131]; plasma membrane [GO:0005886]</t>
  </si>
  <si>
    <t>SUBCELLULAR LOCATION: Cytoplasm. Bud. Bud neck.</t>
  </si>
  <si>
    <t>cellular bud neck [GO:0005935]; cellular bud tip [GO:0005934]; cytoplasm [GO:0005737]; cytosol [GO:0005829]; Golgi-associated vesicle [GO:0005798]; incipient cellular bud site [GO:0000131]; plasma membrane [GO:0005886]; GTPase activator activity [GO:0005096]; activation of GTPase activity [GO:0090630]; endoplasmic reticulum to Golgi vesicle-mediated transport [GO:0006888]; exocytosis [GO:0006887]; protein transport [GO:0015031]; vesicle-mediated transport [GO:0016192]</t>
  </si>
  <si>
    <t>GTPase-activating protein GYP5</t>
  </si>
  <si>
    <t>BBP1 YPL255W P0745</t>
  </si>
  <si>
    <t>central plaque of spindle pole body [GO:0005823]; cytoplasm [GO:0005737]; mitotic nuclear membrane microtubule tethering complex [GO:0106084]; nuclear envelope [GO:0005635]; spindle pole body [GO:0005816]</t>
  </si>
  <si>
    <t>SUBCELLULAR LOCATION: Cytoplasm, cytoskeleton, microtubule organizing center, spindle pole body {ECO:0000269|PubMed:10654940, ECO:0000269|PubMed:14767068}. Note=Associates with the periphary of the central plaque.</t>
  </si>
  <si>
    <t>central plaque of spindle pole body [GO:0005823]; cytoplasm [GO:0005737]; mitotic nuclear membrane microtubule tethering complex [GO:0106084]; nuclear envelope [GO:0005635]; spindle pole body [GO:0005816]; structural molecule activity [GO:0005198]; mitotic spindle pole body localization [GO:1990608]; protein localization to spindle pole body [GO:0071988]; spindle pole body duplication [GO:0030474]</t>
  </si>
  <si>
    <t>Spindle pole component BBP1 (BFR1-binding protein 1)</t>
  </si>
  <si>
    <t>DIM1 YPL266W</t>
  </si>
  <si>
    <t>90S preribosome [GO:0030686]; cytoplasm [GO:0005737]; nucleolus [GO:0005730]; preribosome, small subunit precursor [GO:0030688]</t>
  </si>
  <si>
    <t>SUBCELLULAR LOCATION: Cytoplasm {ECO:0000269|PubMed:12628929}. Nucleus, nucleolus {ECO:0000269|PubMed:12628929}.</t>
  </si>
  <si>
    <t>90S preribosome [GO:0030686]; cytoplasm [GO:0005737]; nucleolus [GO:0005730]; preribosome, small subunit precursor [GO:0030688]; 18S rRNA (adenine(1779)-N(6)/adenine(1780)-N(6))-dimethyltransferase activity [GO:0052909]; RNA binding [GO:0003723]; rRNA (adenine-N6,N6-)-dimethyltransferase activity [GO:0000179]; maturation of SSU-rRNA from tricistronic rRNA transcript (SSU-rRNA, 5.8S rRNA, LSU-rRNA) [GO:0000462]; rRNA methylation [GO:0031167]; rRNA modification [GO:0000154]</t>
  </si>
  <si>
    <t>Dimethyladenosine transferase (EC 2.1.1.183) (18S rRNA (adenine(1779)-N(6)/adenine(1780)-N(6))-dimethyltransferase) (18S rRNA dimethylase) (S-adenosylmethionine-6-N', N'-adenosyl(rRNA) dimethyltransferase)</t>
  </si>
  <si>
    <t>RPA135 RPA2 RRN2 SRP3 YPR010C YP9531.03C</t>
  </si>
  <si>
    <t>SUBCELLULAR LOCATION: Nucleus, nucleolus {ECO:0000269|PubMed:14555487, ECO:0000269|PubMed:14562095}.</t>
  </si>
  <si>
    <t>nucleus [GO:0005634]; RNA polymerase I complex [GO:0005736]; DNA binding [GO:0003677]; metal ion binding [GO:0046872]; ribonucleoside binding [GO:0032549]; RNA polymerase I activity [GO:0001054]; nucleolar large rRNA transcription by RNA polymerase I [GO:0042790]; ribosome biogenesis [GO:0042254]; termination of RNA polymerase I transcription [GO:0006363]; transcription by RNA polymerase I [GO:0006360]; transcription elongation by RNA polymerase I [GO:0006362]; transcription initiation at RNA polymerase I promoter [GO:0006361]</t>
  </si>
  <si>
    <t>DNA-directed RNA polymerase I subunit RPA135 (EC 2.7.7.6) (DNA-directed RNA polymerase I 135 kDa polypeptide) (A135) (DNA-directed RNA polymerase I polypeptide 2) (RNA polymerase I subunit 2)</t>
  </si>
  <si>
    <t>cytosol [GO:0005829]; membrane [GO:0016020]</t>
  </si>
  <si>
    <t>SUBCELLULAR LOCATION: Cytoplasm {ECO:0000269|PubMed:26928762}. Membrane {ECO:0000255}; Single-pass membrane protein {ECO:0000255}.</t>
  </si>
  <si>
    <t>UPF0495 protein YPR010C-A</t>
  </si>
  <si>
    <t>YPR011C LPZ11C YP9531.04C</t>
  </si>
  <si>
    <t>SUBCELLULAR LOCATION: Mitochondrion inner membrane {ECO:0000269|PubMed:14562095, ECO:0000269|PubMed:16823961}; Multi-pass membrane protein {ECO:0000269|PubMed:14562095, ECO:0000269|PubMed:16823961}.</t>
  </si>
  <si>
    <t>mitochondrial inner membrane [GO:0005743]; mitochondrion [GO:0005739]; 3'-phosphoadenosine 5'-phosphosulfate transmembrane transporter activity [GO:0046964]; 5'-adenylyl sulfate transmembrane transporter activity [GO:1902557]; nucleotide transmembrane transporter activity [GO:0015215]; 3'-phospho-5'-adenylyl sulfate transmembrane transport [GO:1902559]; 5'-adenylyl sulfate transmembrane transport [GO:1902558]; adenine nucleotide transport [GO:0051503]</t>
  </si>
  <si>
    <t>Uncharacterized mitochondrial carrier YPR011C</t>
  </si>
  <si>
    <t>TIF6 CDC95 YPR016C LPZ15C</t>
  </si>
  <si>
    <t>cytoplasm [GO:0005737]; cytosol [GO:0005829]; nucleolus [GO:0005730]; nucleus [GO:0005634]; preribosome, large subunit precursor [GO:0030687]</t>
  </si>
  <si>
    <t>SUBCELLULAR LOCATION: Cytoplasm. Nucleus, nucleolus. Note=Shuttles between cytoplasm and nucleus/nucleolus.</t>
  </si>
  <si>
    <t>cytoplasm [GO:0005737]; cytosol [GO:0005829]; nucleolus [GO:0005730]; nucleus [GO:0005634]; preribosome, large subunit precursor [GO:0030687]; ribosomal large subunit binding [GO:0043023]; translation initiation factor activity [GO:0003743]; assembly of large subunit precursor of preribosome [GO:1902626]; cytosolic ribosome assembly [GO:0042256]; maturation of 5.8S rRNA [GO:0000460]; maturation of 5.8S rRNA from tricistronic rRNA transcript (SSU-rRNA, 5.8S rRNA, LSU-rRNA) [GO:0000466]; maturation of LSU-rRNA [GO:0000470]; maturation of LSU-rRNA from tricistronic rRNA transcript (SSU-rRNA, 5.8S rRNA, LSU-rRNA) [GO:0000463]; ribosomal large subunit biogenesis [GO:0042273]; ribosomal subunit export from nucleus [GO:0000054]; rRNA processing [GO:0006364]</t>
  </si>
  <si>
    <t>Eukaryotic translation initiation factor 6 (eIF-6)</t>
  </si>
  <si>
    <t>MCM4 CDC54 HCD21 YPR019W YP9531.13</t>
  </si>
  <si>
    <t>CMG complex [GO:0071162]; cytoplasm [GO:0005737]; DNA replication preinitiation complex [GO:0031261]; MCM complex [GO:0042555]; MCM core complex [GO:0097373]; nuclear pre-replicative complex [GO:0005656]; nuclear replication fork [GO:0043596]; nucleoplasm [GO:0005654]; nucleus [GO:0005634]; replication fork protection complex [GO:0031298]; ATP binding [GO:0005524]; ATP hydrolysis activity [GO:0016887]; DNA helicase activity [GO:0003678]; DNA replication origin binding [GO:0003688]; helicase activity [GO:0004386]; single-stranded DNA binding [GO:0003697]; DNA replication initiation [GO:0006270]; DNA strand elongation involved in DNA replication [GO:0006271]; DNA unwinding involved in DNA replication [GO:0006268]; double-strand break repair via break-induced replication [GO:0000727]; mitotic DNA replication initiation [GO:1902975]; nuclear DNA replication [GO:0033260]; pre-replicative complex assembly involved in nuclear cell cycle DNA replication [GO:0006267]; regulation of DNA-templated DNA replication initiation [GO:0030174]</t>
  </si>
  <si>
    <t>DNA replication licensing factor MCM4 (EC 3.6.4.12) (Cell division control protein 54)</t>
  </si>
  <si>
    <t>ATP20 YPR020W YP9531.14</t>
  </si>
  <si>
    <t>SUBCELLULAR LOCATION: Mitochondrion membrane {ECO:0000250}.</t>
  </si>
  <si>
    <t>mitochondrial inner membrane [GO:0005743]; mitochondrial proton-transporting ATP synthase complex [GO:0005753]; mitochondrial proton-transporting ATP synthase complex, coupling factor F(o) [GO:0000276]; mitochondrion [GO:0005739]; proton transmembrane transporter activity [GO:0015078]; cristae formation [GO:0042407]; protein-containing complex assembly [GO:0065003]; proton motive force-driven ATP synthesis [GO:0015986]</t>
  </si>
  <si>
    <t>ATP synthase subunit g, mitochondrial (ATPase subunit g)</t>
  </si>
  <si>
    <t>AGC1 YPR021C YP9367.01C</t>
  </si>
  <si>
    <t>mitochondrial inner membrane [GO:0005743]; mitochondrion [GO:0005739]; vacuole-mitochondrion membrane contact site [GO:1990816]</t>
  </si>
  <si>
    <t>SUBCELLULAR LOCATION: Mitochondrion inner membrane {ECO:0000269|PubMed:14576278, ECO:0000269|PubMed:14622413}; Multi-pass membrane protein {ECO:0000269|PubMed:14576278, ECO:0000269|PubMed:14622413}.</t>
  </si>
  <si>
    <t>mitochondrial inner membrane [GO:0005743]; mitochondrion [GO:0005739]; vacuole-mitochondrion membrane contact site [GO:1990816]; antiporter activity [GO:0015297]; L-aspartate transmembrane transporter activity [GO:0015183]; L-glutamate transmembrane transporter activity [GO:0005313]; uniporter activity [GO:0015292]; aspartate transmembrane transport [GO:0015810]; cellular nitrogen compound biosynthetic process [GO:0044271]; L-glutamate transmembrane transport [GO:0015813]; malate-aspartate shuttle [GO:0043490]</t>
  </si>
  <si>
    <t>Mitochondrial aspartate-glutamate transporter AGC1 (Aspartate-glutamate carrier 1)</t>
  </si>
  <si>
    <t>EAF3 YPR023C YP9367.03C</t>
  </si>
  <si>
    <t>histone acetyltransferase complex [GO:0000123]; NuA4 histone acetyltransferase complex [GO:0035267]; nucleosome disassembly/reassembly complex [GO:1990453]; nucleus [GO:0005634]; Rpd3S/Clr6-CII complex [GO:0032221]</t>
  </si>
  <si>
    <t>SUBCELLULAR LOCATION: Nucleus {ECO:0000255|PROSITE-ProRule:PRU00972, ECO:0000269|PubMed:14562095}.</t>
  </si>
  <si>
    <t>histone acetyltransferase complex [GO:0000123]; NuA4 histone acetyltransferase complex [GO:0035267]; nucleosome disassembly/reassembly complex [GO:1990453]; nucleus [GO:0005634]; Rpd3S/Clr6-CII complex [GO:0032221]; DNA repair [GO:0006281]; DNA replication-dependent chromatin assembly [GO:0006335]; DNA-templated transcription [GO:0006351]; histone acetylation [GO:0016573]; histone deacetylation [GO:0016575]; histone H2A acetylation [GO:0043968]; histone H4 acetylation [GO:0043967]; negative regulation of antisense RNA transcription [GO:0060195]; negative regulation of DNA-templated transcription [GO:0045892]; negative regulation of transcription by RNA polymerase II [GO:0000122]; nucleosome assembly [GO:0006334]; nucleosome disassembly [GO:0006337]; positive regulation of transcription elongation by RNA polymerase II [GO:0032968]; regulation of DNA-templated DNA replication initiation [GO:0030174]; regulation of RNA stability [GO:0043487]; regulation of transcription by RNA polymerase II [GO:0006357]; transcription elongation by RNA polymerase II [GO:0006368]</t>
  </si>
  <si>
    <t>Chromatin modification-related protein EAF3 (ESA1-associated factor 3)</t>
  </si>
  <si>
    <t>APL4 YPR029C</t>
  </si>
  <si>
    <t>AP-1 adaptor complex [GO:0030121]; cytosol [GO:0005829]; Golgi membrane [GO:0000139]</t>
  </si>
  <si>
    <t>SUBCELLULAR LOCATION: Cytoplasm {ECO:0000250}. Golgi apparatus membrane {ECO:0000250}; Peripheral membrane protein {ECO:0000250}; Cytoplasmic side {ECO:0000250}. Cytoplasmic vesicle, clathrin-coated vesicle membrane {ECO:0000250}; Peripheral membrane protein {ECO:0000250}; Cytoplasmic side {ECO:0000250}. Note=The coatomer is cytoplasmic or polymerized on the cytoplasmic side of the Golgi, as well as on the vesicles/buds originating from it. {ECO:0000250}.</t>
  </si>
  <si>
    <t>AP-1 adaptor complex [GO:0030121]; cytosol [GO:0005829]; Golgi membrane [GO:0000139]; clathrin adaptor activity [GO:0035615]; clathrin binding [GO:0030276]; Golgi to vacuole transport [GO:0006896]; intracellular protein transport [GO:0006886]; vesicle targeting, trans-Golgi to endosome [GO:0048203]</t>
  </si>
  <si>
    <t>AP-1 complex subunit gamma-1 (Clathrin assembly protein complex 1 gamma large chain) (Clathrin assembly protein large gamma chain) (Gamma-adaptin)</t>
  </si>
  <si>
    <t>CSR2 MRG19 YPR030W YP9367.10</t>
  </si>
  <si>
    <t>SUBCELLULAR LOCATION: Cytoplasm {ECO:0000269|PubMed:12444972}. Nucleus {ECO:0000269|PubMed:12444972}.</t>
  </si>
  <si>
    <t>cytoplasm [GO:0005737]; cytosol [GO:0005829]; nucleus [GO:0005634]; plasma membrane [GO:0005886]; protein-macromolecule adaptor activity [GO:0030674]; ubiquitin protein ligase binding [GO:0031625]; fungal-type cell wall organization [GO:0031505]; regulation of transcription by RNA polymerase II [GO:0006357]; ubiquitin-dependent endocytosis [GO:0070086]</t>
  </si>
  <si>
    <t>Transcription factor CSR2 (CHS5 SPA2 rescue protein 2)</t>
  </si>
  <si>
    <t>VMA13 CLS11 YPR036W YP3085.02</t>
  </si>
  <si>
    <t>SUBCELLULAR LOCATION: Vacuole membrane {ECO:0000269|PubMed:8349704}; Peripheral membrane protein {ECO:0000305}; Cytoplasmic side {ECO:0000305}.</t>
  </si>
  <si>
    <t>V-type proton ATPase subunit H (V-ATPase subunit H) (V-ATPase 54 kDa subunit) (Vacuolar proton pump subunit H)</t>
  </si>
  <si>
    <t>TIF5 YPR041W YP3085.05</t>
  </si>
  <si>
    <t>cytosol [GO:0005829]; eukaryotic 48S preinitiation complex [GO:0033290]; multi-eIF complex [GO:0043614]</t>
  </si>
  <si>
    <t>cytosol [GO:0005829]; eukaryotic 48S preinitiation complex [GO:0033290]; multi-eIF complex [GO:0043614]; eukaryotic initiation factor eIF2 binding [GO:0071074]; GDP-dissociation inhibitor activity [GO:0005092]; GTP binding [GO:0005525]; GTPase activator activity [GO:0005096]; translation initiation factor activity [GO:0003743]; translation initiation factor binding [GO:0031369]; cytosolic ribosome assembly [GO:0042256]; formation of cytoplasmic translation initiation complex [GO:0001732]; formation of translation preinitiation complex [GO:0001731]; negative regulation of translational initiation [GO:0045947]; regulation of translational initiation [GO:0006446]</t>
  </si>
  <si>
    <t>Eukaryotic translation initiation factor 5 (eIF-5)</t>
  </si>
  <si>
    <t>PUF2 YPR042C YP3085.06c YP9499.01</t>
  </si>
  <si>
    <t>SUBCELLULAR LOCATION: Cytoplasm {ECO:0000269|PubMed:14562095, ECO:0000269|PubMed:15024427}. Note=Localizes to foci enriched near the periphery of the cell.</t>
  </si>
  <si>
    <t>cytoplasm [GO:0005737]; P-body [GO:0000932]; mRNA 3'-UTR AU-rich region binding [GO:0035925]; mRNA binding [GO:0003729]; nuclear-transcribed mRNA catabolic process, deadenylation-dependent decay [GO:0000288]</t>
  </si>
  <si>
    <t>mRNA-binding protein PUF2 (Pumilio homology domain family member 2)</t>
  </si>
  <si>
    <t>ATG11 CVT9 YPR049C YP9499.07c</t>
  </si>
  <si>
    <t>Atg1/ULK1 kinase complex [GO:1990316]; phagophore assembly site [GO:0000407]; phagophore assembly site membrane [GO:0034045]; vacuolar membrane [GO:0005774]</t>
  </si>
  <si>
    <t>SUBCELLULAR LOCATION: Preautophagosomal structure membrane; Peripheral membrane protein. Vacuole membrane; Peripheral membrane protein. Note=During pexophagy, accumulates in the vacuolar membrane region, where the peroxisomes contact the vacuole. ATG11 localization is dependent on ATG11-ATG30 interaction.</t>
  </si>
  <si>
    <t>Atg1/ULK1 kinase complex [GO:1990316]; phagophore assembly site [GO:0000407]; phagophore assembly site membrane [GO:0034045]; vacuolar membrane [GO:0005774]; molecular adaptor activity [GO:0060090]; protein kinase binding [GO:0019901]; SNARE binding [GO:0000149]; autophagosome assembly [GO:0000045]; autophagy [GO:0006914]; autophagy of mitochondrion [GO:0000422]; autophagy of peroxisome [GO:0030242]; cytoplasm to vacuole transport by the Cvt pathway [GO:0032258]; piecemeal microautophagy of the nucleus [GO:0034727]; positive regulation of autophagosome assembly [GO:2000786]; positive regulation of protein phosphorylation [GO:0001934]; protein localization to phagophore assembly site [GO:0034497]; protein-containing complex localization [GO:0031503]; reticulophagy [GO:0061709]</t>
  </si>
  <si>
    <t>Autophagy-related protein 11 (Cytoplasm to vacuole targeting protein 9)</t>
  </si>
  <si>
    <t>SEC8 YPR055W YP9499.11</t>
  </si>
  <si>
    <t>SUBCELLULAR LOCATION: Cytoplasm. Cell membrane; Peripheral membrane protein. Note=75% cytoplasmic. 25% associated with the cell membrane.</t>
  </si>
  <si>
    <t>cellular bud neck [GO:0005935]; cellular bud tip [GO:0005934]; cytoplasm [GO:0005737]; exocyst [GO:0000145]; incipient cellular bud site [GO:0000131]; mating projection tip [GO:0043332]; plasma membrane [GO:0005886]; prospore membrane [GO:0005628]; endoplasmic reticulum inheritance [GO:0048309]; exocytosis [GO:0006887]; Golgi inheritance [GO:0048313]; Golgi to plasma membrane transport [GO:0006893]; protein transport [GO:0015031]; vesicle docking involved in exocytosis [GO:0006904]; vesicle tethering involved in exocytosis [GO:0090522]</t>
  </si>
  <si>
    <t>Exocyst complex component SEC8</t>
  </si>
  <si>
    <t>YMC1 YPR058W YP9499.14</t>
  </si>
  <si>
    <t>SUBCELLULAR LOCATION: Mitochondrion inner membrane {ECO:0000269|PubMed:16823961, ECO:0000305|PubMed:10930523}; Multi-pass membrane protein {ECO:0000269|PubMed:16823961, ECO:0000305|PubMed:10930523}.</t>
  </si>
  <si>
    <t>mitochondrial inner membrane [GO:0005743]; mitochondrion [GO:0005739]; glycine transmembrane transporter activity [GO:0015187]; L-ornithine transmembrane transporter activity [GO:0000064]; organic acid transmembrane transporter activity [GO:0005342]; glycine import into mitochondrion [GO:1904983]; heme biosynthetic process [GO:0006783]; mitochondrial L-ornithine transmembrane transport [GO:1990575]; mitochondrial transport [GO:0006839]</t>
  </si>
  <si>
    <t>Mitochondrial glycine transporter YMC1 (Yeast mitochondrial carrier protein 1)</t>
  </si>
  <si>
    <t>SPE3 YPR069C YP9499.24C</t>
  </si>
  <si>
    <t>cytoplasm [GO:0005737]; cytosol [GO:0005829]; nucleus [GO:0005634]; spermidine synthase activity [GO:0004766]; pantothenate biosynthetic process [GO:0015940]; spermidine biosynthetic process [GO:0008295]</t>
  </si>
  <si>
    <t>Spermidine synthase SPE3 (SPDSY) (EC 2.5.1.16) (Putrescine aminopropyltransferase)</t>
  </si>
  <si>
    <t>NOT5 YPR072W YP9499.27</t>
  </si>
  <si>
    <t>CCR4-NOT core complex [GO:0030015]; cytoplasm [GO:0005737]; nucleus [GO:0005634]; P-body [GO:0000932]; deadenylation-dependent decapping of nuclear-transcribed mRNA [GO:0000290]; deadenylation-independent decapping of nuclear-transcribed mRNA [GO:0031087]; nuclear-transcribed mRNA poly(A) tail shortening [GO:0000289]; positive regulation of transcription elongation by RNA polymerase II [GO:0032968]; protein ubiquitination [GO:0016567]; transcription elongation by RNA polymerase II [GO:0006368]</t>
  </si>
  <si>
    <t>General negative regulator of transcription subunit 5</t>
  </si>
  <si>
    <t>TKL1 YPR074C YP9499.29C</t>
  </si>
  <si>
    <t>cytoplasm [GO:0005737]; cytosol [GO:0005829]; metal ion binding [GO:0046872]; transketolase activity [GO:0004802]; pentose-phosphate shunt [GO:0006098]</t>
  </si>
  <si>
    <t>Transketolase 1 (TK 1) (EC 2.2.1.1)</t>
  </si>
  <si>
    <t>SUBCELLULAR LOCATION: Mitochondrion outer membrane {ECO:0000269|PubMed:14562095, ECO:0000269|PubMed:16407407, ECO:0000269|PubMed:16823961}; Multi-pass membrane protein {ECO:0000269|PubMed:14562095, ECO:0000269|PubMed:16407407, ECO:0000269|PubMed:16823961}.</t>
  </si>
  <si>
    <t>Uncharacterized mitochondrial outer membrane protein YPR098C</t>
  </si>
  <si>
    <t>PRE2 DOA3 PRG1 YPR103W P8283.10</t>
  </si>
  <si>
    <t>cytosol [GO:0005829]; endoplasmic reticulum membrane [GO:0005789]; nucleus [GO:0005634]; proteasome complex [GO:0000502]; proteasome core complex, beta-subunit complex [GO:0019774]; proteasome storage granule [GO:0034515]</t>
  </si>
  <si>
    <t>cytosol [GO:0005829]; endoplasmic reticulum membrane [GO:0005789]; nucleus [GO:0005634]; proteasome complex [GO:0000502]; proteasome core complex, beta-subunit complex [GO:0019774]; proteasome storage granule [GO:0034515]; endopeptidase activity [GO:0004175]; threonine-type endopeptidase activity [GO:0004298]; proteasomal ubiquitin-independent protein catabolic process [GO:0010499]; proteasome core complex assembly [GO:0080129]; proteasome-mediated ubiquitin-dependent protein catabolic process [GO:0043161]</t>
  </si>
  <si>
    <t>Proteasome subunit beta type-5 (EC 3.4.25.1) (Macropain subunit PRE2) (Multicatalytic endopeptidase complex subunit PRE2) (Proteasome component PRE2) (Proteinase YSCE subunit PRE2)</t>
  </si>
  <si>
    <t>RPN7 YPR108W P8283.8</t>
  </si>
  <si>
    <t>nucleus [GO:0005634]; proteasome complex [GO:0000502]; proteasome regulatory particle [GO:0005838]; proteasome regulatory particle, lid subcomplex [GO:0008541]</t>
  </si>
  <si>
    <t>nucleus [GO:0005634]; proteasome complex [GO:0000502]; proteasome regulatory particle [GO:0005838]; proteasome regulatory particle, lid subcomplex [GO:0008541]; structural molecule activity [GO:0005198]; proteasome-mediated ubiquitin-dependent protein catabolic process [GO:0043161]; ubiquitin-dependent protein catabolic process [GO:0006511]</t>
  </si>
  <si>
    <t>26S proteasome regulatory subunit RPN7</t>
  </si>
  <si>
    <t>RPC40 RPC5 YPR110C P8283.18</t>
  </si>
  <si>
    <t>nucleoplasm [GO:0005654]; nucleus [GO:0005634]; RNA polymerase I complex [GO:0005736]; RNA polymerase III complex [GO:0005666]</t>
  </si>
  <si>
    <t>nucleoplasm [GO:0005654]; nucleus [GO:0005634]; RNA polymerase I complex [GO:0005736]; RNA polymerase III complex [GO:0005666]; DNA binding [GO:0003677]; protein dimerization activity [GO:0046983]; RNA polymerase I activity [GO:0001054]; RNA polymerase III activity [GO:0001056]; nucleolar large rRNA transcription by RNA polymerase I [GO:0042790]; ribosome biogenesis [GO:0042254]; termination of RNA polymerase I transcription [GO:0006363]; termination of RNA polymerase III transcription [GO:0006386]; transcription by RNA polymerase I [GO:0006360]; transcription by RNA polymerase III [GO:0006383]; transcription elongation by RNA polymerase I [GO:0006362]; transcription initiation at RNA polymerase I promoter [GO:0006361]; transcription initiation at RNA polymerase III promoter [GO:0006384]; tRNA transcription by RNA polymerase III [GO:0042797]</t>
  </si>
  <si>
    <t>DNA-directed RNA polymerases I and III subunit RPAC1 (RNA polymerases I and III subunit AC1) (C37) (DNA-directed RNA polymerases I and III 40 kDa polypeptide) (AC40) (C40)</t>
  </si>
  <si>
    <t>PIS1 PIS YPR113W P8283.5</t>
  </si>
  <si>
    <t>endoplasmic reticulum [GO:0005783]; endoplasmic reticulum membrane [GO:0005789]; Golgi apparatus [GO:0005794]; membrane [GO:0016020]; mitochondrial outer membrane [GO:0005741]; mitochondrion [GO:0005739]</t>
  </si>
  <si>
    <t>SUBCELLULAR LOCATION: Endoplasmic reticulum membrane {ECO:0000305|PubMed:25687304}; Multi-pass membrane protein {ECO:0000305|PubMed:25687304}. Mitochondrion outer membrane {ECO:0000269|PubMed:16823961}; Multi-pass membrane protein {ECO:0000269|PubMed:16823961}.</t>
  </si>
  <si>
    <t>endoplasmic reticulum [GO:0005783]; endoplasmic reticulum membrane [GO:0005789]; Golgi apparatus [GO:0005794]; membrane [GO:0016020]; mitochondrial outer membrane [GO:0005741]; mitochondrion [GO:0005739]; CDP-diacylglycerol-inositol 3-phosphatidyltransferase activity [GO:0003881]; metal ion binding [GO:0046872]; phosphatidylinositol biosynthetic process [GO:0006661]</t>
  </si>
  <si>
    <t>CDP-diacylglycerol--inositol 3-phosphatidyltransferase (EC 2.7.8.11) (Phosphatidylinositol synthase) (PI synthase) (PtdIns synthase)</t>
  </si>
  <si>
    <t>AXL1 YPR122W P9642.4</t>
  </si>
  <si>
    <t>cellular bud neck [GO:0005935]; mating projection tip [GO:0043332]; mitochondrial matrix [GO:0005759]</t>
  </si>
  <si>
    <t>SUBCELLULAR LOCATION: Bud neck {ECO:0000269|PubMed:12176366}. Note=Mother-bud neck and division site remnants of haploid cells.</t>
  </si>
  <si>
    <t>cellular bud neck [GO:0005935]; mating projection tip [GO:0043332]; mitochondrial matrix [GO:0005759]; metal ion binding [GO:0046872]; metalloendopeptidase activity [GO:0004222]; axial cellular bud site selection [GO:0007120]; cytogamy [GO:0000755]; peptide mating pheromone maturation involved in positive regulation of conjugation with cellular fusion [GO:0071432]; protein processing [GO:0016485]</t>
  </si>
  <si>
    <t>Putative protease AXL1 (EC 3.4.24.-)</t>
  </si>
  <si>
    <t>YLH47 MRS7 YPR125W</t>
  </si>
  <si>
    <t>SUBCELLULAR LOCATION: Mitochondrion inner membrane {ECO:0000269|PubMed:14562095, ECO:0000269|PubMed:15138253, ECO:0000269|PubMed:16476776, ECO:0000269|PubMed:16823961}; Single-pass membrane protein {ECO:0000269|PubMed:14562095, ECO:0000269|PubMed:15138253, ECO:0000269|PubMed:16476776, ECO:0000269|PubMed:16823961}.</t>
  </si>
  <si>
    <t>mitochondrial inner membrane [GO:0005743]; mitochondrion [GO:0005739]; ribosome binding [GO:0043022]; intracellular monoatomic cation homeostasis [GO:0030003]; potassium ion transport [GO:0006813]; protein insertion into mitochondrial inner membrane from matrix [GO:0032979]; proton transmembrane transport [GO:1902600]</t>
  </si>
  <si>
    <t>LETM1 domain-containing protein YLH47, mitochondrial (LETM1 homolog)</t>
  </si>
  <si>
    <t>RRP9 YPR137W</t>
  </si>
  <si>
    <t>90S preribosome [GO:0030686]; box C/D RNP complex [GO:0031428]; nucleolus [GO:0005730]; nucleoplasm [GO:0005654]; small-subunit processome [GO:0032040]; snoRNA binding [GO:0030515]; U3 snoRNA binding [GO:0034511];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t>
  </si>
  <si>
    <t>Ribosomal RNA-processing protein 9</t>
  </si>
  <si>
    <t>LOA1 VPS66 YPR139C</t>
  </si>
  <si>
    <t>SUBCELLULAR LOCATION: Lipid droplet {ECO:0000269|PubMed:21820081, ECO:0000269|PubMed:22090344}. Endoplasmic reticulum membrane {ECO:0000305|PubMed:22090344}; Single-pass membrane protein {ECO:0000255}. Note=Lipid droplets consist of a surface phospholipid monolayer and a hydrophobic interior. The latter makes embedding of proteins containing transmembrane segments difficult, and these may instead adopt a hairpin or monotonic conformation when associated with lipid droplet membranes. Always localizes to lipid droplets, irrespective of whether cells are grown on glucose or oleate. {ECO:0000269|PubMed:21820081}.</t>
  </si>
  <si>
    <t>cytoplasm [GO:0005737]; endoplasmic reticulum [GO:0005783]; endoplasmic reticulum membrane [GO:0005789]; lipid droplet [GO:0005811]; 1-acylglycerol-3-phosphate O-acyltransferase activity [GO:0003841]; lysophosphatidic acid acyltransferase activity [GO:0042171]; intracellular triglyceride homeostasis [GO:0035356]; lipid droplet organization [GO:0034389]; lipid metabolic process [GO:0006629]; protein targeting to vacuole [GO:0006623]</t>
  </si>
  <si>
    <t>Lysophosphatidic acid:oleoyl-CoA acyltransferase 1 (LPAAT) (Lysophosphatidic acid acyltransferase) (EC 2.3.1.51) (Vacuolar protein sorting-associated protein 66)</t>
  </si>
  <si>
    <t>URN1 YPR152C</t>
  </si>
  <si>
    <t>nucleus [GO:0005634]; prespliceosome [GO:0071010]; U1 snRNP [GO:0005685]; U2-type prespliceosome [GO:0071004]</t>
  </si>
  <si>
    <t>nucleus [GO:0005634]; prespliceosome [GO:0071010]; U1 snRNP [GO:0005685]; U2-type prespliceosome [GO:0071004]; RNA binding [GO:0003723]; mRNA cis splicing, via spliceosome [GO:0045292]; mRNA splicing, via spliceosome [GO:0000398]</t>
  </si>
  <si>
    <t>Pre-mRNA-splicing factor URN1 (U2-U5-U6 snRNP, RES complex and NTC-interacting pre-mRNA-splicing factor 1)</t>
  </si>
  <si>
    <t>TPO3 YPR156C P9584.7</t>
  </si>
  <si>
    <t>SUBCELLULAR LOCATION: Cell membrane {ECO:0000269|PubMed:12562762, ECO:0000269|PubMed:14562095}; Multi-pass membrane protein {ECO:0000269|PubMed:12562762, ECO:0000269|PubMed:14562095}.</t>
  </si>
  <si>
    <t>cell periphery [GO:0071944]; fungal-type vacuole membrane [GO:0000329]; plasma membrane [GO:0005886]; antiporter activity [GO:0015297]; spermine transmembrane transporter activity [GO:0000297]; spermine transport [GO:0000296]; transmembrane transport [GO:0055085]</t>
  </si>
  <si>
    <t>Polyamine transporter 3</t>
  </si>
  <si>
    <t>GPH1 YPR160W P9584.1</t>
  </si>
  <si>
    <t>SUBCELLULAR LOCATION: Cytoplasm {ECO:0000269|PubMed:24146988}.</t>
  </si>
  <si>
    <t>cytoplasm [GO:0005737]; glycogen phosphorylase activity [GO:0008184]; linear malto-oligosaccharide phosphorylase activity [GO:0102250]; pyridoxal phosphate binding [GO:0030170]; SHG alpha-glucan phosphorylase activity [GO:0102499]; glycogen catabolic process [GO:0005980]</t>
  </si>
  <si>
    <t>Glycogen phosphorylase (EC 2.4.1.1)</t>
  </si>
  <si>
    <t>cytoplasm [GO:0005737]; nuclear envelope [GO:0005635]; nuclear membrane [GO:0031965]; nuclear periphery [GO:0034399]; spindle pole body [GO:0005816]</t>
  </si>
  <si>
    <t>SUBCELLULAR LOCATION: Nucleus membrane; Peripheral membrane protein. Cytoplasm, cytoskeleton, microtubule organizing center, spindle pole body.</t>
  </si>
  <si>
    <t>Nuclear envelope protein YPR174C</t>
  </si>
  <si>
    <t>DPB2 YPR175W P9705.7</t>
  </si>
  <si>
    <t>cytoplasm [GO:0005737]; epsilon DNA polymerase complex [GO:0008622]; nuclear replication fork [GO:0043596]; nucleus [GO:0005634]</t>
  </si>
  <si>
    <t>cytoplasm [GO:0005737]; epsilon DNA polymerase complex [GO:0008622]; nuclear replication fork [GO:0043596]; nucleus [GO:0005634]; DNA binding [GO:0003677]; cell cycle [GO:0007049]; DNA-templated DNA replication [GO:0006261]; DNA-templated DNA replication maintenance of fidelity [GO:0045005]; error-prone translesion synthesis [GO:0042276]</t>
  </si>
  <si>
    <t>DNA polymerase epsilon subunit B (DNA polymerase II subunit 2)</t>
  </si>
  <si>
    <t>SEC23 YPR181C P9705.14</t>
  </si>
  <si>
    <t>COPII vesicle coat [GO:0030127]; endoplasmic reticulum [GO:0005783]; endoplasmic reticulum exit site [GO:0070971]; endoplasmic reticulum membrane [GO:0005789]; Golgi membrane [GO:0000139]</t>
  </si>
  <si>
    <t>SUBCELLULAR LOCATION: Cytoplasmic vesicle, COPII-coated vesicle membrane {ECO:0000269|PubMed:10720463, ECO:0000269|PubMed:11086000, ECO:0000269|PubMed:12235121, ECO:0000269|PubMed:8548805, ECO:0000269|PubMed:9568718}; Peripheral membrane protein {ECO:0000269|PubMed:11086000, ECO:0000269|PubMed:8548805}; Cytoplasmic side {ECO:0000269|PubMed:8548805}. Cytoplasm {ECO:0000269|PubMed:8548805}. Endoplasmic reticulum membrane {ECO:0000269|PubMed:8548805}; Peripheral membrane protein; Cytoplasmic side. Golgi apparatus membrane {ECO:0000305}; Peripheral membrane protein {ECO:0000305}; Cytoplasmic side {ECO:0000305}.</t>
  </si>
  <si>
    <t>COPII vesicle coat [GO:0030127]; endoplasmic reticulum [GO:0005783]; endoplasmic reticulum exit site [GO:0070971]; endoplasmic reticulum membrane [GO:0005789]; Golgi membrane [GO:0000139]; GTPase activator activity [GO:0005096]; zinc ion binding [GO:0008270]; COPII-coated vesicle cargo loading [GO:0090110]; intracellular protein transport [GO:0006886]; macroautophagy [GO:0016236]; positive regulation of ER to Golgi vesicle-mediated transport [GO:1902953]; positive regulation of GTPase activity [GO:0043547]; positive regulation of protein exit from endoplasmic reticulum [GO:0070863]; regulation of COPII vesicle coating [GO:0003400]; reticulophagy [GO:0061709]</t>
  </si>
  <si>
    <t>Protein transport protein SEC23</t>
  </si>
  <si>
    <t>DPM1 SED3 YPR183W P9705.3</t>
  </si>
  <si>
    <t>cell periphery [GO:0071944]; endoplasmic reticulum [GO:0005783]; endoplasmic reticulum membrane [GO:0005789]; mitochondrial outer membrane [GO:0005741]; mitochondrion [GO:0005739]; nuclear outer membrane-endoplasmic reticulum membrane network [GO:0042175]</t>
  </si>
  <si>
    <t>SUBCELLULAR LOCATION: Endoplasmic reticulum membrane {ECO:0000269|PubMed:14562095, ECO:0000269|PubMed:15657391}; Single-pass type IV membrane protein {ECO:0000269|PubMed:15657391}; Cytoplasmic side {ECO:0000269|PubMed:15657391}.</t>
  </si>
  <si>
    <t>cell periphery [GO:0071944]; endoplasmic reticulum [GO:0005783]; endoplasmic reticulum membrane [GO:0005789]; mitochondrial outer membrane [GO:0005741]; mitochondrion [GO:0005739]; nuclear outer membrane-endoplasmic reticulum membrane network [GO:0042175]; dolichyl-phosphate beta-D-mannosyltransferase activity [GO:0004582]; metal ion binding [GO:0046872]; dolichol metabolic process [GO:0019348]; dolichol-linked oligosaccharide biosynthetic process [GO:0006488]; GPI anchor biosynthetic process [GO:0006506]; protein O-linked mannosylation [GO:0035269]</t>
  </si>
  <si>
    <t>Dolichol-phosphate mannosyltransferase (EC 2.4.1.83) (Dolichol-phosphate mannose synthase) (DPM synthase) (Dolichyl-phosphate beta-D-mannosyltransferase) (Mannose-P-dolichol synthase) (MPD synthase)</t>
  </si>
  <si>
    <t>SKI3 YPR189W P9677.7</t>
  </si>
  <si>
    <t>nucleus [GO:0005634]; Ski complex [GO:0055087]</t>
  </si>
  <si>
    <t>nucleus [GO:0005634]; Ski complex [GO:0055087]; defense response to virus [GO:0051607]; mRNA catabolic process [GO:0006402]; nuclear-transcribed mRNA catabolic process, 3'-5' exonucleolytic nonsense-mediated decay [GO:0070478]; nuclear-transcribed mRNA catabolic process, exonucleolytic, 3'-5' [GO:0034427]; nuclear-transcribed mRNA catabolic process, non-stop decay [GO:0070481]</t>
  </si>
  <si>
    <t>Superkiller protein 3</t>
  </si>
  <si>
    <t>Median</t>
  </si>
  <si>
    <t>general weight</t>
  </si>
  <si>
    <t>weight of cytoplasm</t>
  </si>
  <si>
    <t>weight of mitochondrion</t>
  </si>
  <si>
    <t>weight of EPR</t>
  </si>
  <si>
    <t>weight of GC</t>
  </si>
  <si>
    <t>weight of Nucleus</t>
  </si>
  <si>
    <t>%</t>
  </si>
  <si>
    <t>weight of mitoribosomes</t>
  </si>
  <si>
    <t>weight of cytoribosomes</t>
  </si>
  <si>
    <t>total</t>
  </si>
  <si>
    <t>cytoplasm</t>
  </si>
  <si>
    <t>mitochondrion</t>
  </si>
  <si>
    <t>ER + Golgi</t>
  </si>
  <si>
    <t>nucleus</t>
  </si>
  <si>
    <t>mitoribosome</t>
  </si>
  <si>
    <t>cytoribosome</t>
  </si>
</sst>
</file>

<file path=xl/styles.xml><?xml version="1.0" encoding="utf-8"?>
<styleSheet xmlns="http://schemas.openxmlformats.org/spreadsheetml/2006/main">
  <fonts count="4">
    <font>
      <sz val="11"/>
      <color theme="1"/>
      <name val="Calibri"/>
      <family val="2"/>
      <scheme val="minor"/>
    </font>
    <font>
      <b/>
      <sz val="11"/>
      <color theme="1"/>
      <name val="Calibri"/>
      <family val="2"/>
      <charset val="204"/>
      <scheme val="minor"/>
    </font>
    <font>
      <sz val="11"/>
      <color rgb="FFFF0000"/>
      <name val="Calibri"/>
      <family val="2"/>
      <scheme val="minor"/>
    </font>
    <font>
      <sz val="11"/>
      <color rgb="FF0070C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0" fillId="0" borderId="0" xfId="0" applyFont="1"/>
    <xf numFmtId="0" fontId="1" fillId="0" borderId="0" xfId="0" applyFont="1" applyAlignment="1">
      <alignment wrapText="1"/>
    </xf>
    <xf numFmtId="11" fontId="0" fillId="0" borderId="0" xfId="0" applyNumberFormat="1"/>
    <xf numFmtId="0" fontId="0" fillId="0" borderId="0" xfId="0"/>
    <xf numFmtId="0" fontId="1" fillId="0" borderId="0" xfId="0" applyFont="1" applyAlignment="1">
      <alignment wrapText="1"/>
    </xf>
    <xf numFmtId="10" fontId="0" fillId="0" borderId="0" xfId="0" applyNumberFormat="1"/>
    <xf numFmtId="0" fontId="2" fillId="0" borderId="0" xfId="0" applyFont="1"/>
    <xf numFmtId="0" fontId="3" fillId="0" borderId="0" xfId="0" applyFont="1"/>
  </cellXfs>
  <cellStyles count="1">
    <cellStyle name="Обычный" xfId="0" builtinId="0"/>
  </cellStyles>
  <dxfs count="5">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hartsheet" Target="chartsheets/sheet1.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lang val="ru-RU"/>
  <c:style val="13"/>
  <c:chart>
    <c:title>
      <c:tx>
        <c:rich>
          <a:bodyPr/>
          <a:lstStyle/>
          <a:p>
            <a:pPr>
              <a:defRPr/>
            </a:pPr>
            <a:r>
              <a:rPr lang="en-US"/>
              <a:t>RSM10 compartments</a:t>
            </a:r>
            <a:endParaRPr lang="ru-RU"/>
          </a:p>
        </c:rich>
      </c:tx>
      <c:layout/>
    </c:title>
    <c:plotArea>
      <c:layout/>
      <c:pieChart>
        <c:varyColors val="1"/>
        <c:ser>
          <c:idx val="0"/>
          <c:order val="0"/>
          <c:dLbls>
            <c:txPr>
              <a:bodyPr/>
              <a:lstStyle/>
              <a:p>
                <a:pPr>
                  <a:defRPr sz="1400"/>
                </a:pPr>
                <a:endParaRPr lang="ru-RU"/>
              </a:p>
            </c:txPr>
            <c:showCatName val="1"/>
            <c:showPercent val="1"/>
          </c:dLbls>
          <c:cat>
            <c:strRef>
              <c:f>[1]Summary!$B$7:$G$7</c:f>
              <c:strCache>
                <c:ptCount val="6"/>
                <c:pt idx="0">
                  <c:v>cytoplasm</c:v>
                </c:pt>
                <c:pt idx="1">
                  <c:v>mitochondrion</c:v>
                </c:pt>
                <c:pt idx="2">
                  <c:v>ER + Golgi</c:v>
                </c:pt>
                <c:pt idx="3">
                  <c:v>nucleus</c:v>
                </c:pt>
                <c:pt idx="4">
                  <c:v>mitoribosome</c:v>
                </c:pt>
                <c:pt idx="5">
                  <c:v>cytoribosome</c:v>
                </c:pt>
              </c:strCache>
            </c:strRef>
          </c:cat>
          <c:val>
            <c:numRef>
              <c:f>[1]Summary!$B$8:$G$8</c:f>
              <c:numCache>
                <c:formatCode>General</c:formatCode>
                <c:ptCount val="6"/>
                <c:pt idx="0">
                  <c:v>0.18510550354609118</c:v>
                </c:pt>
                <c:pt idx="1">
                  <c:v>9.66673815457329E-2</c:v>
                </c:pt>
                <c:pt idx="2">
                  <c:v>3.3059011685296368E-2</c:v>
                </c:pt>
                <c:pt idx="3">
                  <c:v>0.11313628001317859</c:v>
                </c:pt>
                <c:pt idx="4">
                  <c:v>0.45585683709112007</c:v>
                </c:pt>
                <c:pt idx="5">
                  <c:v>0.12915943717581735</c:v>
                </c:pt>
              </c:numCache>
            </c:numRef>
          </c:val>
        </c:ser>
        <c:dLbls>
          <c:showCatName val="1"/>
          <c:showPercent val="1"/>
        </c:dLbls>
        <c:firstSliceAng val="0"/>
      </c:pieChart>
    </c:plotArea>
    <c:plotVisOnly val="1"/>
  </c:chart>
</c:chartSpac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sheet1.xml><?xml version="1.0" encoding="utf-8"?>
<chartsheet xmlns="http://schemas.openxmlformats.org/spreadsheetml/2006/main" xmlns:r="http://schemas.openxmlformats.org/officeDocument/2006/relationships">
  <sheetPr/>
  <sheetViews>
    <sheetView tabSelected="1" zoomScale="89"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absoluteAnchor>
    <xdr:pos x="0" y="0"/>
    <xdr:ext cx="9288379" cy="6063916"/>
    <xdr:graphicFrame macro="">
      <xdr:nvGraphicFramePr>
        <xdr:cNvPr id="2" name="Диаграмма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HP/Documents/&#1057;&#1090;&#1072;&#1090;&#1100;&#1080;/&#1057;&#1090;&#1072;&#1090;&#1100;&#1103;1/Cell%20comparments/Attachments_khanrinat@mail.ru_2024-04-10_11-24-25/RSM10/RSM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All proteins"/>
      <sheetName val="Summary"/>
      <sheetName val="Diagram"/>
    </sheetNames>
    <sheetDataSet>
      <sheetData sheetId="0" refreshError="1"/>
      <sheetData sheetId="1">
        <row r="7">
          <cell r="B7" t="str">
            <v>cytoplasm</v>
          </cell>
          <cell r="C7" t="str">
            <v>mitochondrion</v>
          </cell>
          <cell r="D7" t="str">
            <v>ER + Golgi</v>
          </cell>
          <cell r="E7" t="str">
            <v>nucleus</v>
          </cell>
          <cell r="F7" t="str">
            <v>mitoribosome</v>
          </cell>
          <cell r="G7" t="str">
            <v>cytoribosome</v>
          </cell>
        </row>
        <row r="8">
          <cell r="B8">
            <v>0.18510550354609118</v>
          </cell>
          <cell r="C8">
            <v>9.66673815457329E-2</v>
          </cell>
          <cell r="D8">
            <v>3.3059011685296368E-2</v>
          </cell>
          <cell r="E8">
            <v>0.11313628001317859</v>
          </cell>
          <cell r="F8">
            <v>0.45585683709112007</v>
          </cell>
          <cell r="G8">
            <v>0.12915943717581735</v>
          </cell>
        </row>
      </sheetData>
      <sheetData sheetId="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J1329"/>
  <sheetViews>
    <sheetView topLeftCell="A1312" workbookViewId="0">
      <selection activeCell="D1329" sqref="D1329"/>
    </sheetView>
  </sheetViews>
  <sheetFormatPr defaultRowHeight="14.4"/>
  <cols>
    <col min="1" max="3" width="7.5546875" customWidth="1"/>
    <col min="4" max="4" width="9.6640625" customWidth="1"/>
    <col min="9" max="9" width="11.44140625" customWidth="1"/>
  </cols>
  <sheetData>
    <row r="1" spans="1:10" ht="72">
      <c r="A1" s="2" t="s">
        <v>0</v>
      </c>
      <c r="B1" s="2" t="s">
        <v>1</v>
      </c>
      <c r="C1" s="2" t="s">
        <v>2</v>
      </c>
      <c r="D1" s="2" t="s">
        <v>6680</v>
      </c>
      <c r="E1" s="2" t="s">
        <v>3</v>
      </c>
      <c r="F1" s="2" t="s">
        <v>1331</v>
      </c>
      <c r="G1" s="2" t="s">
        <v>1332</v>
      </c>
      <c r="H1" s="2" t="s">
        <v>1333</v>
      </c>
      <c r="I1" s="2" t="s">
        <v>1334</v>
      </c>
      <c r="J1" s="2" t="s">
        <v>1335</v>
      </c>
    </row>
    <row r="2" spans="1:10">
      <c r="A2">
        <v>1053500000</v>
      </c>
      <c r="B2">
        <v>1216000000</v>
      </c>
      <c r="C2">
        <v>1177700000</v>
      </c>
      <c r="D2">
        <f>MEDIAN(A2:C2)</f>
        <v>1177700000</v>
      </c>
      <c r="E2" t="s">
        <v>494</v>
      </c>
      <c r="F2" t="s">
        <v>1336</v>
      </c>
      <c r="G2" s="1" t="s">
        <v>1337</v>
      </c>
      <c r="H2" t="s">
        <v>1338</v>
      </c>
      <c r="I2" s="1" t="s">
        <v>1339</v>
      </c>
      <c r="J2" s="1" t="s">
        <v>1340</v>
      </c>
    </row>
    <row r="3" spans="1:10">
      <c r="A3">
        <v>218080000</v>
      </c>
      <c r="B3">
        <v>250550000</v>
      </c>
      <c r="C3">
        <v>238740000</v>
      </c>
      <c r="D3">
        <f t="shared" ref="D3:D66" si="0">MEDIAN(A3:C3)</f>
        <v>238740000</v>
      </c>
      <c r="E3" t="s">
        <v>269</v>
      </c>
      <c r="F3" t="s">
        <v>1384</v>
      </c>
      <c r="G3" s="1" t="s">
        <v>1385</v>
      </c>
      <c r="H3" t="s">
        <v>1367</v>
      </c>
      <c r="I3" s="1" t="s">
        <v>1386</v>
      </c>
      <c r="J3" s="1" t="s">
        <v>1387</v>
      </c>
    </row>
    <row r="4" spans="1:10">
      <c r="A4">
        <v>121340000</v>
      </c>
      <c r="B4">
        <v>141750000</v>
      </c>
      <c r="C4">
        <v>131630000</v>
      </c>
      <c r="D4">
        <f t="shared" si="0"/>
        <v>131630000</v>
      </c>
      <c r="E4" t="s">
        <v>896</v>
      </c>
      <c r="F4" t="s">
        <v>1403</v>
      </c>
      <c r="G4" s="1" t="s">
        <v>1385</v>
      </c>
      <c r="H4" t="s">
        <v>1367</v>
      </c>
      <c r="I4" s="1" t="s">
        <v>1404</v>
      </c>
      <c r="J4" s="1" t="s">
        <v>1405</v>
      </c>
    </row>
    <row r="5" spans="1:10">
      <c r="A5">
        <v>137440000</v>
      </c>
      <c r="B5">
        <v>106110000</v>
      </c>
      <c r="C5">
        <v>133040000</v>
      </c>
      <c r="D5">
        <f t="shared" si="0"/>
        <v>133040000</v>
      </c>
      <c r="E5" t="s">
        <v>1005</v>
      </c>
      <c r="F5" t="s">
        <v>1408</v>
      </c>
      <c r="G5" s="1" t="s">
        <v>1385</v>
      </c>
      <c r="H5" t="s">
        <v>1367</v>
      </c>
      <c r="I5" s="1" t="s">
        <v>1409</v>
      </c>
      <c r="J5" s="1" t="s">
        <v>1410</v>
      </c>
    </row>
    <row r="6" spans="1:10">
      <c r="A6">
        <v>111930000</v>
      </c>
      <c r="B6">
        <v>96591000</v>
      </c>
      <c r="C6">
        <v>90773000</v>
      </c>
      <c r="D6">
        <f t="shared" si="0"/>
        <v>96591000</v>
      </c>
      <c r="E6" t="s">
        <v>325</v>
      </c>
      <c r="F6" t="s">
        <v>1433</v>
      </c>
      <c r="G6" s="1" t="s">
        <v>1385</v>
      </c>
      <c r="H6" t="s">
        <v>1434</v>
      </c>
      <c r="I6" s="1" t="s">
        <v>1435</v>
      </c>
      <c r="J6" s="1" t="s">
        <v>1436</v>
      </c>
    </row>
    <row r="7" spans="1:10">
      <c r="A7">
        <v>85154000</v>
      </c>
      <c r="B7">
        <v>85897000</v>
      </c>
      <c r="C7">
        <v>79311000</v>
      </c>
      <c r="D7">
        <f t="shared" si="0"/>
        <v>85154000</v>
      </c>
      <c r="E7" t="s">
        <v>864</v>
      </c>
      <c r="F7" t="s">
        <v>1437</v>
      </c>
      <c r="G7" s="1" t="s">
        <v>1385</v>
      </c>
      <c r="H7" t="s">
        <v>1367</v>
      </c>
      <c r="I7" s="1" t="s">
        <v>1386</v>
      </c>
      <c r="J7" s="1" t="s">
        <v>1438</v>
      </c>
    </row>
    <row r="8" spans="1:10">
      <c r="A8">
        <v>246360000</v>
      </c>
      <c r="B8">
        <v>252260000</v>
      </c>
      <c r="C8">
        <v>215780000</v>
      </c>
      <c r="D8">
        <f t="shared" si="0"/>
        <v>246360000</v>
      </c>
      <c r="E8" t="s">
        <v>256</v>
      </c>
      <c r="F8" t="s">
        <v>1445</v>
      </c>
      <c r="G8" s="1" t="s">
        <v>1446</v>
      </c>
      <c r="H8" t="s">
        <v>1363</v>
      </c>
      <c r="I8" s="1" t="s">
        <v>1447</v>
      </c>
      <c r="J8" s="1" t="s">
        <v>1448</v>
      </c>
    </row>
    <row r="9" spans="1:10">
      <c r="A9">
        <v>75825000</v>
      </c>
      <c r="B9">
        <v>85141000</v>
      </c>
      <c r="C9">
        <v>107040000</v>
      </c>
      <c r="D9">
        <f t="shared" si="0"/>
        <v>85141000</v>
      </c>
      <c r="E9" t="s">
        <v>568</v>
      </c>
      <c r="F9" t="s">
        <v>1469</v>
      </c>
      <c r="G9" s="1" t="s">
        <v>1385</v>
      </c>
      <c r="H9" t="s">
        <v>1363</v>
      </c>
      <c r="I9" s="1" t="s">
        <v>1470</v>
      </c>
      <c r="J9" s="1" t="s">
        <v>1471</v>
      </c>
    </row>
    <row r="10" spans="1:10">
      <c r="A10">
        <v>182540000</v>
      </c>
      <c r="B10">
        <v>177930000</v>
      </c>
      <c r="C10">
        <v>179790000</v>
      </c>
      <c r="D10">
        <f t="shared" si="0"/>
        <v>179790000</v>
      </c>
      <c r="E10" t="s">
        <v>853</v>
      </c>
      <c r="F10" t="s">
        <v>1472</v>
      </c>
      <c r="G10" s="1" t="s">
        <v>1385</v>
      </c>
      <c r="H10" t="s">
        <v>1367</v>
      </c>
      <c r="I10" s="1" t="s">
        <v>1386</v>
      </c>
      <c r="J10" s="1" t="s">
        <v>1473</v>
      </c>
    </row>
    <row r="11" spans="1:10">
      <c r="A11">
        <v>31793000</v>
      </c>
      <c r="B11">
        <v>33445000</v>
      </c>
      <c r="C11">
        <v>40188000</v>
      </c>
      <c r="D11">
        <f t="shared" si="0"/>
        <v>33445000</v>
      </c>
      <c r="E11" t="s">
        <v>1177</v>
      </c>
      <c r="F11" t="s">
        <v>1481</v>
      </c>
      <c r="G11" s="1" t="s">
        <v>1385</v>
      </c>
      <c r="H11" t="s">
        <v>1363</v>
      </c>
      <c r="I11" s="1" t="s">
        <v>1482</v>
      </c>
      <c r="J11" s="1" t="s">
        <v>1483</v>
      </c>
    </row>
    <row r="12" spans="1:10">
      <c r="A12">
        <v>49560000</v>
      </c>
      <c r="B12">
        <v>58738000</v>
      </c>
      <c r="C12">
        <v>57334000</v>
      </c>
      <c r="D12">
        <f t="shared" si="0"/>
        <v>57334000</v>
      </c>
      <c r="E12" t="s">
        <v>968</v>
      </c>
      <c r="F12" t="s">
        <v>1484</v>
      </c>
      <c r="G12" s="1" t="s">
        <v>1385</v>
      </c>
      <c r="H12" t="s">
        <v>1367</v>
      </c>
      <c r="I12" s="1" t="s">
        <v>1386</v>
      </c>
      <c r="J12" s="1" t="s">
        <v>1485</v>
      </c>
    </row>
    <row r="13" spans="1:10">
      <c r="A13">
        <v>66688000</v>
      </c>
      <c r="B13">
        <v>92452000</v>
      </c>
      <c r="C13">
        <v>53263000</v>
      </c>
      <c r="D13">
        <f t="shared" si="0"/>
        <v>66688000</v>
      </c>
      <c r="E13" t="s">
        <v>34</v>
      </c>
      <c r="F13" t="s">
        <v>1486</v>
      </c>
      <c r="G13" s="1" t="s">
        <v>1385</v>
      </c>
      <c r="H13" t="s">
        <v>1367</v>
      </c>
      <c r="I13" s="1" t="s">
        <v>1470</v>
      </c>
      <c r="J13" s="1" t="s">
        <v>1487</v>
      </c>
    </row>
    <row r="14" spans="1:10">
      <c r="A14">
        <v>47654000</v>
      </c>
      <c r="B14">
        <v>40451000</v>
      </c>
      <c r="C14">
        <v>52701000</v>
      </c>
      <c r="D14">
        <f t="shared" si="0"/>
        <v>47654000</v>
      </c>
      <c r="E14" t="s">
        <v>641</v>
      </c>
      <c r="F14" t="s">
        <v>1496</v>
      </c>
      <c r="G14" s="1" t="s">
        <v>1385</v>
      </c>
      <c r="H14" t="s">
        <v>1367</v>
      </c>
      <c r="I14" s="1" t="s">
        <v>1386</v>
      </c>
      <c r="J14" s="1" t="s">
        <v>1497</v>
      </c>
    </row>
    <row r="15" spans="1:10">
      <c r="A15">
        <v>77192000</v>
      </c>
      <c r="B15">
        <v>64126000</v>
      </c>
      <c r="C15">
        <v>86749000</v>
      </c>
      <c r="D15">
        <f t="shared" si="0"/>
        <v>77192000</v>
      </c>
      <c r="E15" t="s">
        <v>141</v>
      </c>
      <c r="F15" t="s">
        <v>1498</v>
      </c>
      <c r="G15" s="1" t="s">
        <v>1385</v>
      </c>
      <c r="H15" t="s">
        <v>1367</v>
      </c>
      <c r="I15" s="1" t="s">
        <v>1386</v>
      </c>
      <c r="J15" s="1" t="s">
        <v>1499</v>
      </c>
    </row>
    <row r="16" spans="1:10">
      <c r="A16">
        <v>97934000</v>
      </c>
      <c r="B16">
        <v>109730000</v>
      </c>
      <c r="C16">
        <v>86683000</v>
      </c>
      <c r="D16">
        <f t="shared" si="0"/>
        <v>97934000</v>
      </c>
      <c r="E16" t="s">
        <v>749</v>
      </c>
      <c r="F16" t="s">
        <v>1515</v>
      </c>
      <c r="G16" s="1" t="s">
        <v>1385</v>
      </c>
      <c r="H16" t="s">
        <v>1367</v>
      </c>
      <c r="I16" s="1" t="s">
        <v>1386</v>
      </c>
      <c r="J16" s="1" t="s">
        <v>1516</v>
      </c>
    </row>
    <row r="17" spans="1:10">
      <c r="A17">
        <v>78701000</v>
      </c>
      <c r="B17">
        <v>89476000</v>
      </c>
      <c r="C17">
        <v>103680000</v>
      </c>
      <c r="D17">
        <f t="shared" si="0"/>
        <v>89476000</v>
      </c>
      <c r="E17" t="s">
        <v>632</v>
      </c>
      <c r="F17" t="s">
        <v>1524</v>
      </c>
      <c r="G17" s="1" t="s">
        <v>1385</v>
      </c>
      <c r="H17" t="s">
        <v>1367</v>
      </c>
      <c r="I17" s="1" t="s">
        <v>1386</v>
      </c>
      <c r="J17" s="1" t="s">
        <v>1525</v>
      </c>
    </row>
    <row r="18" spans="1:10">
      <c r="A18">
        <v>24008000</v>
      </c>
      <c r="B18">
        <v>19448000</v>
      </c>
      <c r="C18">
        <v>20251000</v>
      </c>
      <c r="D18">
        <f t="shared" si="0"/>
        <v>20251000</v>
      </c>
      <c r="E18" t="s">
        <v>507</v>
      </c>
      <c r="F18" t="s">
        <v>1530</v>
      </c>
      <c r="G18" s="1" t="s">
        <v>1385</v>
      </c>
      <c r="H18" t="s">
        <v>1367</v>
      </c>
      <c r="I18" s="1" t="s">
        <v>1386</v>
      </c>
      <c r="J18" s="1" t="s">
        <v>1531</v>
      </c>
    </row>
    <row r="19" spans="1:10">
      <c r="A19">
        <v>146960000</v>
      </c>
      <c r="B19">
        <v>144140000</v>
      </c>
      <c r="C19">
        <v>147010000</v>
      </c>
      <c r="D19">
        <f t="shared" si="0"/>
        <v>146960000</v>
      </c>
      <c r="E19" t="s">
        <v>829</v>
      </c>
      <c r="F19" t="s">
        <v>1559</v>
      </c>
      <c r="G19" s="1" t="s">
        <v>1385</v>
      </c>
      <c r="H19" t="s">
        <v>1367</v>
      </c>
      <c r="I19" s="1" t="s">
        <v>1560</v>
      </c>
      <c r="J19" s="1" t="s">
        <v>1561</v>
      </c>
    </row>
    <row r="20" spans="1:10">
      <c r="A20">
        <v>22700000</v>
      </c>
      <c r="B20">
        <v>27202000</v>
      </c>
      <c r="C20">
        <v>26175000</v>
      </c>
      <c r="D20">
        <f t="shared" si="0"/>
        <v>26175000</v>
      </c>
      <c r="E20" t="s">
        <v>1018</v>
      </c>
      <c r="F20" t="s">
        <v>1565</v>
      </c>
      <c r="G20" s="1" t="s">
        <v>1385</v>
      </c>
      <c r="H20" t="s">
        <v>1367</v>
      </c>
      <c r="I20" s="1" t="s">
        <v>1386</v>
      </c>
      <c r="J20" s="1" t="s">
        <v>1566</v>
      </c>
    </row>
    <row r="21" spans="1:10">
      <c r="A21">
        <v>21007000</v>
      </c>
      <c r="B21">
        <v>16280000</v>
      </c>
      <c r="C21">
        <v>22195000</v>
      </c>
      <c r="D21">
        <f t="shared" si="0"/>
        <v>21007000</v>
      </c>
      <c r="E21" t="s">
        <v>1091</v>
      </c>
      <c r="F21" t="s">
        <v>1574</v>
      </c>
      <c r="G21" s="1" t="s">
        <v>1575</v>
      </c>
      <c r="H21" t="s">
        <v>1367</v>
      </c>
      <c r="I21" s="1" t="s">
        <v>1576</v>
      </c>
      <c r="J21" s="1" t="s">
        <v>1577</v>
      </c>
    </row>
    <row r="22" spans="1:10">
      <c r="A22">
        <v>100040000</v>
      </c>
      <c r="B22">
        <v>72440000</v>
      </c>
      <c r="C22">
        <v>113880000</v>
      </c>
      <c r="D22">
        <f t="shared" si="0"/>
        <v>100040000</v>
      </c>
      <c r="E22" t="s">
        <v>732</v>
      </c>
      <c r="F22" t="s">
        <v>1583</v>
      </c>
      <c r="G22" s="1" t="s">
        <v>1385</v>
      </c>
      <c r="H22" t="s">
        <v>1367</v>
      </c>
      <c r="I22" s="1" t="s">
        <v>1386</v>
      </c>
      <c r="J22" s="1" t="s">
        <v>1584</v>
      </c>
    </row>
    <row r="23" spans="1:10">
      <c r="A23">
        <v>40462000</v>
      </c>
      <c r="B23">
        <v>39468000</v>
      </c>
      <c r="C23">
        <v>39813000</v>
      </c>
      <c r="D23">
        <f t="shared" si="0"/>
        <v>39813000</v>
      </c>
      <c r="E23" t="s">
        <v>926</v>
      </c>
      <c r="F23" t="s">
        <v>1595</v>
      </c>
      <c r="G23" s="1" t="s">
        <v>1385</v>
      </c>
      <c r="H23" t="s">
        <v>1363</v>
      </c>
      <c r="I23" s="1" t="s">
        <v>1386</v>
      </c>
      <c r="J23" s="1" t="s">
        <v>1596</v>
      </c>
    </row>
    <row r="24" spans="1:10">
      <c r="A24">
        <v>25564000</v>
      </c>
      <c r="B24">
        <v>23870000</v>
      </c>
      <c r="C24">
        <v>22793000</v>
      </c>
      <c r="D24">
        <f t="shared" si="0"/>
        <v>23870000</v>
      </c>
      <c r="E24" t="s">
        <v>84</v>
      </c>
      <c r="F24" t="s">
        <v>1597</v>
      </c>
      <c r="G24" s="1" t="s">
        <v>1385</v>
      </c>
      <c r="H24" t="s">
        <v>1367</v>
      </c>
      <c r="I24" s="1" t="s">
        <v>1386</v>
      </c>
      <c r="J24" s="1" t="s">
        <v>1598</v>
      </c>
    </row>
    <row r="25" spans="1:10">
      <c r="A25">
        <v>75542000</v>
      </c>
      <c r="B25">
        <v>80678000</v>
      </c>
      <c r="C25">
        <v>82134000</v>
      </c>
      <c r="D25">
        <f t="shared" si="0"/>
        <v>80678000</v>
      </c>
      <c r="E25" t="s">
        <v>287</v>
      </c>
      <c r="F25" t="s">
        <v>1602</v>
      </c>
      <c r="G25" s="1" t="s">
        <v>1385</v>
      </c>
      <c r="H25" t="s">
        <v>1367</v>
      </c>
      <c r="I25" s="1" t="s">
        <v>1386</v>
      </c>
      <c r="J25" s="1" t="s">
        <v>1603</v>
      </c>
    </row>
    <row r="26" spans="1:10">
      <c r="A26">
        <v>137820000</v>
      </c>
      <c r="B26">
        <v>128550000</v>
      </c>
      <c r="C26">
        <v>146060000</v>
      </c>
      <c r="D26">
        <f t="shared" si="0"/>
        <v>137820000</v>
      </c>
      <c r="E26" t="s">
        <v>224</v>
      </c>
      <c r="F26" t="s">
        <v>1604</v>
      </c>
      <c r="G26" s="1" t="s">
        <v>1385</v>
      </c>
      <c r="H26" t="s">
        <v>1367</v>
      </c>
      <c r="I26" s="1" t="s">
        <v>1605</v>
      </c>
      <c r="J26" s="1" t="s">
        <v>1606</v>
      </c>
    </row>
    <row r="27" spans="1:10">
      <c r="A27">
        <v>33388000</v>
      </c>
      <c r="B27">
        <v>35568000</v>
      </c>
      <c r="C27">
        <v>37733000</v>
      </c>
      <c r="D27">
        <f t="shared" si="0"/>
        <v>35568000</v>
      </c>
      <c r="E27" t="s">
        <v>469</v>
      </c>
      <c r="F27" t="s">
        <v>1607</v>
      </c>
      <c r="G27" s="1" t="s">
        <v>1385</v>
      </c>
      <c r="H27" t="s">
        <v>1367</v>
      </c>
      <c r="I27" s="1" t="s">
        <v>1386</v>
      </c>
      <c r="J27" s="1" t="s">
        <v>1608</v>
      </c>
    </row>
    <row r="28" spans="1:10">
      <c r="A28">
        <v>14108000</v>
      </c>
      <c r="B28">
        <v>13907000</v>
      </c>
      <c r="C28">
        <v>13835000</v>
      </c>
      <c r="D28">
        <f t="shared" si="0"/>
        <v>13907000</v>
      </c>
      <c r="E28" t="s">
        <v>760</v>
      </c>
      <c r="F28" t="s">
        <v>1609</v>
      </c>
      <c r="G28" s="1" t="s">
        <v>1385</v>
      </c>
      <c r="H28" t="s">
        <v>1367</v>
      </c>
      <c r="I28" s="1" t="s">
        <v>1386</v>
      </c>
      <c r="J28" s="1" t="s">
        <v>1610</v>
      </c>
    </row>
    <row r="29" spans="1:10">
      <c r="A29">
        <v>36380000</v>
      </c>
      <c r="B29">
        <v>39410000</v>
      </c>
      <c r="C29">
        <v>37300000</v>
      </c>
      <c r="D29">
        <f t="shared" si="0"/>
        <v>37300000</v>
      </c>
      <c r="E29" t="s">
        <v>263</v>
      </c>
      <c r="F29" t="s">
        <v>1611</v>
      </c>
      <c r="G29" s="1" t="s">
        <v>1612</v>
      </c>
      <c r="H29" t="s">
        <v>1613</v>
      </c>
      <c r="I29" s="1" t="s">
        <v>1614</v>
      </c>
      <c r="J29" s="1" t="s">
        <v>1615</v>
      </c>
    </row>
    <row r="30" spans="1:10">
      <c r="A30">
        <v>19509000</v>
      </c>
      <c r="B30">
        <v>24258000</v>
      </c>
      <c r="C30">
        <v>26481000</v>
      </c>
      <c r="D30">
        <f t="shared" si="0"/>
        <v>24258000</v>
      </c>
      <c r="E30" t="s">
        <v>297</v>
      </c>
      <c r="F30" t="s">
        <v>1624</v>
      </c>
      <c r="G30" s="1" t="s">
        <v>1385</v>
      </c>
      <c r="H30" t="s">
        <v>1367</v>
      </c>
      <c r="I30" s="1" t="s">
        <v>1386</v>
      </c>
      <c r="J30" s="1" t="s">
        <v>1625</v>
      </c>
    </row>
    <row r="31" spans="1:10">
      <c r="A31">
        <v>39336000</v>
      </c>
      <c r="B31">
        <v>41401000</v>
      </c>
      <c r="C31">
        <v>48035000</v>
      </c>
      <c r="D31">
        <f t="shared" si="0"/>
        <v>41401000</v>
      </c>
      <c r="E31" t="s">
        <v>1022</v>
      </c>
      <c r="F31" t="s">
        <v>1644</v>
      </c>
      <c r="G31" s="1" t="s">
        <v>1385</v>
      </c>
      <c r="H31" t="s">
        <v>1367</v>
      </c>
      <c r="I31" s="1" t="s">
        <v>1386</v>
      </c>
      <c r="J31" s="1" t="s">
        <v>1645</v>
      </c>
    </row>
    <row r="32" spans="1:10">
      <c r="A32">
        <v>11268000</v>
      </c>
      <c r="B32">
        <v>13976000</v>
      </c>
      <c r="C32">
        <v>13753000</v>
      </c>
      <c r="D32">
        <f t="shared" si="0"/>
        <v>13753000</v>
      </c>
      <c r="E32" t="s">
        <v>116</v>
      </c>
      <c r="F32" t="s">
        <v>1646</v>
      </c>
      <c r="G32" s="1" t="s">
        <v>1385</v>
      </c>
      <c r="H32" t="s">
        <v>1367</v>
      </c>
      <c r="I32" s="1" t="s">
        <v>1482</v>
      </c>
      <c r="J32" s="1" t="s">
        <v>1647</v>
      </c>
    </row>
    <row r="33" spans="1:10">
      <c r="A33">
        <v>15973000</v>
      </c>
      <c r="B33">
        <v>22385000</v>
      </c>
      <c r="C33">
        <v>22384000</v>
      </c>
      <c r="D33">
        <f t="shared" si="0"/>
        <v>22384000</v>
      </c>
      <c r="E33" t="s">
        <v>144</v>
      </c>
      <c r="F33" t="s">
        <v>1655</v>
      </c>
      <c r="G33" s="1" t="s">
        <v>1385</v>
      </c>
      <c r="H33" t="s">
        <v>1367</v>
      </c>
      <c r="I33" s="1" t="s">
        <v>1386</v>
      </c>
      <c r="J33" s="1" t="s">
        <v>1656</v>
      </c>
    </row>
    <row r="34" spans="1:10">
      <c r="A34">
        <v>34809000</v>
      </c>
      <c r="B34">
        <v>57431000</v>
      </c>
      <c r="C34">
        <v>49726000</v>
      </c>
      <c r="D34">
        <f t="shared" si="0"/>
        <v>49726000</v>
      </c>
      <c r="E34" t="s">
        <v>192</v>
      </c>
      <c r="F34" t="s">
        <v>1667</v>
      </c>
      <c r="G34" s="1" t="s">
        <v>1385</v>
      </c>
      <c r="H34" t="s">
        <v>1668</v>
      </c>
      <c r="I34" s="1" t="s">
        <v>1482</v>
      </c>
      <c r="J34" s="1" t="s">
        <v>1669</v>
      </c>
    </row>
    <row r="35" spans="1:10">
      <c r="A35">
        <v>47448000</v>
      </c>
      <c r="B35">
        <v>61960000</v>
      </c>
      <c r="C35">
        <v>43011000</v>
      </c>
      <c r="D35">
        <f t="shared" si="0"/>
        <v>47448000</v>
      </c>
      <c r="E35" t="s">
        <v>1008</v>
      </c>
      <c r="F35" t="s">
        <v>1683</v>
      </c>
      <c r="G35" s="1" t="s">
        <v>1385</v>
      </c>
      <c r="H35" t="s">
        <v>1367</v>
      </c>
      <c r="I35" s="1" t="s">
        <v>1684</v>
      </c>
      <c r="J35" s="1" t="s">
        <v>1685</v>
      </c>
    </row>
    <row r="36" spans="1:10">
      <c r="A36">
        <v>22509000</v>
      </c>
      <c r="B36">
        <v>32087000</v>
      </c>
      <c r="C36">
        <v>38091000</v>
      </c>
      <c r="D36">
        <f t="shared" si="0"/>
        <v>32087000</v>
      </c>
      <c r="E36" t="s">
        <v>733</v>
      </c>
      <c r="F36" t="s">
        <v>1724</v>
      </c>
      <c r="G36" s="1" t="s">
        <v>1385</v>
      </c>
      <c r="H36" t="s">
        <v>1338</v>
      </c>
      <c r="I36" s="1" t="s">
        <v>1725</v>
      </c>
      <c r="J36" s="1" t="s">
        <v>1726</v>
      </c>
    </row>
    <row r="37" spans="1:10">
      <c r="A37">
        <v>8753800</v>
      </c>
      <c r="B37">
        <v>7848100</v>
      </c>
      <c r="C37">
        <v>8885000</v>
      </c>
      <c r="D37">
        <f t="shared" si="0"/>
        <v>8753800</v>
      </c>
      <c r="E37" t="s">
        <v>1178</v>
      </c>
      <c r="F37" t="s">
        <v>1743</v>
      </c>
      <c r="G37" s="1" t="s">
        <v>1744</v>
      </c>
      <c r="H37" t="s">
        <v>1489</v>
      </c>
      <c r="I37" s="1" t="s">
        <v>1745</v>
      </c>
      <c r="J37" s="1" t="s">
        <v>1746</v>
      </c>
    </row>
    <row r="38" spans="1:10">
      <c r="A38">
        <v>0</v>
      </c>
      <c r="B38">
        <v>0</v>
      </c>
      <c r="C38">
        <v>0</v>
      </c>
      <c r="D38">
        <f t="shared" si="0"/>
        <v>0</v>
      </c>
      <c r="E38" t="s">
        <v>223</v>
      </c>
      <c r="F38" t="s">
        <v>1747</v>
      </c>
      <c r="G38" s="1" t="s">
        <v>1748</v>
      </c>
      <c r="H38" t="s">
        <v>1489</v>
      </c>
      <c r="I38" s="1" t="s">
        <v>1749</v>
      </c>
      <c r="J38" s="1" t="s">
        <v>1750</v>
      </c>
    </row>
    <row r="39" spans="1:10">
      <c r="A39">
        <v>8264300</v>
      </c>
      <c r="B39">
        <v>11166000</v>
      </c>
      <c r="C39">
        <v>10128000</v>
      </c>
      <c r="D39">
        <f t="shared" si="0"/>
        <v>10128000</v>
      </c>
      <c r="E39" t="s">
        <v>951</v>
      </c>
      <c r="F39" t="s">
        <v>1751</v>
      </c>
      <c r="G39" s="1" t="s">
        <v>1385</v>
      </c>
      <c r="H39" t="s">
        <v>1367</v>
      </c>
      <c r="I39" s="1" t="s">
        <v>1386</v>
      </c>
      <c r="J39" s="1" t="s">
        <v>1752</v>
      </c>
    </row>
    <row r="40" spans="1:10">
      <c r="A40">
        <v>16482000</v>
      </c>
      <c r="B40">
        <v>28569000</v>
      </c>
      <c r="C40">
        <v>20258000</v>
      </c>
      <c r="D40">
        <f t="shared" si="0"/>
        <v>20258000</v>
      </c>
      <c r="E40" t="s">
        <v>724</v>
      </c>
      <c r="F40" t="s">
        <v>1765</v>
      </c>
      <c r="G40" s="1" t="s">
        <v>1385</v>
      </c>
      <c r="H40" t="s">
        <v>1489</v>
      </c>
      <c r="I40" s="1" t="s">
        <v>1386</v>
      </c>
      <c r="J40" s="1" t="s">
        <v>1766</v>
      </c>
    </row>
    <row r="41" spans="1:10">
      <c r="A41">
        <v>4667700</v>
      </c>
      <c r="B41">
        <v>4922500</v>
      </c>
      <c r="C41">
        <v>7202500</v>
      </c>
      <c r="D41">
        <f t="shared" si="0"/>
        <v>4922500</v>
      </c>
      <c r="E41" t="s">
        <v>860</v>
      </c>
      <c r="F41" t="s">
        <v>1772</v>
      </c>
      <c r="G41" s="1" t="s">
        <v>1385</v>
      </c>
      <c r="H41" t="s">
        <v>1338</v>
      </c>
      <c r="I41" s="1" t="s">
        <v>1386</v>
      </c>
      <c r="J41" s="1" t="s">
        <v>1773</v>
      </c>
    </row>
    <row r="42" spans="1:10">
      <c r="A42">
        <v>6970800</v>
      </c>
      <c r="B42">
        <v>8051500</v>
      </c>
      <c r="C42">
        <v>9425000</v>
      </c>
      <c r="D42">
        <f t="shared" si="0"/>
        <v>8051500</v>
      </c>
      <c r="E42" t="s">
        <v>1220</v>
      </c>
      <c r="F42" t="s">
        <v>1809</v>
      </c>
      <c r="G42" s="1" t="s">
        <v>1385</v>
      </c>
      <c r="H42" t="s">
        <v>1810</v>
      </c>
      <c r="I42" s="1" t="s">
        <v>1811</v>
      </c>
      <c r="J42" s="1" t="s">
        <v>1812</v>
      </c>
    </row>
    <row r="43" spans="1:10">
      <c r="A43">
        <v>82696000</v>
      </c>
      <c r="B43">
        <v>61643000</v>
      </c>
      <c r="C43">
        <v>59974000</v>
      </c>
      <c r="D43">
        <f t="shared" si="0"/>
        <v>61643000</v>
      </c>
      <c r="E43" t="s">
        <v>1034</v>
      </c>
      <c r="F43" t="s">
        <v>1830</v>
      </c>
      <c r="G43" s="1" t="s">
        <v>1385</v>
      </c>
      <c r="H43" t="s">
        <v>1338</v>
      </c>
      <c r="I43" s="1" t="s">
        <v>1386</v>
      </c>
      <c r="J43" s="1" t="s">
        <v>1831</v>
      </c>
    </row>
    <row r="44" spans="1:10">
      <c r="A44">
        <v>18995000</v>
      </c>
      <c r="B44">
        <v>7768400</v>
      </c>
      <c r="C44">
        <v>12673000</v>
      </c>
      <c r="D44">
        <f t="shared" si="0"/>
        <v>12673000</v>
      </c>
      <c r="E44" t="s">
        <v>136</v>
      </c>
      <c r="F44" t="s">
        <v>1842</v>
      </c>
      <c r="G44" s="1" t="s">
        <v>1385</v>
      </c>
      <c r="H44" t="s">
        <v>1367</v>
      </c>
      <c r="I44" s="1" t="s">
        <v>1386</v>
      </c>
      <c r="J44" s="1" t="s">
        <v>1843</v>
      </c>
    </row>
    <row r="45" spans="1:10">
      <c r="A45">
        <v>3778500</v>
      </c>
      <c r="B45">
        <v>2374600</v>
      </c>
      <c r="C45">
        <v>2913700</v>
      </c>
      <c r="D45">
        <f t="shared" si="0"/>
        <v>2913700</v>
      </c>
      <c r="E45" t="s">
        <v>412</v>
      </c>
      <c r="F45" t="s">
        <v>1864</v>
      </c>
      <c r="G45" t="s">
        <v>1865</v>
      </c>
      <c r="H45" t="s">
        <v>1866</v>
      </c>
      <c r="I45" s="1" t="s">
        <v>1867</v>
      </c>
      <c r="J45" t="s">
        <v>1868</v>
      </c>
    </row>
    <row r="46" spans="1:10">
      <c r="A46">
        <v>7252000</v>
      </c>
      <c r="B46">
        <v>8305700</v>
      </c>
      <c r="C46">
        <v>11022000</v>
      </c>
      <c r="D46">
        <f t="shared" si="0"/>
        <v>8305700</v>
      </c>
      <c r="E46" t="s">
        <v>934</v>
      </c>
      <c r="F46" t="s">
        <v>1925</v>
      </c>
      <c r="G46" s="1" t="s">
        <v>1385</v>
      </c>
      <c r="H46" t="s">
        <v>1367</v>
      </c>
      <c r="I46" s="1" t="s">
        <v>1386</v>
      </c>
      <c r="J46" s="1" t="s">
        <v>1926</v>
      </c>
    </row>
    <row r="47" spans="1:10">
      <c r="A47">
        <v>13977000</v>
      </c>
      <c r="B47">
        <v>22585000</v>
      </c>
      <c r="C47">
        <v>25424000</v>
      </c>
      <c r="D47">
        <f t="shared" si="0"/>
        <v>22585000</v>
      </c>
      <c r="E47" t="s">
        <v>114</v>
      </c>
      <c r="F47" t="s">
        <v>2841</v>
      </c>
      <c r="G47" s="1" t="s">
        <v>1385</v>
      </c>
      <c r="H47" t="s">
        <v>1367</v>
      </c>
      <c r="I47" s="1" t="s">
        <v>2842</v>
      </c>
      <c r="J47" s="1" t="s">
        <v>2843</v>
      </c>
    </row>
    <row r="48" spans="1:10">
      <c r="A48">
        <v>386730000</v>
      </c>
      <c r="B48">
        <v>264520000</v>
      </c>
      <c r="C48">
        <v>213110000</v>
      </c>
      <c r="D48">
        <f t="shared" si="0"/>
        <v>264520000</v>
      </c>
      <c r="E48" t="s">
        <v>414</v>
      </c>
      <c r="F48" t="s">
        <v>3905</v>
      </c>
      <c r="G48" s="1" t="s">
        <v>3906</v>
      </c>
      <c r="H48" t="s">
        <v>3907</v>
      </c>
      <c r="I48" s="1" t="s">
        <v>3908</v>
      </c>
      <c r="J48" s="1" t="s">
        <v>3909</v>
      </c>
    </row>
    <row r="49" spans="1:10">
      <c r="A49">
        <v>553780000</v>
      </c>
      <c r="B49">
        <v>571690000</v>
      </c>
      <c r="C49">
        <v>529540000</v>
      </c>
      <c r="D49">
        <f t="shared" si="0"/>
        <v>553780000</v>
      </c>
      <c r="E49" t="s">
        <v>999</v>
      </c>
      <c r="F49" t="s">
        <v>1341</v>
      </c>
      <c r="G49" s="1" t="s">
        <v>1337</v>
      </c>
      <c r="H49" t="s">
        <v>1342</v>
      </c>
      <c r="I49" s="1" t="s">
        <v>1343</v>
      </c>
      <c r="J49" s="1" t="s">
        <v>1344</v>
      </c>
    </row>
    <row r="50" spans="1:10">
      <c r="A50">
        <v>462410000</v>
      </c>
      <c r="B50">
        <v>402720000</v>
      </c>
      <c r="C50">
        <v>446680000</v>
      </c>
      <c r="D50">
        <f t="shared" si="0"/>
        <v>446680000</v>
      </c>
      <c r="E50" t="s">
        <v>433</v>
      </c>
      <c r="F50" t="s">
        <v>1350</v>
      </c>
      <c r="G50" s="1" t="s">
        <v>1337</v>
      </c>
      <c r="H50" t="s">
        <v>1351</v>
      </c>
      <c r="I50" s="1" t="s">
        <v>1352</v>
      </c>
      <c r="J50" s="1" t="s">
        <v>1353</v>
      </c>
    </row>
    <row r="51" spans="1:10">
      <c r="A51">
        <v>315240000</v>
      </c>
      <c r="B51">
        <v>301600000</v>
      </c>
      <c r="C51">
        <v>325200000</v>
      </c>
      <c r="D51">
        <f t="shared" si="0"/>
        <v>315240000</v>
      </c>
      <c r="E51" t="s">
        <v>1093</v>
      </c>
      <c r="F51" t="s">
        <v>1354</v>
      </c>
      <c r="G51" s="1" t="s">
        <v>1337</v>
      </c>
      <c r="H51" t="s">
        <v>1355</v>
      </c>
      <c r="I51" s="1" t="s">
        <v>1339</v>
      </c>
      <c r="J51" s="1" t="s">
        <v>1356</v>
      </c>
    </row>
    <row r="52" spans="1:10">
      <c r="A52">
        <v>499870000</v>
      </c>
      <c r="B52">
        <v>507100000</v>
      </c>
      <c r="C52">
        <v>482490000</v>
      </c>
      <c r="D52">
        <f t="shared" si="0"/>
        <v>499870000</v>
      </c>
      <c r="E52" t="s">
        <v>275</v>
      </c>
      <c r="F52" t="s">
        <v>1357</v>
      </c>
      <c r="G52" s="1" t="s">
        <v>1337</v>
      </c>
      <c r="H52" t="s">
        <v>1358</v>
      </c>
      <c r="I52" s="1" t="s">
        <v>1359</v>
      </c>
      <c r="J52" s="1" t="s">
        <v>1360</v>
      </c>
    </row>
    <row r="53" spans="1:10">
      <c r="A53">
        <v>186800000</v>
      </c>
      <c r="B53">
        <v>143440000</v>
      </c>
      <c r="C53">
        <v>162780000</v>
      </c>
      <c r="D53">
        <f t="shared" si="0"/>
        <v>162780000</v>
      </c>
      <c r="E53" t="s">
        <v>8</v>
      </c>
      <c r="F53" t="s">
        <v>1361</v>
      </c>
      <c r="G53" s="1" t="s">
        <v>1362</v>
      </c>
      <c r="H53" t="s">
        <v>1363</v>
      </c>
      <c r="I53" s="1" t="s">
        <v>1364</v>
      </c>
      <c r="J53" s="1" t="s">
        <v>1365</v>
      </c>
    </row>
    <row r="54" spans="1:10">
      <c r="A54">
        <v>172910000</v>
      </c>
      <c r="B54">
        <v>207530000</v>
      </c>
      <c r="C54">
        <v>214470000</v>
      </c>
      <c r="D54">
        <f t="shared" si="0"/>
        <v>207530000</v>
      </c>
      <c r="E54" t="s">
        <v>110</v>
      </c>
      <c r="F54" t="s">
        <v>1366</v>
      </c>
      <c r="G54" s="1" t="s">
        <v>1337</v>
      </c>
      <c r="H54" t="s">
        <v>1367</v>
      </c>
      <c r="I54" s="1" t="s">
        <v>1368</v>
      </c>
      <c r="J54" s="1" t="s">
        <v>1369</v>
      </c>
    </row>
    <row r="55" spans="1:10">
      <c r="A55">
        <v>437480000</v>
      </c>
      <c r="B55">
        <v>507070000</v>
      </c>
      <c r="C55">
        <v>494950000</v>
      </c>
      <c r="D55">
        <f t="shared" si="0"/>
        <v>494950000</v>
      </c>
      <c r="E55" t="s">
        <v>240</v>
      </c>
      <c r="F55" t="s">
        <v>1370</v>
      </c>
      <c r="G55" s="1" t="s">
        <v>1337</v>
      </c>
      <c r="H55" t="s">
        <v>1351</v>
      </c>
      <c r="I55" s="1" t="s">
        <v>1339</v>
      </c>
      <c r="J55" s="1" t="s">
        <v>1371</v>
      </c>
    </row>
    <row r="56" spans="1:10">
      <c r="A56">
        <v>426330000</v>
      </c>
      <c r="B56">
        <v>410390000</v>
      </c>
      <c r="C56">
        <v>384160000</v>
      </c>
      <c r="D56">
        <f t="shared" si="0"/>
        <v>410390000</v>
      </c>
      <c r="E56" t="s">
        <v>203</v>
      </c>
      <c r="F56" t="s">
        <v>1372</v>
      </c>
      <c r="G56" s="1" t="s">
        <v>1337</v>
      </c>
      <c r="H56" t="s">
        <v>1367</v>
      </c>
      <c r="I56" s="1" t="s">
        <v>1373</v>
      </c>
      <c r="J56" s="1" t="s">
        <v>1374</v>
      </c>
    </row>
    <row r="57" spans="1:10">
      <c r="A57">
        <v>581190000</v>
      </c>
      <c r="B57">
        <v>654670000</v>
      </c>
      <c r="C57">
        <v>568840000</v>
      </c>
      <c r="D57">
        <f t="shared" si="0"/>
        <v>581190000</v>
      </c>
      <c r="E57" t="s">
        <v>303</v>
      </c>
      <c r="F57" t="s">
        <v>1375</v>
      </c>
      <c r="G57" s="1" t="s">
        <v>1337</v>
      </c>
      <c r="H57" t="s">
        <v>1376</v>
      </c>
      <c r="I57" s="1" t="s">
        <v>1377</v>
      </c>
      <c r="J57" s="1" t="s">
        <v>1378</v>
      </c>
    </row>
    <row r="58" spans="1:10">
      <c r="A58">
        <v>285880000</v>
      </c>
      <c r="B58">
        <v>369530000</v>
      </c>
      <c r="C58">
        <v>332190000</v>
      </c>
      <c r="D58">
        <f t="shared" si="0"/>
        <v>332190000</v>
      </c>
      <c r="E58" t="s">
        <v>473</v>
      </c>
      <c r="F58" t="s">
        <v>1379</v>
      </c>
      <c r="G58" s="1" t="s">
        <v>1337</v>
      </c>
      <c r="H58" t="s">
        <v>1367</v>
      </c>
      <c r="I58" s="1" t="s">
        <v>1339</v>
      </c>
      <c r="J58" s="1" t="s">
        <v>1380</v>
      </c>
    </row>
    <row r="59" spans="1:10">
      <c r="A59">
        <v>327360000</v>
      </c>
      <c r="B59">
        <v>343110000</v>
      </c>
      <c r="C59">
        <v>431010000</v>
      </c>
      <c r="D59">
        <f t="shared" si="0"/>
        <v>343110000</v>
      </c>
      <c r="E59" t="s">
        <v>273</v>
      </c>
      <c r="F59" t="s">
        <v>1381</v>
      </c>
      <c r="G59" s="1" t="s">
        <v>1337</v>
      </c>
      <c r="H59" t="s">
        <v>1367</v>
      </c>
      <c r="I59" s="1" t="s">
        <v>1382</v>
      </c>
      <c r="J59" s="1" t="s">
        <v>1383</v>
      </c>
    </row>
    <row r="60" spans="1:10">
      <c r="A60">
        <v>138640000</v>
      </c>
      <c r="B60">
        <v>177860000</v>
      </c>
      <c r="C60">
        <v>207850000</v>
      </c>
      <c r="D60">
        <f t="shared" si="0"/>
        <v>177860000</v>
      </c>
      <c r="E60" t="s">
        <v>925</v>
      </c>
      <c r="F60" t="s">
        <v>1388</v>
      </c>
      <c r="G60" s="1" t="s">
        <v>1337</v>
      </c>
      <c r="H60" t="s">
        <v>1389</v>
      </c>
      <c r="I60" s="1" t="s">
        <v>1390</v>
      </c>
      <c r="J60" s="1" t="s">
        <v>1391</v>
      </c>
    </row>
    <row r="61" spans="1:10">
      <c r="A61">
        <v>108280000</v>
      </c>
      <c r="B61">
        <v>149600000</v>
      </c>
      <c r="C61">
        <v>153780000</v>
      </c>
      <c r="D61">
        <f t="shared" si="0"/>
        <v>149600000</v>
      </c>
      <c r="E61" t="s">
        <v>595</v>
      </c>
      <c r="F61" t="s">
        <v>1392</v>
      </c>
      <c r="G61" s="1" t="s">
        <v>1337</v>
      </c>
      <c r="H61" t="s">
        <v>1393</v>
      </c>
      <c r="I61" s="1" t="s">
        <v>1339</v>
      </c>
      <c r="J61" s="1" t="s">
        <v>1394</v>
      </c>
    </row>
    <row r="62" spans="1:10">
      <c r="A62">
        <v>366060000</v>
      </c>
      <c r="B62">
        <v>423630000</v>
      </c>
      <c r="C62">
        <v>451190000</v>
      </c>
      <c r="D62">
        <f t="shared" si="0"/>
        <v>423630000</v>
      </c>
      <c r="E62" t="s">
        <v>1163</v>
      </c>
      <c r="F62" t="s">
        <v>1395</v>
      </c>
      <c r="G62" s="1" t="s">
        <v>1337</v>
      </c>
      <c r="H62" t="s">
        <v>1396</v>
      </c>
      <c r="I62" s="1" t="s">
        <v>1377</v>
      </c>
      <c r="J62" s="1" t="s">
        <v>1397</v>
      </c>
    </row>
    <row r="63" spans="1:10">
      <c r="A63">
        <v>141630000</v>
      </c>
      <c r="B63">
        <v>152100000</v>
      </c>
      <c r="C63">
        <v>149250000</v>
      </c>
      <c r="D63">
        <f t="shared" si="0"/>
        <v>149250000</v>
      </c>
      <c r="E63" t="s">
        <v>1143</v>
      </c>
      <c r="F63" t="s">
        <v>1398</v>
      </c>
      <c r="G63" s="1" t="s">
        <v>1337</v>
      </c>
      <c r="H63" t="s">
        <v>1367</v>
      </c>
      <c r="I63" s="1" t="s">
        <v>1339</v>
      </c>
      <c r="J63" s="1" t="s">
        <v>1399</v>
      </c>
    </row>
    <row r="64" spans="1:10">
      <c r="A64">
        <v>1162700000</v>
      </c>
      <c r="B64">
        <v>979520000</v>
      </c>
      <c r="C64">
        <v>888450000</v>
      </c>
      <c r="D64">
        <f t="shared" si="0"/>
        <v>979520000</v>
      </c>
      <c r="E64" t="s">
        <v>90</v>
      </c>
      <c r="F64" t="s">
        <v>1400</v>
      </c>
      <c r="G64" s="1" t="s">
        <v>1337</v>
      </c>
      <c r="H64" t="s">
        <v>1363</v>
      </c>
      <c r="I64" s="1" t="s">
        <v>1401</v>
      </c>
      <c r="J64" s="1" t="s">
        <v>1402</v>
      </c>
    </row>
    <row r="65" spans="1:10">
      <c r="A65">
        <v>175070000</v>
      </c>
      <c r="B65">
        <v>281100000</v>
      </c>
      <c r="C65">
        <v>266500000</v>
      </c>
      <c r="D65">
        <f t="shared" si="0"/>
        <v>266500000</v>
      </c>
      <c r="E65" t="s">
        <v>923</v>
      </c>
      <c r="F65" t="s">
        <v>1406</v>
      </c>
      <c r="G65" s="1" t="s">
        <v>1337</v>
      </c>
      <c r="H65" t="s">
        <v>1363</v>
      </c>
      <c r="I65" s="1" t="s">
        <v>1339</v>
      </c>
      <c r="J65" s="1" t="s">
        <v>1407</v>
      </c>
    </row>
    <row r="66" spans="1:10">
      <c r="A66">
        <v>65959000</v>
      </c>
      <c r="B66">
        <v>85959000</v>
      </c>
      <c r="C66">
        <v>97850000</v>
      </c>
      <c r="D66">
        <f t="shared" si="0"/>
        <v>85959000</v>
      </c>
      <c r="E66" t="s">
        <v>698</v>
      </c>
      <c r="F66" t="s">
        <v>1411</v>
      </c>
      <c r="G66" s="1" t="s">
        <v>1337</v>
      </c>
      <c r="H66" t="s">
        <v>1367</v>
      </c>
      <c r="I66" s="1" t="s">
        <v>1412</v>
      </c>
      <c r="J66" s="1" t="s">
        <v>1413</v>
      </c>
    </row>
    <row r="67" spans="1:10">
      <c r="A67">
        <v>90035000</v>
      </c>
      <c r="B67">
        <v>109260000</v>
      </c>
      <c r="C67">
        <v>104340000</v>
      </c>
      <c r="D67">
        <f t="shared" ref="D67:D130" si="1">MEDIAN(A67:C67)</f>
        <v>104340000</v>
      </c>
      <c r="E67" t="s">
        <v>1036</v>
      </c>
      <c r="F67" t="s">
        <v>1414</v>
      </c>
      <c r="G67" s="1" t="s">
        <v>1415</v>
      </c>
      <c r="H67" t="s">
        <v>1416</v>
      </c>
      <c r="I67" s="1" t="s">
        <v>1417</v>
      </c>
      <c r="J67" s="1" t="s">
        <v>1418</v>
      </c>
    </row>
    <row r="68" spans="1:10">
      <c r="A68">
        <v>497780000</v>
      </c>
      <c r="B68">
        <v>496040000</v>
      </c>
      <c r="C68">
        <v>409440000</v>
      </c>
      <c r="D68">
        <f t="shared" si="1"/>
        <v>496040000</v>
      </c>
      <c r="E68" t="s">
        <v>531</v>
      </c>
      <c r="F68" t="s">
        <v>1419</v>
      </c>
      <c r="G68" s="1" t="s">
        <v>1337</v>
      </c>
      <c r="H68" t="s">
        <v>1367</v>
      </c>
      <c r="I68" s="1" t="s">
        <v>1339</v>
      </c>
      <c r="J68" s="1" t="s">
        <v>1420</v>
      </c>
    </row>
    <row r="69" spans="1:10">
      <c r="A69">
        <v>147690000</v>
      </c>
      <c r="B69">
        <v>142350000</v>
      </c>
      <c r="C69">
        <v>205990000</v>
      </c>
      <c r="D69">
        <f t="shared" si="1"/>
        <v>147690000</v>
      </c>
      <c r="E69" t="s">
        <v>1027</v>
      </c>
      <c r="F69" t="s">
        <v>1421</v>
      </c>
      <c r="G69" s="1" t="s">
        <v>1337</v>
      </c>
      <c r="H69" t="s">
        <v>1367</v>
      </c>
      <c r="I69" s="1" t="s">
        <v>1422</v>
      </c>
      <c r="J69" s="1" t="s">
        <v>1423</v>
      </c>
    </row>
    <row r="70" spans="1:10">
      <c r="A70">
        <v>71588000</v>
      </c>
      <c r="B70">
        <v>37089000</v>
      </c>
      <c r="C70">
        <v>63493000</v>
      </c>
      <c r="D70">
        <f t="shared" si="1"/>
        <v>63493000</v>
      </c>
      <c r="E70" t="s">
        <v>205</v>
      </c>
      <c r="F70" t="s">
        <v>1424</v>
      </c>
      <c r="G70" s="1" t="s">
        <v>1425</v>
      </c>
      <c r="H70" t="s">
        <v>1351</v>
      </c>
      <c r="I70" s="1" t="s">
        <v>1426</v>
      </c>
      <c r="J70" s="1" t="s">
        <v>1427</v>
      </c>
    </row>
    <row r="71" spans="1:10">
      <c r="A71">
        <v>129290000</v>
      </c>
      <c r="B71">
        <v>116560000</v>
      </c>
      <c r="C71">
        <v>118170000</v>
      </c>
      <c r="D71">
        <f t="shared" si="1"/>
        <v>118170000</v>
      </c>
      <c r="E71" t="s">
        <v>343</v>
      </c>
      <c r="F71" t="s">
        <v>1439</v>
      </c>
      <c r="G71" s="1" t="s">
        <v>1337</v>
      </c>
      <c r="H71" t="s">
        <v>1363</v>
      </c>
      <c r="I71" s="1" t="s">
        <v>1440</v>
      </c>
      <c r="J71" s="1" t="s">
        <v>1441</v>
      </c>
    </row>
    <row r="72" spans="1:10">
      <c r="A72">
        <v>221770000</v>
      </c>
      <c r="B72">
        <v>250370000</v>
      </c>
      <c r="C72">
        <v>282500000</v>
      </c>
      <c r="D72">
        <f t="shared" si="1"/>
        <v>250370000</v>
      </c>
      <c r="E72" t="s">
        <v>687</v>
      </c>
      <c r="F72" t="s">
        <v>1442</v>
      </c>
      <c r="G72" s="1" t="s">
        <v>1415</v>
      </c>
      <c r="H72" t="s">
        <v>1351</v>
      </c>
      <c r="I72" s="1" t="s">
        <v>1443</v>
      </c>
      <c r="J72" s="1" t="s">
        <v>1444</v>
      </c>
    </row>
    <row r="73" spans="1:10">
      <c r="A73">
        <v>171760000</v>
      </c>
      <c r="B73">
        <v>195500000</v>
      </c>
      <c r="C73">
        <v>228270000</v>
      </c>
      <c r="D73">
        <f t="shared" si="1"/>
        <v>195500000</v>
      </c>
      <c r="E73" t="s">
        <v>505</v>
      </c>
      <c r="F73" t="s">
        <v>1449</v>
      </c>
      <c r="G73" s="1" t="s">
        <v>1337</v>
      </c>
      <c r="H73" t="s">
        <v>1351</v>
      </c>
      <c r="I73" s="1" t="s">
        <v>1339</v>
      </c>
      <c r="J73" s="1" t="s">
        <v>1450</v>
      </c>
    </row>
    <row r="74" spans="1:10">
      <c r="A74">
        <v>87906000</v>
      </c>
      <c r="B74">
        <v>94644000</v>
      </c>
      <c r="C74">
        <v>89987000</v>
      </c>
      <c r="D74">
        <f t="shared" si="1"/>
        <v>89987000</v>
      </c>
      <c r="E74" t="s">
        <v>1235</v>
      </c>
      <c r="F74" t="s">
        <v>1451</v>
      </c>
      <c r="G74" s="1" t="s">
        <v>1337</v>
      </c>
      <c r="H74" t="s">
        <v>1363</v>
      </c>
      <c r="I74" s="1" t="s">
        <v>1452</v>
      </c>
      <c r="J74" s="1" t="s">
        <v>1453</v>
      </c>
    </row>
    <row r="75" spans="1:10">
      <c r="A75">
        <v>76185000</v>
      </c>
      <c r="B75">
        <v>74728000</v>
      </c>
      <c r="C75">
        <v>81352000</v>
      </c>
      <c r="D75">
        <f t="shared" si="1"/>
        <v>76185000</v>
      </c>
      <c r="E75" t="s">
        <v>730</v>
      </c>
      <c r="F75" t="s">
        <v>1454</v>
      </c>
      <c r="G75" s="1" t="s">
        <v>1455</v>
      </c>
      <c r="H75" t="s">
        <v>1456</v>
      </c>
      <c r="I75" s="1" t="s">
        <v>1457</v>
      </c>
      <c r="J75" t="s">
        <v>1458</v>
      </c>
    </row>
    <row r="76" spans="1:10">
      <c r="A76">
        <v>82246000</v>
      </c>
      <c r="B76">
        <v>108930000</v>
      </c>
      <c r="C76">
        <v>110830000</v>
      </c>
      <c r="D76">
        <f t="shared" si="1"/>
        <v>108930000</v>
      </c>
      <c r="E76" t="s">
        <v>1037</v>
      </c>
      <c r="F76" t="s">
        <v>1464</v>
      </c>
      <c r="G76" s="1" t="s">
        <v>1465</v>
      </c>
      <c r="H76" t="s">
        <v>1466</v>
      </c>
      <c r="I76" s="1" t="s">
        <v>1467</v>
      </c>
      <c r="J76" s="1" t="s">
        <v>1468</v>
      </c>
    </row>
    <row r="77" spans="1:10">
      <c r="A77">
        <v>30560000</v>
      </c>
      <c r="B77">
        <v>36487000</v>
      </c>
      <c r="C77">
        <v>49530000</v>
      </c>
      <c r="D77">
        <f t="shared" si="1"/>
        <v>36487000</v>
      </c>
      <c r="E77" t="s">
        <v>43</v>
      </c>
      <c r="F77" t="s">
        <v>1479</v>
      </c>
      <c r="G77" s="1" t="s">
        <v>1337</v>
      </c>
      <c r="H77" t="s">
        <v>1367</v>
      </c>
      <c r="I77" s="1" t="s">
        <v>1377</v>
      </c>
      <c r="J77" s="1" t="s">
        <v>1480</v>
      </c>
    </row>
    <row r="78" spans="1:10">
      <c r="A78">
        <v>85906000</v>
      </c>
      <c r="B78">
        <v>135660000</v>
      </c>
      <c r="C78">
        <v>106910000</v>
      </c>
      <c r="D78">
        <f t="shared" si="1"/>
        <v>106910000</v>
      </c>
      <c r="E78" t="s">
        <v>552</v>
      </c>
      <c r="F78" t="s">
        <v>1488</v>
      </c>
      <c r="G78" s="1" t="s">
        <v>1337</v>
      </c>
      <c r="H78" t="s">
        <v>1489</v>
      </c>
      <c r="I78" s="1" t="s">
        <v>1339</v>
      </c>
      <c r="J78" s="1" t="s">
        <v>1490</v>
      </c>
    </row>
    <row r="79" spans="1:10">
      <c r="A79">
        <v>533420000</v>
      </c>
      <c r="B79">
        <v>669190000</v>
      </c>
      <c r="C79">
        <v>677920000</v>
      </c>
      <c r="D79">
        <f t="shared" si="1"/>
        <v>669190000</v>
      </c>
      <c r="E79" t="s">
        <v>684</v>
      </c>
      <c r="F79" t="s">
        <v>1557</v>
      </c>
      <c r="G79" s="1" t="s">
        <v>1337</v>
      </c>
      <c r="H79" t="s">
        <v>1367</v>
      </c>
      <c r="I79" s="1" t="s">
        <v>1359</v>
      </c>
      <c r="J79" s="1" t="s">
        <v>1558</v>
      </c>
    </row>
    <row r="80" spans="1:10">
      <c r="A80">
        <v>0</v>
      </c>
      <c r="B80">
        <v>0</v>
      </c>
      <c r="C80">
        <v>0</v>
      </c>
      <c r="D80">
        <f t="shared" si="1"/>
        <v>0</v>
      </c>
      <c r="E80" t="s">
        <v>155</v>
      </c>
      <c r="F80" t="s">
        <v>1678</v>
      </c>
      <c r="G80" s="1" t="s">
        <v>1679</v>
      </c>
      <c r="H80" t="s">
        <v>1680</v>
      </c>
      <c r="I80" s="1" t="s">
        <v>1681</v>
      </c>
      <c r="J80" s="1" t="s">
        <v>1682</v>
      </c>
    </row>
    <row r="81" spans="1:10">
      <c r="A81">
        <v>26829000</v>
      </c>
      <c r="B81">
        <v>20678000</v>
      </c>
      <c r="C81">
        <v>23533000</v>
      </c>
      <c r="D81">
        <f t="shared" si="1"/>
        <v>23533000</v>
      </c>
      <c r="E81" t="s">
        <v>988</v>
      </c>
      <c r="F81" t="s">
        <v>1720</v>
      </c>
      <c r="G81" s="1" t="s">
        <v>1425</v>
      </c>
      <c r="H81" t="s">
        <v>1721</v>
      </c>
      <c r="I81" s="1" t="s">
        <v>1722</v>
      </c>
      <c r="J81" s="1" t="s">
        <v>1723</v>
      </c>
    </row>
    <row r="82" spans="1:10">
      <c r="A82">
        <v>22999000</v>
      </c>
      <c r="B82">
        <v>20693000</v>
      </c>
      <c r="C82">
        <v>19877000</v>
      </c>
      <c r="D82">
        <f t="shared" si="1"/>
        <v>20693000</v>
      </c>
      <c r="E82" t="s">
        <v>246</v>
      </c>
      <c r="F82" t="s">
        <v>1345</v>
      </c>
      <c r="G82" t="s">
        <v>1346</v>
      </c>
      <c r="H82" t="s">
        <v>1347</v>
      </c>
      <c r="I82" t="s">
        <v>1348</v>
      </c>
      <c r="J82" t="s">
        <v>1349</v>
      </c>
    </row>
    <row r="83" spans="1:10">
      <c r="A83">
        <v>121640000</v>
      </c>
      <c r="B83">
        <v>156250000</v>
      </c>
      <c r="C83">
        <v>141440000</v>
      </c>
      <c r="D83">
        <f t="shared" si="1"/>
        <v>141440000</v>
      </c>
      <c r="E83" t="s">
        <v>32</v>
      </c>
      <c r="F83" t="s">
        <v>1428</v>
      </c>
      <c r="G83" t="s">
        <v>1429</v>
      </c>
      <c r="H83" t="s">
        <v>1430</v>
      </c>
      <c r="I83" t="s">
        <v>1431</v>
      </c>
      <c r="J83" t="s">
        <v>1432</v>
      </c>
    </row>
    <row r="84" spans="1:10">
      <c r="A84">
        <v>315810000</v>
      </c>
      <c r="B84">
        <v>212220000</v>
      </c>
      <c r="C84">
        <v>214150000</v>
      </c>
      <c r="D84">
        <f t="shared" si="1"/>
        <v>214150000</v>
      </c>
      <c r="E84" t="s">
        <v>61</v>
      </c>
      <c r="F84" t="s">
        <v>1459</v>
      </c>
      <c r="G84" t="s">
        <v>1460</v>
      </c>
      <c r="H84" t="s">
        <v>1461</v>
      </c>
      <c r="I84" t="s">
        <v>1462</v>
      </c>
      <c r="J84" t="s">
        <v>1463</v>
      </c>
    </row>
    <row r="85" spans="1:10">
      <c r="A85">
        <v>0</v>
      </c>
      <c r="B85">
        <v>0</v>
      </c>
      <c r="C85">
        <v>0</v>
      </c>
      <c r="D85">
        <f t="shared" si="1"/>
        <v>0</v>
      </c>
      <c r="E85" t="s">
        <v>5</v>
      </c>
      <c r="F85" t="s">
        <v>1474</v>
      </c>
      <c r="G85" t="s">
        <v>1475</v>
      </c>
      <c r="H85" t="s">
        <v>1476</v>
      </c>
      <c r="I85" t="s">
        <v>1477</v>
      </c>
      <c r="J85" t="s">
        <v>1478</v>
      </c>
    </row>
    <row r="86" spans="1:10">
      <c r="A86">
        <v>216480000</v>
      </c>
      <c r="B86">
        <v>173880000</v>
      </c>
      <c r="C86">
        <v>175300000</v>
      </c>
      <c r="D86">
        <f t="shared" si="1"/>
        <v>175300000</v>
      </c>
      <c r="E86" t="s">
        <v>680</v>
      </c>
      <c r="F86" t="s">
        <v>1491</v>
      </c>
      <c r="G86" t="s">
        <v>1492</v>
      </c>
      <c r="H86" t="s">
        <v>1493</v>
      </c>
      <c r="I86" t="s">
        <v>1494</v>
      </c>
      <c r="J86" t="s">
        <v>1495</v>
      </c>
    </row>
    <row r="87" spans="1:10">
      <c r="A87">
        <v>20014000</v>
      </c>
      <c r="B87">
        <v>26281000</v>
      </c>
      <c r="C87">
        <v>18799000</v>
      </c>
      <c r="D87">
        <f t="shared" si="1"/>
        <v>20014000</v>
      </c>
      <c r="E87" t="s">
        <v>98</v>
      </c>
      <c r="F87" t="s">
        <v>1500</v>
      </c>
      <c r="G87" t="s">
        <v>1501</v>
      </c>
      <c r="H87" t="s">
        <v>1502</v>
      </c>
      <c r="I87" t="s">
        <v>1503</v>
      </c>
      <c r="J87" t="s">
        <v>1504</v>
      </c>
    </row>
    <row r="88" spans="1:10">
      <c r="A88">
        <v>26982000</v>
      </c>
      <c r="B88">
        <v>25263000</v>
      </c>
      <c r="C88">
        <v>22914000</v>
      </c>
      <c r="D88">
        <f t="shared" si="1"/>
        <v>25263000</v>
      </c>
      <c r="E88" t="s">
        <v>941</v>
      </c>
      <c r="F88" t="s">
        <v>1505</v>
      </c>
      <c r="G88" t="s">
        <v>1506</v>
      </c>
      <c r="H88" t="s">
        <v>1507</v>
      </c>
      <c r="I88" t="s">
        <v>1508</v>
      </c>
      <c r="J88" t="s">
        <v>1509</v>
      </c>
    </row>
    <row r="89" spans="1:10">
      <c r="A89">
        <v>6163700</v>
      </c>
      <c r="B89">
        <v>14041000</v>
      </c>
      <c r="C89">
        <v>13444000</v>
      </c>
      <c r="D89">
        <f t="shared" si="1"/>
        <v>13444000</v>
      </c>
      <c r="E89" t="s">
        <v>1242</v>
      </c>
      <c r="F89" t="s">
        <v>1510</v>
      </c>
      <c r="G89" t="s">
        <v>1511</v>
      </c>
      <c r="H89" t="s">
        <v>1512</v>
      </c>
      <c r="I89" t="s">
        <v>1513</v>
      </c>
      <c r="J89" t="s">
        <v>1514</v>
      </c>
    </row>
    <row r="90" spans="1:10">
      <c r="A90">
        <v>70185000</v>
      </c>
      <c r="B90">
        <v>91339000</v>
      </c>
      <c r="C90">
        <v>72817000</v>
      </c>
      <c r="D90">
        <f t="shared" si="1"/>
        <v>72817000</v>
      </c>
      <c r="E90" t="s">
        <v>1243</v>
      </c>
      <c r="F90" t="s">
        <v>1517</v>
      </c>
      <c r="G90" t="s">
        <v>1518</v>
      </c>
      <c r="H90" t="s">
        <v>1502</v>
      </c>
      <c r="I90" t="s">
        <v>1519</v>
      </c>
      <c r="J90" t="s">
        <v>1520</v>
      </c>
    </row>
    <row r="91" spans="1:10">
      <c r="A91">
        <v>63461000</v>
      </c>
      <c r="B91">
        <v>49933000</v>
      </c>
      <c r="C91">
        <v>75746000</v>
      </c>
      <c r="D91">
        <f t="shared" si="1"/>
        <v>63461000</v>
      </c>
      <c r="E91" t="s">
        <v>529</v>
      </c>
      <c r="F91" t="s">
        <v>1521</v>
      </c>
      <c r="G91" t="s">
        <v>1501</v>
      </c>
      <c r="H91" t="s">
        <v>1502</v>
      </c>
      <c r="I91" t="s">
        <v>1522</v>
      </c>
      <c r="J91" t="s">
        <v>1523</v>
      </c>
    </row>
    <row r="92" spans="1:10">
      <c r="A92">
        <v>171840000</v>
      </c>
      <c r="B92">
        <v>177750000</v>
      </c>
      <c r="C92">
        <v>202870000</v>
      </c>
      <c r="D92">
        <f t="shared" si="1"/>
        <v>177750000</v>
      </c>
      <c r="E92" t="s">
        <v>788</v>
      </c>
      <c r="F92" t="s">
        <v>1526</v>
      </c>
      <c r="G92" t="s">
        <v>1527</v>
      </c>
      <c r="H92" t="s">
        <v>1502</v>
      </c>
      <c r="I92" t="s">
        <v>1528</v>
      </c>
      <c r="J92" t="s">
        <v>1529</v>
      </c>
    </row>
    <row r="93" spans="1:10">
      <c r="A93">
        <v>0</v>
      </c>
      <c r="B93">
        <v>0</v>
      </c>
      <c r="C93">
        <v>0</v>
      </c>
      <c r="D93">
        <f t="shared" si="1"/>
        <v>0</v>
      </c>
      <c r="E93" t="s">
        <v>1101</v>
      </c>
      <c r="F93" t="s">
        <v>1532</v>
      </c>
      <c r="G93" t="s">
        <v>1475</v>
      </c>
      <c r="H93" t="s">
        <v>1533</v>
      </c>
      <c r="I93" t="s">
        <v>1534</v>
      </c>
      <c r="J93" t="s">
        <v>1535</v>
      </c>
    </row>
    <row r="94" spans="1:10">
      <c r="A94">
        <v>57024000</v>
      </c>
      <c r="B94">
        <v>47871000</v>
      </c>
      <c r="C94">
        <v>49916000</v>
      </c>
      <c r="D94">
        <f t="shared" si="1"/>
        <v>49916000</v>
      </c>
      <c r="E94" t="s">
        <v>875</v>
      </c>
      <c r="F94" t="s">
        <v>1536</v>
      </c>
      <c r="G94" t="s">
        <v>1501</v>
      </c>
      <c r="H94" t="s">
        <v>1502</v>
      </c>
      <c r="I94" t="s">
        <v>1537</v>
      </c>
      <c r="J94" t="s">
        <v>1538</v>
      </c>
    </row>
    <row r="95" spans="1:10">
      <c r="A95">
        <v>26875000</v>
      </c>
      <c r="B95">
        <v>33033000</v>
      </c>
      <c r="C95">
        <v>39139000</v>
      </c>
      <c r="D95">
        <f t="shared" si="1"/>
        <v>33033000</v>
      </c>
      <c r="E95" t="s">
        <v>191</v>
      </c>
      <c r="F95" t="s">
        <v>1539</v>
      </c>
      <c r="G95" t="s">
        <v>1540</v>
      </c>
      <c r="H95" t="s">
        <v>1541</v>
      </c>
      <c r="I95" t="s">
        <v>1542</v>
      </c>
      <c r="J95" t="s">
        <v>1543</v>
      </c>
    </row>
    <row r="96" spans="1:10">
      <c r="A96">
        <v>5015200</v>
      </c>
      <c r="B96">
        <v>3946400</v>
      </c>
      <c r="C96">
        <v>5118400</v>
      </c>
      <c r="D96">
        <f t="shared" si="1"/>
        <v>5015200</v>
      </c>
      <c r="E96" t="s">
        <v>536</v>
      </c>
      <c r="F96" t="s">
        <v>1544</v>
      </c>
      <c r="G96" t="s">
        <v>1475</v>
      </c>
      <c r="H96" t="s">
        <v>1545</v>
      </c>
      <c r="I96" t="s">
        <v>1546</v>
      </c>
      <c r="J96" t="s">
        <v>1547</v>
      </c>
    </row>
    <row r="97" spans="1:10">
      <c r="A97">
        <v>131860000</v>
      </c>
      <c r="B97">
        <v>174460000</v>
      </c>
      <c r="C97">
        <v>163720000</v>
      </c>
      <c r="D97">
        <f t="shared" si="1"/>
        <v>163720000</v>
      </c>
      <c r="E97" t="s">
        <v>1006</v>
      </c>
      <c r="F97" t="s">
        <v>1548</v>
      </c>
      <c r="G97" t="s">
        <v>1549</v>
      </c>
      <c r="H97" t="s">
        <v>1550</v>
      </c>
      <c r="I97" t="s">
        <v>1551</v>
      </c>
      <c r="J97" t="s">
        <v>1552</v>
      </c>
    </row>
    <row r="98" spans="1:10">
      <c r="A98">
        <v>5074600</v>
      </c>
      <c r="B98">
        <v>6743300</v>
      </c>
      <c r="C98">
        <v>7723300</v>
      </c>
      <c r="D98">
        <f t="shared" si="1"/>
        <v>6743300</v>
      </c>
      <c r="E98" t="s">
        <v>1244</v>
      </c>
      <c r="F98" t="s">
        <v>1553</v>
      </c>
      <c r="G98" t="s">
        <v>1554</v>
      </c>
      <c r="H98" t="s">
        <v>1512</v>
      </c>
      <c r="I98" t="s">
        <v>1555</v>
      </c>
      <c r="J98" t="s">
        <v>1556</v>
      </c>
    </row>
    <row r="99" spans="1:10">
      <c r="A99">
        <v>68756000</v>
      </c>
      <c r="B99">
        <v>77000000</v>
      </c>
      <c r="C99">
        <v>78335000</v>
      </c>
      <c r="D99">
        <f t="shared" si="1"/>
        <v>77000000</v>
      </c>
      <c r="E99" t="s">
        <v>1245</v>
      </c>
      <c r="F99" t="s">
        <v>1562</v>
      </c>
      <c r="G99" t="s">
        <v>1501</v>
      </c>
      <c r="H99" t="s">
        <v>1550</v>
      </c>
      <c r="I99" t="s">
        <v>1563</v>
      </c>
      <c r="J99" t="s">
        <v>1564</v>
      </c>
    </row>
    <row r="100" spans="1:10">
      <c r="A100">
        <v>70893000</v>
      </c>
      <c r="B100">
        <v>68651000</v>
      </c>
      <c r="C100">
        <v>62040000</v>
      </c>
      <c r="D100">
        <f t="shared" si="1"/>
        <v>68651000</v>
      </c>
      <c r="E100" t="s">
        <v>1246</v>
      </c>
      <c r="F100" t="s">
        <v>1567</v>
      </c>
      <c r="G100" t="s">
        <v>1527</v>
      </c>
      <c r="H100" t="s">
        <v>1502</v>
      </c>
      <c r="I100" t="s">
        <v>1568</v>
      </c>
      <c r="J100" t="s">
        <v>1569</v>
      </c>
    </row>
    <row r="101" spans="1:10">
      <c r="A101">
        <v>77394000</v>
      </c>
      <c r="B101">
        <v>80957000</v>
      </c>
      <c r="C101">
        <v>77192000</v>
      </c>
      <c r="D101">
        <f t="shared" si="1"/>
        <v>77394000</v>
      </c>
      <c r="E101" t="s">
        <v>834</v>
      </c>
      <c r="F101" t="s">
        <v>1570</v>
      </c>
      <c r="G101" t="s">
        <v>1571</v>
      </c>
      <c r="H101" t="s">
        <v>1550</v>
      </c>
      <c r="I101" t="s">
        <v>1572</v>
      </c>
      <c r="J101" t="s">
        <v>1573</v>
      </c>
    </row>
    <row r="102" spans="1:10">
      <c r="A102">
        <v>29120000</v>
      </c>
      <c r="B102">
        <v>27079000</v>
      </c>
      <c r="C102">
        <v>26955000</v>
      </c>
      <c r="D102">
        <f t="shared" si="1"/>
        <v>27079000</v>
      </c>
      <c r="E102" t="s">
        <v>474</v>
      </c>
      <c r="F102" t="s">
        <v>1578</v>
      </c>
      <c r="G102" t="s">
        <v>1579</v>
      </c>
      <c r="H102" t="s">
        <v>1580</v>
      </c>
      <c r="I102" t="s">
        <v>1581</v>
      </c>
      <c r="J102" t="s">
        <v>1582</v>
      </c>
    </row>
    <row r="103" spans="1:10">
      <c r="A103">
        <v>88381000</v>
      </c>
      <c r="B103">
        <v>114620000</v>
      </c>
      <c r="C103">
        <v>106870000</v>
      </c>
      <c r="D103">
        <f t="shared" si="1"/>
        <v>106870000</v>
      </c>
      <c r="E103" t="s">
        <v>47</v>
      </c>
      <c r="F103" t="s">
        <v>1585</v>
      </c>
      <c r="G103" t="s">
        <v>1586</v>
      </c>
      <c r="H103" t="s">
        <v>1587</v>
      </c>
      <c r="I103" t="s">
        <v>1588</v>
      </c>
      <c r="J103" t="s">
        <v>1589</v>
      </c>
    </row>
    <row r="104" spans="1:10">
      <c r="A104">
        <v>28277000</v>
      </c>
      <c r="B104">
        <v>34872000</v>
      </c>
      <c r="C104">
        <v>32110000</v>
      </c>
      <c r="D104">
        <f t="shared" si="1"/>
        <v>32110000</v>
      </c>
      <c r="E104" t="s">
        <v>1138</v>
      </c>
      <c r="F104" t="s">
        <v>1590</v>
      </c>
      <c r="G104" t="s">
        <v>1591</v>
      </c>
      <c r="H104" t="s">
        <v>1592</v>
      </c>
      <c r="I104" t="s">
        <v>1593</v>
      </c>
      <c r="J104" t="s">
        <v>1594</v>
      </c>
    </row>
    <row r="105" spans="1:10">
      <c r="A105">
        <v>58844000</v>
      </c>
      <c r="B105">
        <v>60427000</v>
      </c>
      <c r="C105">
        <v>61954000</v>
      </c>
      <c r="D105">
        <f t="shared" si="1"/>
        <v>60427000</v>
      </c>
      <c r="E105" t="s">
        <v>1075</v>
      </c>
      <c r="F105" t="s">
        <v>1599</v>
      </c>
      <c r="G105" t="s">
        <v>1527</v>
      </c>
      <c r="H105" t="s">
        <v>1502</v>
      </c>
      <c r="I105" t="s">
        <v>1600</v>
      </c>
      <c r="J105" t="s">
        <v>1601</v>
      </c>
    </row>
    <row r="106" spans="1:10">
      <c r="A106">
        <v>56150000</v>
      </c>
      <c r="B106">
        <v>68759000</v>
      </c>
      <c r="C106">
        <v>71808000</v>
      </c>
      <c r="D106">
        <f t="shared" si="1"/>
        <v>68759000</v>
      </c>
      <c r="E106" t="s">
        <v>736</v>
      </c>
      <c r="F106" t="s">
        <v>1616</v>
      </c>
      <c r="G106" t="s">
        <v>1617</v>
      </c>
      <c r="H106" t="s">
        <v>1502</v>
      </c>
      <c r="I106" t="s">
        <v>1618</v>
      </c>
      <c r="J106" t="s">
        <v>1619</v>
      </c>
    </row>
    <row r="107" spans="1:10">
      <c r="A107">
        <v>61889000</v>
      </c>
      <c r="B107">
        <v>59809000</v>
      </c>
      <c r="C107">
        <v>60617000</v>
      </c>
      <c r="D107">
        <f t="shared" si="1"/>
        <v>60617000</v>
      </c>
      <c r="E107" t="s">
        <v>1247</v>
      </c>
      <c r="F107" t="s">
        <v>1620</v>
      </c>
      <c r="G107" t="s">
        <v>1621</v>
      </c>
      <c r="H107" t="s">
        <v>1502</v>
      </c>
      <c r="I107" t="s">
        <v>1622</v>
      </c>
      <c r="J107" t="s">
        <v>1623</v>
      </c>
    </row>
    <row r="108" spans="1:10">
      <c r="A108">
        <v>67250000</v>
      </c>
      <c r="B108">
        <v>55581000</v>
      </c>
      <c r="C108">
        <v>52750000</v>
      </c>
      <c r="D108">
        <f t="shared" si="1"/>
        <v>55581000</v>
      </c>
      <c r="E108" t="s">
        <v>1248</v>
      </c>
      <c r="F108" t="s">
        <v>1626</v>
      </c>
      <c r="G108" t="s">
        <v>1501</v>
      </c>
      <c r="H108" t="s">
        <v>1550</v>
      </c>
      <c r="I108" t="s">
        <v>1627</v>
      </c>
      <c r="J108" t="s">
        <v>1628</v>
      </c>
    </row>
    <row r="109" spans="1:10">
      <c r="A109">
        <v>360390000</v>
      </c>
      <c r="B109">
        <v>386810000</v>
      </c>
      <c r="C109">
        <v>351660000</v>
      </c>
      <c r="D109">
        <f t="shared" si="1"/>
        <v>360390000</v>
      </c>
      <c r="E109" t="s">
        <v>1249</v>
      </c>
      <c r="F109" t="s">
        <v>1629</v>
      </c>
      <c r="G109" t="s">
        <v>1630</v>
      </c>
      <c r="H109" t="s">
        <v>1631</v>
      </c>
      <c r="I109" t="s">
        <v>1632</v>
      </c>
      <c r="J109" t="s">
        <v>1633</v>
      </c>
    </row>
    <row r="110" spans="1:10">
      <c r="A110">
        <v>36569000</v>
      </c>
      <c r="B110">
        <v>45026000</v>
      </c>
      <c r="C110">
        <v>42387000</v>
      </c>
      <c r="D110">
        <f t="shared" si="1"/>
        <v>42387000</v>
      </c>
      <c r="E110" t="s">
        <v>1250</v>
      </c>
      <c r="F110" t="s">
        <v>1634</v>
      </c>
      <c r="G110" t="s">
        <v>1635</v>
      </c>
      <c r="H110" t="s">
        <v>1636</v>
      </c>
      <c r="I110" t="s">
        <v>1637</v>
      </c>
      <c r="J110" t="s">
        <v>1638</v>
      </c>
    </row>
    <row r="111" spans="1:10">
      <c r="A111">
        <v>67532000</v>
      </c>
      <c r="B111">
        <v>105580000</v>
      </c>
      <c r="C111">
        <v>90795000</v>
      </c>
      <c r="D111">
        <f t="shared" si="1"/>
        <v>90795000</v>
      </c>
      <c r="E111" t="s">
        <v>1169</v>
      </c>
      <c r="F111" t="s">
        <v>1639</v>
      </c>
      <c r="G111" t="s">
        <v>1640</v>
      </c>
      <c r="H111" t="s">
        <v>1641</v>
      </c>
      <c r="I111" t="s">
        <v>1642</v>
      </c>
      <c r="J111" t="s">
        <v>1643</v>
      </c>
    </row>
    <row r="112" spans="1:10">
      <c r="A112">
        <v>35529000</v>
      </c>
      <c r="B112">
        <v>36291000</v>
      </c>
      <c r="C112">
        <v>35513000</v>
      </c>
      <c r="D112">
        <f t="shared" si="1"/>
        <v>35529000</v>
      </c>
      <c r="E112" t="s">
        <v>1251</v>
      </c>
      <c r="F112" t="s">
        <v>1648</v>
      </c>
      <c r="G112" t="s">
        <v>1501</v>
      </c>
      <c r="H112" t="s">
        <v>1502</v>
      </c>
      <c r="I112" t="s">
        <v>1503</v>
      </c>
      <c r="J112" t="s">
        <v>1649</v>
      </c>
    </row>
    <row r="113" spans="1:10">
      <c r="A113">
        <v>0</v>
      </c>
      <c r="B113">
        <v>13600000</v>
      </c>
      <c r="C113">
        <v>12736000</v>
      </c>
      <c r="D113">
        <f t="shared" si="1"/>
        <v>12736000</v>
      </c>
      <c r="E113" t="s">
        <v>666</v>
      </c>
      <c r="F113" t="s">
        <v>1650</v>
      </c>
      <c r="G113" t="s">
        <v>1651</v>
      </c>
      <c r="H113" t="s">
        <v>1652</v>
      </c>
      <c r="I113" t="s">
        <v>1653</v>
      </c>
      <c r="J113" t="s">
        <v>1654</v>
      </c>
    </row>
    <row r="114" spans="1:10">
      <c r="A114">
        <v>20732000</v>
      </c>
      <c r="B114">
        <v>26794000</v>
      </c>
      <c r="C114">
        <v>26285000</v>
      </c>
      <c r="D114">
        <f t="shared" si="1"/>
        <v>26285000</v>
      </c>
      <c r="E114" t="s">
        <v>1064</v>
      </c>
      <c r="F114" t="s">
        <v>1657</v>
      </c>
      <c r="G114" t="s">
        <v>1658</v>
      </c>
      <c r="H114" t="s">
        <v>1550</v>
      </c>
      <c r="I114" t="s">
        <v>1659</v>
      </c>
      <c r="J114" t="s">
        <v>1660</v>
      </c>
    </row>
    <row r="115" spans="1:10">
      <c r="A115">
        <v>27851000</v>
      </c>
      <c r="B115">
        <v>28532000</v>
      </c>
      <c r="C115">
        <v>21850000</v>
      </c>
      <c r="D115">
        <f t="shared" si="1"/>
        <v>27851000</v>
      </c>
      <c r="E115" t="s">
        <v>605</v>
      </c>
      <c r="F115" t="s">
        <v>1661</v>
      </c>
      <c r="G115" t="s">
        <v>1662</v>
      </c>
      <c r="H115" t="s">
        <v>1502</v>
      </c>
      <c r="I115" t="s">
        <v>1663</v>
      </c>
      <c r="J115" t="s">
        <v>1664</v>
      </c>
    </row>
    <row r="116" spans="1:10">
      <c r="A116">
        <v>34112000</v>
      </c>
      <c r="B116">
        <v>21104000</v>
      </c>
      <c r="C116">
        <v>17409000</v>
      </c>
      <c r="D116">
        <f t="shared" si="1"/>
        <v>21104000</v>
      </c>
      <c r="E116" t="s">
        <v>984</v>
      </c>
      <c r="F116" t="s">
        <v>1665</v>
      </c>
      <c r="G116" t="s">
        <v>1662</v>
      </c>
      <c r="H116" t="s">
        <v>1550</v>
      </c>
      <c r="I116" t="s">
        <v>1663</v>
      </c>
      <c r="J116" t="s">
        <v>1666</v>
      </c>
    </row>
    <row r="117" spans="1:10">
      <c r="A117">
        <v>0</v>
      </c>
      <c r="B117">
        <v>0</v>
      </c>
      <c r="C117">
        <v>0</v>
      </c>
      <c r="D117">
        <f t="shared" si="1"/>
        <v>0</v>
      </c>
      <c r="E117" t="s">
        <v>1252</v>
      </c>
      <c r="F117" t="s">
        <v>1670</v>
      </c>
      <c r="G117" t="s">
        <v>1511</v>
      </c>
      <c r="H117" t="s">
        <v>1512</v>
      </c>
      <c r="I117" t="s">
        <v>1671</v>
      </c>
      <c r="J117" t="s">
        <v>1672</v>
      </c>
    </row>
    <row r="118" spans="1:10">
      <c r="A118">
        <v>17162000</v>
      </c>
      <c r="B118">
        <v>15176000</v>
      </c>
      <c r="C118">
        <v>10037000</v>
      </c>
      <c r="D118">
        <f t="shared" si="1"/>
        <v>15176000</v>
      </c>
      <c r="E118" t="s">
        <v>75</v>
      </c>
      <c r="F118" t="s">
        <v>1673</v>
      </c>
      <c r="G118" t="s">
        <v>1674</v>
      </c>
      <c r="H118" t="s">
        <v>1675</v>
      </c>
      <c r="I118" t="s">
        <v>1676</v>
      </c>
      <c r="J118" t="s">
        <v>1677</v>
      </c>
    </row>
    <row r="119" spans="1:10">
      <c r="A119">
        <v>0</v>
      </c>
      <c r="B119">
        <v>0</v>
      </c>
      <c r="C119">
        <v>0</v>
      </c>
      <c r="D119">
        <f t="shared" si="1"/>
        <v>0</v>
      </c>
      <c r="E119" t="s">
        <v>952</v>
      </c>
      <c r="F119" t="s">
        <v>1686</v>
      </c>
      <c r="G119" t="s">
        <v>1687</v>
      </c>
      <c r="H119" t="s">
        <v>1688</v>
      </c>
      <c r="I119" t="s">
        <v>1689</v>
      </c>
      <c r="J119" t="s">
        <v>1690</v>
      </c>
    </row>
    <row r="120" spans="1:10">
      <c r="A120">
        <v>0</v>
      </c>
      <c r="B120">
        <v>0</v>
      </c>
      <c r="C120">
        <v>0</v>
      </c>
      <c r="D120">
        <f t="shared" si="1"/>
        <v>0</v>
      </c>
      <c r="E120" t="s">
        <v>1172</v>
      </c>
      <c r="F120" t="s">
        <v>1691</v>
      </c>
      <c r="G120" t="s">
        <v>1501</v>
      </c>
      <c r="H120" t="s">
        <v>1550</v>
      </c>
      <c r="I120" t="s">
        <v>1692</v>
      </c>
      <c r="J120" t="s">
        <v>1693</v>
      </c>
    </row>
    <row r="121" spans="1:10">
      <c r="A121">
        <v>11962000</v>
      </c>
      <c r="B121">
        <v>13195000</v>
      </c>
      <c r="C121">
        <v>10208000</v>
      </c>
      <c r="D121">
        <f t="shared" si="1"/>
        <v>11962000</v>
      </c>
      <c r="E121" t="s">
        <v>663</v>
      </c>
      <c r="F121" t="s">
        <v>1694</v>
      </c>
      <c r="G121" t="s">
        <v>1475</v>
      </c>
      <c r="I121" t="s">
        <v>1695</v>
      </c>
      <c r="J121" t="s">
        <v>1696</v>
      </c>
    </row>
    <row r="122" spans="1:10">
      <c r="A122">
        <v>45823000</v>
      </c>
      <c r="B122">
        <v>47772000</v>
      </c>
      <c r="C122">
        <v>47863000</v>
      </c>
      <c r="D122">
        <f t="shared" si="1"/>
        <v>47772000</v>
      </c>
      <c r="E122" t="s">
        <v>776</v>
      </c>
      <c r="F122" t="s">
        <v>1697</v>
      </c>
      <c r="G122" t="s">
        <v>1501</v>
      </c>
      <c r="H122" t="s">
        <v>1502</v>
      </c>
      <c r="I122" t="s">
        <v>1698</v>
      </c>
      <c r="J122" t="s">
        <v>1699</v>
      </c>
    </row>
    <row r="123" spans="1:10">
      <c r="A123">
        <v>13510000</v>
      </c>
      <c r="B123">
        <v>9557900</v>
      </c>
      <c r="C123">
        <v>1709900</v>
      </c>
      <c r="D123">
        <f t="shared" si="1"/>
        <v>9557900</v>
      </c>
      <c r="E123" t="s">
        <v>1253</v>
      </c>
      <c r="F123" t="s">
        <v>1700</v>
      </c>
      <c r="G123" t="s">
        <v>1701</v>
      </c>
      <c r="H123" t="s">
        <v>1476</v>
      </c>
      <c r="I123" t="s">
        <v>1702</v>
      </c>
      <c r="J123" t="s">
        <v>1703</v>
      </c>
    </row>
    <row r="124" spans="1:10">
      <c r="A124">
        <v>12541000</v>
      </c>
      <c r="B124">
        <v>10114000</v>
      </c>
      <c r="C124">
        <v>14484000</v>
      </c>
      <c r="D124">
        <f t="shared" si="1"/>
        <v>12541000</v>
      </c>
      <c r="E124" t="s">
        <v>1254</v>
      </c>
      <c r="F124" t="s">
        <v>1704</v>
      </c>
      <c r="G124" t="s">
        <v>1705</v>
      </c>
      <c r="H124" t="s">
        <v>1706</v>
      </c>
      <c r="I124" t="s">
        <v>1707</v>
      </c>
      <c r="J124" t="s">
        <v>1708</v>
      </c>
    </row>
    <row r="125" spans="1:10">
      <c r="A125">
        <v>0</v>
      </c>
      <c r="B125">
        <v>0</v>
      </c>
      <c r="C125">
        <v>0</v>
      </c>
      <c r="D125">
        <f t="shared" si="1"/>
        <v>0</v>
      </c>
      <c r="E125" t="s">
        <v>1255</v>
      </c>
      <c r="F125" t="s">
        <v>1709</v>
      </c>
      <c r="G125" t="s">
        <v>1710</v>
      </c>
      <c r="H125" t="s">
        <v>1512</v>
      </c>
      <c r="I125" t="s">
        <v>1711</v>
      </c>
      <c r="J125" t="s">
        <v>1712</v>
      </c>
    </row>
    <row r="126" spans="1:10">
      <c r="A126">
        <v>10396000</v>
      </c>
      <c r="B126">
        <v>13405000</v>
      </c>
      <c r="C126">
        <v>9196100</v>
      </c>
      <c r="D126">
        <f t="shared" si="1"/>
        <v>10396000</v>
      </c>
      <c r="E126" t="s">
        <v>1033</v>
      </c>
      <c r="F126" t="s">
        <v>1713</v>
      </c>
      <c r="G126" t="s">
        <v>1714</v>
      </c>
      <c r="H126" t="s">
        <v>1715</v>
      </c>
      <c r="I126" t="s">
        <v>1716</v>
      </c>
      <c r="J126" t="s">
        <v>1717</v>
      </c>
    </row>
    <row r="127" spans="1:10">
      <c r="A127">
        <v>27562000</v>
      </c>
      <c r="B127">
        <v>30958000</v>
      </c>
      <c r="C127">
        <v>30483000</v>
      </c>
      <c r="D127">
        <f t="shared" si="1"/>
        <v>30483000</v>
      </c>
      <c r="E127" t="s">
        <v>1256</v>
      </c>
      <c r="F127" t="s">
        <v>1718</v>
      </c>
      <c r="G127" t="s">
        <v>1501</v>
      </c>
      <c r="H127" t="s">
        <v>1502</v>
      </c>
      <c r="I127" t="s">
        <v>1503</v>
      </c>
      <c r="J127" t="s">
        <v>1719</v>
      </c>
    </row>
    <row r="128" spans="1:10">
      <c r="A128">
        <v>13662000</v>
      </c>
      <c r="B128">
        <v>10838000</v>
      </c>
      <c r="C128">
        <v>14280000</v>
      </c>
      <c r="D128">
        <f t="shared" si="1"/>
        <v>13662000</v>
      </c>
      <c r="E128" t="s">
        <v>377</v>
      </c>
      <c r="F128" t="s">
        <v>1727</v>
      </c>
      <c r="G128" t="s">
        <v>1728</v>
      </c>
      <c r="H128" t="s">
        <v>1545</v>
      </c>
      <c r="I128" t="s">
        <v>1729</v>
      </c>
      <c r="J128" t="s">
        <v>1730</v>
      </c>
    </row>
    <row r="129" spans="1:10">
      <c r="A129">
        <v>15436000</v>
      </c>
      <c r="B129">
        <v>16779000</v>
      </c>
      <c r="C129">
        <v>16696000</v>
      </c>
      <c r="D129">
        <f t="shared" si="1"/>
        <v>16696000</v>
      </c>
      <c r="E129" t="s">
        <v>44</v>
      </c>
      <c r="F129" t="s">
        <v>1731</v>
      </c>
      <c r="G129" t="s">
        <v>1527</v>
      </c>
      <c r="H129" t="s">
        <v>1550</v>
      </c>
      <c r="I129" t="s">
        <v>1732</v>
      </c>
      <c r="J129" t="s">
        <v>1733</v>
      </c>
    </row>
    <row r="130" spans="1:10">
      <c r="A130">
        <v>25006000</v>
      </c>
      <c r="B130">
        <v>35256000</v>
      </c>
      <c r="C130">
        <v>31149000</v>
      </c>
      <c r="D130">
        <f t="shared" si="1"/>
        <v>31149000</v>
      </c>
      <c r="E130" t="s">
        <v>1257</v>
      </c>
      <c r="F130" t="s">
        <v>1734</v>
      </c>
      <c r="G130" t="s">
        <v>1501</v>
      </c>
      <c r="H130" t="s">
        <v>1502</v>
      </c>
      <c r="I130" t="s">
        <v>1735</v>
      </c>
      <c r="J130" t="s">
        <v>1736</v>
      </c>
    </row>
    <row r="131" spans="1:10">
      <c r="A131">
        <v>35718000</v>
      </c>
      <c r="B131">
        <v>35842000</v>
      </c>
      <c r="C131">
        <v>36089000</v>
      </c>
      <c r="D131">
        <f t="shared" ref="D131:D194" si="2">MEDIAN(A131:C131)</f>
        <v>35842000</v>
      </c>
      <c r="E131" t="s">
        <v>950</v>
      </c>
      <c r="F131" t="s">
        <v>1737</v>
      </c>
      <c r="G131" t="s">
        <v>1475</v>
      </c>
      <c r="H131" t="s">
        <v>1545</v>
      </c>
      <c r="I131" t="s">
        <v>1738</v>
      </c>
      <c r="J131" t="s">
        <v>1739</v>
      </c>
    </row>
    <row r="132" spans="1:10">
      <c r="A132">
        <v>53152000</v>
      </c>
      <c r="B132">
        <v>44939000</v>
      </c>
      <c r="C132">
        <v>58793000</v>
      </c>
      <c r="D132">
        <f t="shared" si="2"/>
        <v>53152000</v>
      </c>
      <c r="E132" t="s">
        <v>1258</v>
      </c>
      <c r="F132" t="s">
        <v>1740</v>
      </c>
      <c r="G132" t="s">
        <v>1501</v>
      </c>
      <c r="H132" t="s">
        <v>1502</v>
      </c>
      <c r="I132" t="s">
        <v>1741</v>
      </c>
      <c r="J132" t="s">
        <v>1742</v>
      </c>
    </row>
    <row r="133" spans="1:10">
      <c r="A133">
        <v>0</v>
      </c>
      <c r="B133">
        <v>0</v>
      </c>
      <c r="C133">
        <v>4889400</v>
      </c>
      <c r="D133">
        <f t="shared" si="2"/>
        <v>0</v>
      </c>
      <c r="E133" t="s">
        <v>900</v>
      </c>
      <c r="F133" t="s">
        <v>1753</v>
      </c>
      <c r="G133" t="s">
        <v>1754</v>
      </c>
      <c r="H133" t="s">
        <v>1755</v>
      </c>
      <c r="I133" t="s">
        <v>1756</v>
      </c>
      <c r="J133" t="s">
        <v>1757</v>
      </c>
    </row>
    <row r="134" spans="1:10">
      <c r="A134">
        <v>18007000</v>
      </c>
      <c r="B134">
        <v>21153000</v>
      </c>
      <c r="C134">
        <v>29628000</v>
      </c>
      <c r="D134">
        <f t="shared" si="2"/>
        <v>21153000</v>
      </c>
      <c r="E134" t="s">
        <v>1259</v>
      </c>
      <c r="F134" t="s">
        <v>1758</v>
      </c>
      <c r="G134" t="s">
        <v>1460</v>
      </c>
      <c r="H134" t="s">
        <v>1550</v>
      </c>
      <c r="I134" t="s">
        <v>1759</v>
      </c>
      <c r="J134" t="s">
        <v>1760</v>
      </c>
    </row>
    <row r="135" spans="1:10">
      <c r="A135">
        <v>16918000</v>
      </c>
      <c r="B135">
        <v>16878000</v>
      </c>
      <c r="C135">
        <v>16971000</v>
      </c>
      <c r="D135">
        <f t="shared" si="2"/>
        <v>16918000</v>
      </c>
      <c r="E135" t="s">
        <v>651</v>
      </c>
      <c r="F135" t="s">
        <v>1761</v>
      </c>
      <c r="G135" t="s">
        <v>1475</v>
      </c>
      <c r="H135" t="s">
        <v>1762</v>
      </c>
      <c r="I135" t="s">
        <v>1763</v>
      </c>
      <c r="J135" t="s">
        <v>1764</v>
      </c>
    </row>
    <row r="136" spans="1:10">
      <c r="A136">
        <v>53169000</v>
      </c>
      <c r="B136">
        <v>67016000</v>
      </c>
      <c r="C136">
        <v>58169000</v>
      </c>
      <c r="D136">
        <f t="shared" si="2"/>
        <v>58169000</v>
      </c>
      <c r="E136" t="s">
        <v>407</v>
      </c>
      <c r="F136" t="s">
        <v>1767</v>
      </c>
      <c r="G136" t="s">
        <v>1501</v>
      </c>
      <c r="H136" t="s">
        <v>1502</v>
      </c>
      <c r="I136" t="s">
        <v>1768</v>
      </c>
      <c r="J136" t="s">
        <v>1769</v>
      </c>
    </row>
    <row r="137" spans="1:10">
      <c r="A137">
        <v>19025000</v>
      </c>
      <c r="B137">
        <v>18398000</v>
      </c>
      <c r="C137">
        <v>22117000</v>
      </c>
      <c r="D137">
        <f t="shared" si="2"/>
        <v>19025000</v>
      </c>
      <c r="E137" t="s">
        <v>1260</v>
      </c>
      <c r="F137" t="s">
        <v>1770</v>
      </c>
      <c r="G137" t="s">
        <v>1501</v>
      </c>
      <c r="H137" t="s">
        <v>1550</v>
      </c>
      <c r="I137" t="s">
        <v>1627</v>
      </c>
      <c r="J137" t="s">
        <v>1771</v>
      </c>
    </row>
    <row r="138" spans="1:10">
      <c r="A138">
        <v>83781000</v>
      </c>
      <c r="B138">
        <v>67633000</v>
      </c>
      <c r="C138">
        <v>77792000</v>
      </c>
      <c r="D138">
        <f t="shared" si="2"/>
        <v>77792000</v>
      </c>
      <c r="E138" t="s">
        <v>431</v>
      </c>
      <c r="F138" t="s">
        <v>1774</v>
      </c>
      <c r="G138" t="s">
        <v>1775</v>
      </c>
      <c r="H138" t="s">
        <v>1636</v>
      </c>
      <c r="I138" t="s">
        <v>1776</v>
      </c>
      <c r="J138" t="s">
        <v>1777</v>
      </c>
    </row>
    <row r="139" spans="1:10">
      <c r="A139">
        <v>86992000</v>
      </c>
      <c r="B139">
        <v>72686000</v>
      </c>
      <c r="C139">
        <v>81127000</v>
      </c>
      <c r="D139">
        <f t="shared" si="2"/>
        <v>81127000</v>
      </c>
      <c r="E139" t="s">
        <v>688</v>
      </c>
      <c r="F139" t="s">
        <v>1778</v>
      </c>
      <c r="G139" t="s">
        <v>1779</v>
      </c>
      <c r="H139" t="s">
        <v>1780</v>
      </c>
      <c r="I139" t="s">
        <v>1781</v>
      </c>
      <c r="J139" t="s">
        <v>1782</v>
      </c>
    </row>
    <row r="140" spans="1:10">
      <c r="A140">
        <v>24870000</v>
      </c>
      <c r="B140">
        <v>24170000</v>
      </c>
      <c r="C140">
        <v>21373000</v>
      </c>
      <c r="D140">
        <f t="shared" si="2"/>
        <v>24170000</v>
      </c>
      <c r="E140" t="s">
        <v>1039</v>
      </c>
      <c r="F140" t="s">
        <v>1783</v>
      </c>
      <c r="G140" t="s">
        <v>1540</v>
      </c>
      <c r="I140" t="s">
        <v>1784</v>
      </c>
      <c r="J140" t="s">
        <v>1785</v>
      </c>
    </row>
    <row r="141" spans="1:10">
      <c r="A141">
        <v>67146000</v>
      </c>
      <c r="B141">
        <v>56773000</v>
      </c>
      <c r="C141">
        <v>50292000</v>
      </c>
      <c r="D141">
        <f t="shared" si="2"/>
        <v>56773000</v>
      </c>
      <c r="E141" t="s">
        <v>437</v>
      </c>
      <c r="F141" t="s">
        <v>1786</v>
      </c>
      <c r="G141" t="s">
        <v>1501</v>
      </c>
      <c r="H141" t="s">
        <v>1502</v>
      </c>
      <c r="I141" t="s">
        <v>1787</v>
      </c>
      <c r="J141" t="s">
        <v>1788</v>
      </c>
    </row>
    <row r="142" spans="1:10">
      <c r="A142">
        <v>17576000</v>
      </c>
      <c r="B142">
        <v>20811000</v>
      </c>
      <c r="C142">
        <v>24124000</v>
      </c>
      <c r="D142">
        <f t="shared" si="2"/>
        <v>20811000</v>
      </c>
      <c r="E142" t="s">
        <v>406</v>
      </c>
      <c r="F142" t="s">
        <v>1789</v>
      </c>
      <c r="G142" t="s">
        <v>1527</v>
      </c>
      <c r="H142" t="s">
        <v>1550</v>
      </c>
      <c r="I142" t="s">
        <v>1790</v>
      </c>
      <c r="J142" t="s">
        <v>1791</v>
      </c>
    </row>
    <row r="143" spans="1:10">
      <c r="A143">
        <v>25126000</v>
      </c>
      <c r="B143">
        <v>36585000</v>
      </c>
      <c r="C143">
        <v>34439000</v>
      </c>
      <c r="D143">
        <f t="shared" si="2"/>
        <v>34439000</v>
      </c>
      <c r="E143" t="s">
        <v>1261</v>
      </c>
      <c r="F143" t="s">
        <v>1792</v>
      </c>
      <c r="G143" t="s">
        <v>1793</v>
      </c>
      <c r="H143" t="s">
        <v>1502</v>
      </c>
      <c r="I143" t="s">
        <v>1794</v>
      </c>
      <c r="J143" t="s">
        <v>1795</v>
      </c>
    </row>
    <row r="144" spans="1:10">
      <c r="A144">
        <v>23276000</v>
      </c>
      <c r="B144">
        <v>34193000</v>
      </c>
      <c r="C144">
        <v>30696000</v>
      </c>
      <c r="D144">
        <f t="shared" si="2"/>
        <v>30696000</v>
      </c>
      <c r="E144" t="s">
        <v>1262</v>
      </c>
      <c r="F144" t="s">
        <v>1796</v>
      </c>
      <c r="G144" t="s">
        <v>1797</v>
      </c>
      <c r="H144" t="s">
        <v>1798</v>
      </c>
      <c r="I144" t="s">
        <v>1799</v>
      </c>
      <c r="J144" t="s">
        <v>1800</v>
      </c>
    </row>
    <row r="145" spans="1:10">
      <c r="A145">
        <v>0</v>
      </c>
      <c r="B145">
        <v>0</v>
      </c>
      <c r="C145">
        <v>0</v>
      </c>
      <c r="D145">
        <f t="shared" si="2"/>
        <v>0</v>
      </c>
      <c r="E145" t="s">
        <v>697</v>
      </c>
      <c r="F145" t="s">
        <v>1801</v>
      </c>
      <c r="G145" t="s">
        <v>1802</v>
      </c>
      <c r="H145" t="s">
        <v>1803</v>
      </c>
      <c r="I145" t="s">
        <v>1804</v>
      </c>
      <c r="J145" t="s">
        <v>1805</v>
      </c>
    </row>
    <row r="146" spans="1:10">
      <c r="A146">
        <v>55850000</v>
      </c>
      <c r="B146">
        <v>58393000</v>
      </c>
      <c r="C146">
        <v>58530000</v>
      </c>
      <c r="D146">
        <f t="shared" si="2"/>
        <v>58393000</v>
      </c>
      <c r="E146" t="s">
        <v>872</v>
      </c>
      <c r="F146" t="s">
        <v>1806</v>
      </c>
      <c r="G146" t="s">
        <v>1621</v>
      </c>
      <c r="H146" t="s">
        <v>1807</v>
      </c>
      <c r="I146" t="s">
        <v>1622</v>
      </c>
      <c r="J146" t="s">
        <v>1808</v>
      </c>
    </row>
    <row r="147" spans="1:10">
      <c r="A147">
        <v>26922000</v>
      </c>
      <c r="B147">
        <v>29610000</v>
      </c>
      <c r="C147">
        <v>28974000</v>
      </c>
      <c r="D147">
        <f t="shared" si="2"/>
        <v>28974000</v>
      </c>
      <c r="E147" t="s">
        <v>924</v>
      </c>
      <c r="F147" t="s">
        <v>1813</v>
      </c>
      <c r="G147" t="s">
        <v>1814</v>
      </c>
      <c r="H147" t="s">
        <v>1815</v>
      </c>
      <c r="I147" t="s">
        <v>1816</v>
      </c>
      <c r="J147" t="s">
        <v>1817</v>
      </c>
    </row>
    <row r="148" spans="1:10">
      <c r="A148">
        <v>0</v>
      </c>
      <c r="B148">
        <v>0</v>
      </c>
      <c r="C148">
        <v>0</v>
      </c>
      <c r="D148">
        <f t="shared" si="2"/>
        <v>0</v>
      </c>
      <c r="E148" t="s">
        <v>351</v>
      </c>
      <c r="F148" t="s">
        <v>1818</v>
      </c>
      <c r="G148" t="s">
        <v>1475</v>
      </c>
      <c r="H148" t="s">
        <v>1533</v>
      </c>
      <c r="I148" t="s">
        <v>1475</v>
      </c>
      <c r="J148" t="s">
        <v>1819</v>
      </c>
    </row>
    <row r="149" spans="1:10">
      <c r="A149">
        <v>117950000</v>
      </c>
      <c r="B149">
        <v>110450000</v>
      </c>
      <c r="C149">
        <v>130110000</v>
      </c>
      <c r="D149">
        <f t="shared" si="2"/>
        <v>117950000</v>
      </c>
      <c r="E149" t="s">
        <v>1263</v>
      </c>
      <c r="F149" t="s">
        <v>1820</v>
      </c>
      <c r="G149" t="s">
        <v>1821</v>
      </c>
      <c r="H149" t="s">
        <v>1822</v>
      </c>
      <c r="I149" t="s">
        <v>1823</v>
      </c>
      <c r="J149" t="s">
        <v>1824</v>
      </c>
    </row>
    <row r="150" spans="1:10">
      <c r="A150">
        <v>25414000</v>
      </c>
      <c r="B150">
        <v>22087000</v>
      </c>
      <c r="C150">
        <v>19091000</v>
      </c>
      <c r="D150">
        <f t="shared" si="2"/>
        <v>22087000</v>
      </c>
      <c r="E150" t="s">
        <v>9</v>
      </c>
      <c r="F150" t="s">
        <v>1825</v>
      </c>
      <c r="G150" t="s">
        <v>1826</v>
      </c>
      <c r="H150" t="s">
        <v>1827</v>
      </c>
      <c r="I150" t="s">
        <v>1828</v>
      </c>
      <c r="J150" t="s">
        <v>1829</v>
      </c>
    </row>
    <row r="151" spans="1:10">
      <c r="A151">
        <v>50895000</v>
      </c>
      <c r="B151">
        <v>52214000</v>
      </c>
      <c r="C151">
        <v>61811000</v>
      </c>
      <c r="D151">
        <f t="shared" si="2"/>
        <v>52214000</v>
      </c>
      <c r="E151" t="s">
        <v>902</v>
      </c>
      <c r="F151" t="s">
        <v>1832</v>
      </c>
      <c r="G151" t="s">
        <v>1475</v>
      </c>
      <c r="H151" t="s">
        <v>1533</v>
      </c>
      <c r="I151" t="s">
        <v>1833</v>
      </c>
      <c r="J151" t="s">
        <v>1834</v>
      </c>
    </row>
    <row r="152" spans="1:10">
      <c r="A152">
        <v>48106000</v>
      </c>
      <c r="B152">
        <v>50476000</v>
      </c>
      <c r="C152">
        <v>52339000</v>
      </c>
      <c r="D152">
        <f t="shared" si="2"/>
        <v>50476000</v>
      </c>
      <c r="E152" t="s">
        <v>1264</v>
      </c>
      <c r="F152" t="s">
        <v>1835</v>
      </c>
      <c r="G152" t="s">
        <v>1501</v>
      </c>
      <c r="H152" t="s">
        <v>1502</v>
      </c>
      <c r="I152" t="s">
        <v>1627</v>
      </c>
      <c r="J152" t="s">
        <v>1836</v>
      </c>
    </row>
    <row r="153" spans="1:10">
      <c r="A153">
        <v>19030000</v>
      </c>
      <c r="B153">
        <v>12506000</v>
      </c>
      <c r="C153">
        <v>16423000</v>
      </c>
      <c r="D153">
        <f t="shared" si="2"/>
        <v>16423000</v>
      </c>
      <c r="E153" t="s">
        <v>630</v>
      </c>
      <c r="F153" t="s">
        <v>1837</v>
      </c>
      <c r="G153" t="s">
        <v>1838</v>
      </c>
      <c r="H153" t="s">
        <v>1839</v>
      </c>
      <c r="I153" t="s">
        <v>1840</v>
      </c>
      <c r="J153" t="s">
        <v>1841</v>
      </c>
    </row>
    <row r="154" spans="1:10">
      <c r="A154">
        <v>31004000</v>
      </c>
      <c r="B154">
        <v>32713000</v>
      </c>
      <c r="C154">
        <v>33580000</v>
      </c>
      <c r="D154">
        <f t="shared" si="2"/>
        <v>32713000</v>
      </c>
      <c r="E154" t="s">
        <v>282</v>
      </c>
      <c r="F154" t="s">
        <v>1844</v>
      </c>
      <c r="G154" t="s">
        <v>1845</v>
      </c>
      <c r="H154" t="s">
        <v>1846</v>
      </c>
      <c r="I154" t="s">
        <v>1847</v>
      </c>
      <c r="J154" t="s">
        <v>1848</v>
      </c>
    </row>
    <row r="155" spans="1:10">
      <c r="A155">
        <v>93708000</v>
      </c>
      <c r="B155">
        <v>93542000</v>
      </c>
      <c r="C155">
        <v>94578000</v>
      </c>
      <c r="D155">
        <f t="shared" si="2"/>
        <v>93708000</v>
      </c>
      <c r="E155" t="s">
        <v>211</v>
      </c>
      <c r="F155" t="s">
        <v>1849</v>
      </c>
      <c r="G155" t="s">
        <v>1850</v>
      </c>
      <c r="H155" t="s">
        <v>1550</v>
      </c>
      <c r="I155" t="s">
        <v>1851</v>
      </c>
      <c r="J155" t="s">
        <v>1852</v>
      </c>
    </row>
    <row r="156" spans="1:10">
      <c r="A156">
        <v>18831000</v>
      </c>
      <c r="B156">
        <v>20420000</v>
      </c>
      <c r="C156">
        <v>24798000</v>
      </c>
      <c r="D156">
        <f t="shared" si="2"/>
        <v>20420000</v>
      </c>
      <c r="E156" t="s">
        <v>1109</v>
      </c>
      <c r="F156" t="s">
        <v>1853</v>
      </c>
      <c r="G156" t="s">
        <v>1501</v>
      </c>
      <c r="H156" t="s">
        <v>1502</v>
      </c>
      <c r="I156" t="s">
        <v>1692</v>
      </c>
      <c r="J156" t="s">
        <v>1854</v>
      </c>
    </row>
    <row r="157" spans="1:10">
      <c r="A157">
        <v>5274200</v>
      </c>
      <c r="B157">
        <v>3032800</v>
      </c>
      <c r="C157">
        <v>1833200</v>
      </c>
      <c r="D157">
        <f t="shared" si="2"/>
        <v>3032800</v>
      </c>
      <c r="E157" t="s">
        <v>99</v>
      </c>
      <c r="F157" t="s">
        <v>1855</v>
      </c>
      <c r="G157" t="s">
        <v>1540</v>
      </c>
      <c r="H157" t="s">
        <v>1856</v>
      </c>
      <c r="I157" t="s">
        <v>1857</v>
      </c>
      <c r="J157" t="s">
        <v>1858</v>
      </c>
    </row>
    <row r="158" spans="1:10">
      <c r="A158">
        <v>11303000</v>
      </c>
      <c r="B158">
        <v>12223000</v>
      </c>
      <c r="C158">
        <v>13240000</v>
      </c>
      <c r="D158">
        <f t="shared" si="2"/>
        <v>12223000</v>
      </c>
      <c r="E158" t="s">
        <v>382</v>
      </c>
      <c r="F158" t="s">
        <v>1859</v>
      </c>
      <c r="G158" t="s">
        <v>1860</v>
      </c>
      <c r="H158" t="s">
        <v>1861</v>
      </c>
      <c r="I158" t="s">
        <v>1862</v>
      </c>
      <c r="J158" t="s">
        <v>1863</v>
      </c>
    </row>
    <row r="159" spans="1:10">
      <c r="A159">
        <v>13648000</v>
      </c>
      <c r="B159">
        <v>9226200</v>
      </c>
      <c r="C159">
        <v>10992000</v>
      </c>
      <c r="D159">
        <f t="shared" si="2"/>
        <v>10992000</v>
      </c>
      <c r="E159" t="s">
        <v>1032</v>
      </c>
      <c r="F159" t="s">
        <v>1869</v>
      </c>
      <c r="G159" t="s">
        <v>1870</v>
      </c>
      <c r="H159" t="s">
        <v>1871</v>
      </c>
      <c r="I159" t="s">
        <v>1872</v>
      </c>
      <c r="J159" t="s">
        <v>1873</v>
      </c>
    </row>
    <row r="160" spans="1:10">
      <c r="A160">
        <v>45517000</v>
      </c>
      <c r="B160">
        <v>45786000</v>
      </c>
      <c r="C160">
        <v>43644000</v>
      </c>
      <c r="D160">
        <f t="shared" si="2"/>
        <v>45517000</v>
      </c>
      <c r="E160" t="s">
        <v>1265</v>
      </c>
      <c r="F160" t="s">
        <v>1874</v>
      </c>
      <c r="G160" t="s">
        <v>1621</v>
      </c>
      <c r="H160" t="s">
        <v>1502</v>
      </c>
      <c r="I160" t="s">
        <v>1875</v>
      </c>
      <c r="J160" t="s">
        <v>1876</v>
      </c>
    </row>
    <row r="161" spans="1:10">
      <c r="A161">
        <v>0</v>
      </c>
      <c r="B161">
        <v>0</v>
      </c>
      <c r="C161">
        <v>0</v>
      </c>
      <c r="D161">
        <f t="shared" si="2"/>
        <v>0</v>
      </c>
      <c r="E161" t="s">
        <v>743</v>
      </c>
      <c r="F161" t="s">
        <v>1877</v>
      </c>
      <c r="G161" t="s">
        <v>1475</v>
      </c>
      <c r="H161" t="s">
        <v>1533</v>
      </c>
      <c r="I161" t="s">
        <v>1878</v>
      </c>
      <c r="J161" t="s">
        <v>1879</v>
      </c>
    </row>
    <row r="162" spans="1:10">
      <c r="A162">
        <v>13561000</v>
      </c>
      <c r="B162">
        <v>12077000</v>
      </c>
      <c r="C162">
        <v>18779000</v>
      </c>
      <c r="D162">
        <f t="shared" si="2"/>
        <v>13561000</v>
      </c>
      <c r="E162" t="s">
        <v>979</v>
      </c>
      <c r="F162" t="s">
        <v>1880</v>
      </c>
      <c r="G162" t="s">
        <v>1881</v>
      </c>
      <c r="H162" t="s">
        <v>1882</v>
      </c>
      <c r="I162" t="s">
        <v>1883</v>
      </c>
      <c r="J162" t="s">
        <v>1884</v>
      </c>
    </row>
    <row r="163" spans="1:10">
      <c r="A163">
        <v>82501000</v>
      </c>
      <c r="B163">
        <v>64126000</v>
      </c>
      <c r="C163">
        <v>73905000</v>
      </c>
      <c r="D163">
        <f t="shared" si="2"/>
        <v>73905000</v>
      </c>
      <c r="E163" t="s">
        <v>1266</v>
      </c>
      <c r="F163" t="s">
        <v>1885</v>
      </c>
      <c r="G163" t="s">
        <v>1886</v>
      </c>
      <c r="H163" t="s">
        <v>1887</v>
      </c>
      <c r="I163" t="s">
        <v>1888</v>
      </c>
      <c r="J163" t="s">
        <v>1889</v>
      </c>
    </row>
    <row r="164" spans="1:10">
      <c r="A164">
        <v>8042600</v>
      </c>
      <c r="B164">
        <v>7627100</v>
      </c>
      <c r="C164">
        <v>8352200</v>
      </c>
      <c r="D164">
        <f t="shared" si="2"/>
        <v>8042600</v>
      </c>
      <c r="E164" t="s">
        <v>1267</v>
      </c>
      <c r="F164" t="s">
        <v>1890</v>
      </c>
      <c r="G164" t="s">
        <v>1891</v>
      </c>
      <c r="H164" t="s">
        <v>1892</v>
      </c>
      <c r="I164" t="s">
        <v>1893</v>
      </c>
      <c r="J164" t="s">
        <v>1894</v>
      </c>
    </row>
    <row r="165" spans="1:10">
      <c r="A165">
        <v>8972800</v>
      </c>
      <c r="B165">
        <v>12102000</v>
      </c>
      <c r="C165">
        <v>16222000</v>
      </c>
      <c r="D165">
        <f t="shared" si="2"/>
        <v>12102000</v>
      </c>
      <c r="E165" t="s">
        <v>1268</v>
      </c>
      <c r="F165" t="s">
        <v>1895</v>
      </c>
      <c r="G165" t="s">
        <v>1501</v>
      </c>
      <c r="H165" t="s">
        <v>1502</v>
      </c>
      <c r="I165" t="s">
        <v>1627</v>
      </c>
      <c r="J165" t="s">
        <v>1896</v>
      </c>
    </row>
    <row r="166" spans="1:10">
      <c r="A166">
        <v>41330000</v>
      </c>
      <c r="B166">
        <v>53269000</v>
      </c>
      <c r="C166">
        <v>55493000</v>
      </c>
      <c r="D166">
        <f t="shared" si="2"/>
        <v>53269000</v>
      </c>
      <c r="E166" t="s">
        <v>1269</v>
      </c>
      <c r="F166" t="s">
        <v>1897</v>
      </c>
      <c r="G166" t="s">
        <v>1898</v>
      </c>
      <c r="H166" t="s">
        <v>1502</v>
      </c>
      <c r="I166" t="s">
        <v>1899</v>
      </c>
      <c r="J166" t="s">
        <v>1900</v>
      </c>
    </row>
    <row r="167" spans="1:10">
      <c r="A167">
        <v>0</v>
      </c>
      <c r="B167">
        <v>0</v>
      </c>
      <c r="C167">
        <v>0</v>
      </c>
      <c r="D167">
        <f t="shared" si="2"/>
        <v>0</v>
      </c>
      <c r="E167" t="s">
        <v>1146</v>
      </c>
      <c r="F167" t="s">
        <v>1901</v>
      </c>
      <c r="G167" t="s">
        <v>1902</v>
      </c>
      <c r="H167" t="s">
        <v>1688</v>
      </c>
      <c r="I167" t="s">
        <v>1903</v>
      </c>
      <c r="J167" t="s">
        <v>1904</v>
      </c>
    </row>
    <row r="168" spans="1:10">
      <c r="A168">
        <v>7698600</v>
      </c>
      <c r="B168">
        <v>8095500</v>
      </c>
      <c r="C168">
        <v>10335000</v>
      </c>
      <c r="D168">
        <f t="shared" si="2"/>
        <v>8095500</v>
      </c>
      <c r="E168" t="s">
        <v>958</v>
      </c>
      <c r="F168" t="s">
        <v>1905</v>
      </c>
      <c r="G168" t="s">
        <v>1540</v>
      </c>
      <c r="H168" t="s">
        <v>1906</v>
      </c>
      <c r="I168" t="s">
        <v>1907</v>
      </c>
      <c r="J168" t="s">
        <v>1908</v>
      </c>
    </row>
    <row r="169" spans="1:10">
      <c r="A169">
        <v>15355000</v>
      </c>
      <c r="B169">
        <v>19303000</v>
      </c>
      <c r="C169">
        <v>20962000</v>
      </c>
      <c r="D169">
        <f t="shared" si="2"/>
        <v>19303000</v>
      </c>
      <c r="E169" t="s">
        <v>910</v>
      </c>
      <c r="F169" t="s">
        <v>1909</v>
      </c>
      <c r="G169" t="s">
        <v>1540</v>
      </c>
      <c r="H169" t="s">
        <v>1910</v>
      </c>
      <c r="I169" t="s">
        <v>1911</v>
      </c>
      <c r="J169" t="s">
        <v>1912</v>
      </c>
    </row>
    <row r="170" spans="1:10">
      <c r="A170">
        <v>3819700</v>
      </c>
      <c r="B170">
        <v>2838200</v>
      </c>
      <c r="C170">
        <v>9373800</v>
      </c>
      <c r="D170">
        <f t="shared" si="2"/>
        <v>3819700</v>
      </c>
      <c r="E170" t="s">
        <v>392</v>
      </c>
      <c r="F170" t="s">
        <v>1913</v>
      </c>
      <c r="G170" t="s">
        <v>1714</v>
      </c>
      <c r="H170" t="s">
        <v>1914</v>
      </c>
      <c r="I170" t="s">
        <v>1915</v>
      </c>
      <c r="J170" t="s">
        <v>1916</v>
      </c>
    </row>
    <row r="171" spans="1:10">
      <c r="A171">
        <v>828230</v>
      </c>
      <c r="B171">
        <v>447370</v>
      </c>
      <c r="C171">
        <v>766230</v>
      </c>
      <c r="D171">
        <f t="shared" si="2"/>
        <v>766230</v>
      </c>
      <c r="E171" t="s">
        <v>636</v>
      </c>
      <c r="F171" t="s">
        <v>1917</v>
      </c>
      <c r="G171" t="s">
        <v>1918</v>
      </c>
      <c r="H171" t="s">
        <v>1919</v>
      </c>
      <c r="I171" t="s">
        <v>1920</v>
      </c>
      <c r="J171" t="s">
        <v>1921</v>
      </c>
    </row>
    <row r="172" spans="1:10">
      <c r="A172">
        <v>9820100</v>
      </c>
      <c r="B172">
        <v>13025000</v>
      </c>
      <c r="C172">
        <v>0</v>
      </c>
      <c r="D172">
        <f t="shared" si="2"/>
        <v>9820100</v>
      </c>
      <c r="E172" t="s">
        <v>1270</v>
      </c>
      <c r="F172" t="s">
        <v>1922</v>
      </c>
      <c r="G172" t="s">
        <v>1501</v>
      </c>
      <c r="H172" t="s">
        <v>1502</v>
      </c>
      <c r="I172" t="s">
        <v>1923</v>
      </c>
      <c r="J172" t="s">
        <v>1924</v>
      </c>
    </row>
    <row r="173" spans="1:10">
      <c r="A173">
        <v>51350000</v>
      </c>
      <c r="B173">
        <v>50703000</v>
      </c>
      <c r="C173">
        <v>52410000</v>
      </c>
      <c r="D173">
        <f t="shared" si="2"/>
        <v>51350000</v>
      </c>
      <c r="E173" t="s">
        <v>1271</v>
      </c>
      <c r="F173" t="s">
        <v>1927</v>
      </c>
      <c r="G173" t="s">
        <v>1621</v>
      </c>
      <c r="H173" t="s">
        <v>1502</v>
      </c>
      <c r="I173" t="s">
        <v>1928</v>
      </c>
      <c r="J173" t="s">
        <v>1929</v>
      </c>
    </row>
    <row r="174" spans="1:10">
      <c r="A174">
        <v>6173100</v>
      </c>
      <c r="B174">
        <v>6725000</v>
      </c>
      <c r="C174">
        <v>6928300</v>
      </c>
      <c r="D174">
        <f t="shared" si="2"/>
        <v>6725000</v>
      </c>
      <c r="E174" t="s">
        <v>786</v>
      </c>
      <c r="F174" t="s">
        <v>1930</v>
      </c>
      <c r="G174" t="s">
        <v>1931</v>
      </c>
      <c r="H174" t="s">
        <v>1932</v>
      </c>
      <c r="I174" t="s">
        <v>1933</v>
      </c>
      <c r="J174" t="s">
        <v>1934</v>
      </c>
    </row>
    <row r="175" spans="1:10">
      <c r="A175">
        <v>40562000</v>
      </c>
      <c r="B175">
        <v>38671000</v>
      </c>
      <c r="C175">
        <v>57252000</v>
      </c>
      <c r="D175">
        <f t="shared" si="2"/>
        <v>40562000</v>
      </c>
      <c r="E175" t="s">
        <v>1272</v>
      </c>
      <c r="F175" t="s">
        <v>1935</v>
      </c>
      <c r="G175" t="s">
        <v>1460</v>
      </c>
      <c r="H175" t="s">
        <v>1641</v>
      </c>
      <c r="I175" t="s">
        <v>1936</v>
      </c>
      <c r="J175" t="s">
        <v>1937</v>
      </c>
    </row>
    <row r="176" spans="1:10">
      <c r="A176">
        <v>31440000</v>
      </c>
      <c r="B176">
        <v>35740000</v>
      </c>
      <c r="C176">
        <v>34679000</v>
      </c>
      <c r="D176">
        <f t="shared" si="2"/>
        <v>34679000</v>
      </c>
      <c r="E176" t="s">
        <v>354</v>
      </c>
      <c r="F176" t="s">
        <v>1938</v>
      </c>
      <c r="G176" t="s">
        <v>1475</v>
      </c>
      <c r="H176" t="s">
        <v>1939</v>
      </c>
      <c r="I176" t="s">
        <v>1940</v>
      </c>
      <c r="J176" t="s">
        <v>1941</v>
      </c>
    </row>
    <row r="177" spans="1:10">
      <c r="A177">
        <v>12440000</v>
      </c>
      <c r="B177">
        <v>9708100</v>
      </c>
      <c r="C177">
        <v>10784000</v>
      </c>
      <c r="D177">
        <f t="shared" si="2"/>
        <v>10784000</v>
      </c>
      <c r="E177" t="s">
        <v>345</v>
      </c>
      <c r="F177" t="s">
        <v>1942</v>
      </c>
      <c r="G177" t="s">
        <v>1540</v>
      </c>
      <c r="H177" t="s">
        <v>1943</v>
      </c>
      <c r="I177" t="s">
        <v>1944</v>
      </c>
      <c r="J177" t="s">
        <v>1945</v>
      </c>
    </row>
    <row r="178" spans="1:10">
      <c r="A178">
        <v>8119200</v>
      </c>
      <c r="B178">
        <v>6282200</v>
      </c>
      <c r="C178">
        <v>9447800</v>
      </c>
      <c r="D178">
        <f t="shared" si="2"/>
        <v>8119200</v>
      </c>
      <c r="E178" t="s">
        <v>411</v>
      </c>
      <c r="F178" t="s">
        <v>1946</v>
      </c>
      <c r="G178" t="s">
        <v>1714</v>
      </c>
      <c r="H178" t="s">
        <v>1947</v>
      </c>
      <c r="I178" t="s">
        <v>1948</v>
      </c>
      <c r="J178" t="s">
        <v>1949</v>
      </c>
    </row>
    <row r="179" spans="1:10">
      <c r="A179">
        <v>9713800</v>
      </c>
      <c r="B179">
        <v>14681000</v>
      </c>
      <c r="C179">
        <v>8131900</v>
      </c>
      <c r="D179">
        <f t="shared" si="2"/>
        <v>9713800</v>
      </c>
      <c r="E179" t="s">
        <v>1076</v>
      </c>
      <c r="F179" t="s">
        <v>1950</v>
      </c>
      <c r="G179" t="s">
        <v>1951</v>
      </c>
      <c r="H179" t="s">
        <v>1952</v>
      </c>
      <c r="I179" t="s">
        <v>1953</v>
      </c>
      <c r="J179" t="s">
        <v>1954</v>
      </c>
    </row>
    <row r="180" spans="1:10">
      <c r="A180">
        <v>6511900</v>
      </c>
      <c r="B180">
        <v>6863300</v>
      </c>
      <c r="C180">
        <v>7507700</v>
      </c>
      <c r="D180">
        <f t="shared" si="2"/>
        <v>6863300</v>
      </c>
      <c r="E180" t="s">
        <v>1139</v>
      </c>
      <c r="F180" t="s">
        <v>1955</v>
      </c>
      <c r="G180" t="s">
        <v>1956</v>
      </c>
      <c r="H180" t="s">
        <v>1957</v>
      </c>
      <c r="I180" t="s">
        <v>1958</v>
      </c>
      <c r="J180" t="s">
        <v>1959</v>
      </c>
    </row>
    <row r="181" spans="1:10">
      <c r="A181">
        <v>37470000</v>
      </c>
      <c r="B181">
        <v>49633000</v>
      </c>
      <c r="C181">
        <v>45916000</v>
      </c>
      <c r="D181">
        <f t="shared" si="2"/>
        <v>45916000</v>
      </c>
      <c r="E181" t="s">
        <v>1273</v>
      </c>
      <c r="F181" t="s">
        <v>1960</v>
      </c>
      <c r="G181" t="s">
        <v>1961</v>
      </c>
      <c r="H181" t="s">
        <v>1636</v>
      </c>
      <c r="I181" t="s">
        <v>1962</v>
      </c>
      <c r="J181" t="s">
        <v>1963</v>
      </c>
    </row>
    <row r="182" spans="1:10">
      <c r="A182">
        <v>11017000</v>
      </c>
      <c r="B182">
        <v>12921000</v>
      </c>
      <c r="C182">
        <v>15015000</v>
      </c>
      <c r="D182">
        <f t="shared" si="2"/>
        <v>12921000</v>
      </c>
      <c r="E182" t="s">
        <v>877</v>
      </c>
      <c r="F182" t="s">
        <v>1964</v>
      </c>
      <c r="G182" t="s">
        <v>1965</v>
      </c>
      <c r="H182" t="s">
        <v>1966</v>
      </c>
      <c r="I182" t="s">
        <v>1967</v>
      </c>
      <c r="J182" t="s">
        <v>1968</v>
      </c>
    </row>
    <row r="183" spans="1:10">
      <c r="A183">
        <v>12206000</v>
      </c>
      <c r="B183">
        <v>10576000</v>
      </c>
      <c r="C183">
        <v>13880000</v>
      </c>
      <c r="D183">
        <f t="shared" si="2"/>
        <v>12206000</v>
      </c>
      <c r="E183" t="s">
        <v>1274</v>
      </c>
      <c r="F183" t="s">
        <v>1969</v>
      </c>
      <c r="G183" t="s">
        <v>1635</v>
      </c>
      <c r="H183" t="s">
        <v>1636</v>
      </c>
      <c r="I183" t="s">
        <v>1970</v>
      </c>
      <c r="J183" t="s">
        <v>1971</v>
      </c>
    </row>
    <row r="184" spans="1:10">
      <c r="A184">
        <v>63267000</v>
      </c>
      <c r="B184">
        <v>18269000</v>
      </c>
      <c r="C184">
        <v>32516000</v>
      </c>
      <c r="D184">
        <f t="shared" si="2"/>
        <v>32516000</v>
      </c>
      <c r="E184" t="s">
        <v>535</v>
      </c>
      <c r="F184" t="s">
        <v>1972</v>
      </c>
      <c r="G184" t="s">
        <v>1501</v>
      </c>
      <c r="H184" t="s">
        <v>1502</v>
      </c>
      <c r="I184" t="s">
        <v>1698</v>
      </c>
      <c r="J184" t="s">
        <v>1973</v>
      </c>
    </row>
    <row r="185" spans="1:10">
      <c r="A185">
        <v>100060000</v>
      </c>
      <c r="B185">
        <v>114360000</v>
      </c>
      <c r="C185">
        <v>139040000</v>
      </c>
      <c r="D185">
        <f t="shared" si="2"/>
        <v>114360000</v>
      </c>
      <c r="E185" t="s">
        <v>499</v>
      </c>
      <c r="F185" t="s">
        <v>1974</v>
      </c>
      <c r="G185" t="s">
        <v>1975</v>
      </c>
      <c r="H185" t="s">
        <v>1976</v>
      </c>
      <c r="I185" t="s">
        <v>1977</v>
      </c>
      <c r="J185" t="s">
        <v>1978</v>
      </c>
    </row>
    <row r="186" spans="1:10">
      <c r="A186">
        <v>5872000</v>
      </c>
      <c r="B186">
        <v>3153200</v>
      </c>
      <c r="C186">
        <v>5610200</v>
      </c>
      <c r="D186">
        <f t="shared" si="2"/>
        <v>5610200</v>
      </c>
      <c r="E186" t="s">
        <v>509</v>
      </c>
      <c r="F186" t="s">
        <v>1979</v>
      </c>
      <c r="G186" t="s">
        <v>1980</v>
      </c>
      <c r="H186" t="s">
        <v>1981</v>
      </c>
      <c r="I186" t="s">
        <v>1982</v>
      </c>
      <c r="J186" t="s">
        <v>1983</v>
      </c>
    </row>
    <row r="187" spans="1:10">
      <c r="A187">
        <v>4010100</v>
      </c>
      <c r="B187">
        <v>2978900</v>
      </c>
      <c r="C187">
        <v>1860100</v>
      </c>
      <c r="D187">
        <f t="shared" si="2"/>
        <v>2978900</v>
      </c>
      <c r="E187" t="s">
        <v>225</v>
      </c>
      <c r="F187" t="s">
        <v>1984</v>
      </c>
      <c r="G187" t="s">
        <v>1985</v>
      </c>
      <c r="H187" t="s">
        <v>1986</v>
      </c>
      <c r="I187" t="s">
        <v>1987</v>
      </c>
      <c r="J187" t="s">
        <v>1988</v>
      </c>
    </row>
    <row r="188" spans="1:10">
      <c r="A188">
        <v>18818000</v>
      </c>
      <c r="B188">
        <v>20605000</v>
      </c>
      <c r="C188">
        <v>27501000</v>
      </c>
      <c r="D188">
        <f t="shared" si="2"/>
        <v>20605000</v>
      </c>
      <c r="E188" t="s">
        <v>854</v>
      </c>
      <c r="F188" t="s">
        <v>1989</v>
      </c>
      <c r="G188" t="s">
        <v>1621</v>
      </c>
      <c r="H188" t="s">
        <v>1807</v>
      </c>
      <c r="I188" t="s">
        <v>1622</v>
      </c>
      <c r="J188" t="s">
        <v>1990</v>
      </c>
    </row>
    <row r="189" spans="1:10">
      <c r="A189">
        <v>88580000</v>
      </c>
      <c r="B189">
        <v>77941000</v>
      </c>
      <c r="C189">
        <v>91058000</v>
      </c>
      <c r="D189">
        <f t="shared" si="2"/>
        <v>88580000</v>
      </c>
      <c r="E189" t="s">
        <v>1057</v>
      </c>
      <c r="F189" t="s">
        <v>1991</v>
      </c>
      <c r="G189" t="s">
        <v>1992</v>
      </c>
      <c r="H189" t="s">
        <v>1993</v>
      </c>
      <c r="I189" t="s">
        <v>1994</v>
      </c>
      <c r="J189" t="s">
        <v>1995</v>
      </c>
    </row>
    <row r="190" spans="1:10">
      <c r="A190">
        <v>7056300</v>
      </c>
      <c r="B190">
        <v>9615800</v>
      </c>
      <c r="C190">
        <v>8308900</v>
      </c>
      <c r="D190">
        <f t="shared" si="2"/>
        <v>8308900</v>
      </c>
      <c r="E190" t="s">
        <v>104</v>
      </c>
      <c r="F190" t="s">
        <v>1996</v>
      </c>
      <c r="G190" t="s">
        <v>1997</v>
      </c>
      <c r="H190" t="s">
        <v>1998</v>
      </c>
      <c r="I190" t="s">
        <v>1999</v>
      </c>
      <c r="J190" t="s">
        <v>2000</v>
      </c>
    </row>
    <row r="191" spans="1:10">
      <c r="A191">
        <v>0</v>
      </c>
      <c r="B191">
        <v>7002400</v>
      </c>
      <c r="C191">
        <v>0</v>
      </c>
      <c r="D191">
        <f t="shared" si="2"/>
        <v>0</v>
      </c>
      <c r="E191" t="s">
        <v>1275</v>
      </c>
      <c r="F191" t="s">
        <v>2001</v>
      </c>
      <c r="G191" t="s">
        <v>2002</v>
      </c>
      <c r="H191" t="s">
        <v>2003</v>
      </c>
      <c r="I191" t="s">
        <v>2004</v>
      </c>
      <c r="J191" t="s">
        <v>2005</v>
      </c>
    </row>
    <row r="192" spans="1:10">
      <c r="A192">
        <v>5466100</v>
      </c>
      <c r="B192">
        <v>4974400</v>
      </c>
      <c r="C192">
        <v>4430800</v>
      </c>
      <c r="D192">
        <f t="shared" si="2"/>
        <v>4974400</v>
      </c>
      <c r="E192" t="s">
        <v>792</v>
      </c>
      <c r="F192" t="s">
        <v>2006</v>
      </c>
      <c r="G192" t="s">
        <v>2007</v>
      </c>
      <c r="H192" t="s">
        <v>2008</v>
      </c>
      <c r="I192" t="s">
        <v>2009</v>
      </c>
      <c r="J192" t="s">
        <v>2010</v>
      </c>
    </row>
    <row r="193" spans="1:10">
      <c r="A193">
        <v>3805600</v>
      </c>
      <c r="B193">
        <v>4039800</v>
      </c>
      <c r="C193">
        <v>4194300</v>
      </c>
      <c r="D193">
        <f t="shared" si="2"/>
        <v>4039800</v>
      </c>
      <c r="E193" t="s">
        <v>880</v>
      </c>
      <c r="F193" t="s">
        <v>2011</v>
      </c>
      <c r="G193" t="s">
        <v>2012</v>
      </c>
      <c r="H193" t="s">
        <v>1545</v>
      </c>
      <c r="I193" t="s">
        <v>2013</v>
      </c>
      <c r="J193" t="s">
        <v>2014</v>
      </c>
    </row>
    <row r="194" spans="1:10">
      <c r="A194">
        <v>11848000</v>
      </c>
      <c r="B194">
        <v>7068400</v>
      </c>
      <c r="C194">
        <v>12124000</v>
      </c>
      <c r="D194">
        <f t="shared" si="2"/>
        <v>11848000</v>
      </c>
      <c r="E194" t="s">
        <v>659</v>
      </c>
      <c r="F194" t="s">
        <v>2015</v>
      </c>
      <c r="G194" t="s">
        <v>2016</v>
      </c>
      <c r="H194" t="s">
        <v>2017</v>
      </c>
      <c r="I194" t="s">
        <v>2018</v>
      </c>
      <c r="J194" t="s">
        <v>2019</v>
      </c>
    </row>
    <row r="195" spans="1:10">
      <c r="A195">
        <v>0</v>
      </c>
      <c r="B195">
        <v>0</v>
      </c>
      <c r="C195">
        <v>0</v>
      </c>
      <c r="D195">
        <f t="shared" ref="D195:D258" si="3">MEDIAN(A195:C195)</f>
        <v>0</v>
      </c>
      <c r="E195" t="s">
        <v>486</v>
      </c>
      <c r="F195" t="s">
        <v>2020</v>
      </c>
      <c r="G195" t="s">
        <v>1980</v>
      </c>
      <c r="H195" t="s">
        <v>2021</v>
      </c>
      <c r="I195" t="s">
        <v>2022</v>
      </c>
      <c r="J195" t="s">
        <v>2023</v>
      </c>
    </row>
    <row r="196" spans="1:10">
      <c r="A196">
        <v>730100</v>
      </c>
      <c r="B196">
        <v>679410</v>
      </c>
      <c r="C196">
        <v>0</v>
      </c>
      <c r="D196">
        <f t="shared" si="3"/>
        <v>679410</v>
      </c>
      <c r="E196" t="s">
        <v>490</v>
      </c>
      <c r="F196" t="s">
        <v>2024</v>
      </c>
      <c r="G196" t="s">
        <v>1475</v>
      </c>
      <c r="H196" t="s">
        <v>2025</v>
      </c>
      <c r="I196" t="s">
        <v>2026</v>
      </c>
      <c r="J196" t="s">
        <v>2027</v>
      </c>
    </row>
    <row r="197" spans="1:10">
      <c r="A197">
        <v>6706500</v>
      </c>
      <c r="B197">
        <v>7010900</v>
      </c>
      <c r="C197">
        <v>6486800</v>
      </c>
      <c r="D197">
        <f t="shared" si="3"/>
        <v>6706500</v>
      </c>
      <c r="E197" t="s">
        <v>1171</v>
      </c>
      <c r="F197" t="s">
        <v>2028</v>
      </c>
      <c r="G197" t="s">
        <v>1540</v>
      </c>
      <c r="H197" t="s">
        <v>1493</v>
      </c>
      <c r="I197" t="s">
        <v>2029</v>
      </c>
      <c r="J197" t="s">
        <v>2030</v>
      </c>
    </row>
    <row r="198" spans="1:10">
      <c r="A198">
        <v>868200</v>
      </c>
      <c r="B198">
        <v>0</v>
      </c>
      <c r="C198">
        <v>990710</v>
      </c>
      <c r="D198">
        <f t="shared" si="3"/>
        <v>868200</v>
      </c>
      <c r="E198" t="s">
        <v>1103</v>
      </c>
      <c r="F198" t="s">
        <v>2031</v>
      </c>
      <c r="G198" t="s">
        <v>1540</v>
      </c>
      <c r="H198" t="s">
        <v>1939</v>
      </c>
      <c r="I198" t="s">
        <v>2032</v>
      </c>
      <c r="J198" t="s">
        <v>2033</v>
      </c>
    </row>
    <row r="199" spans="1:10">
      <c r="A199">
        <v>25015000</v>
      </c>
      <c r="B199">
        <v>33117000</v>
      </c>
      <c r="C199">
        <v>37584000</v>
      </c>
      <c r="D199">
        <f t="shared" si="3"/>
        <v>33117000</v>
      </c>
      <c r="E199" t="s">
        <v>423</v>
      </c>
      <c r="F199" t="s">
        <v>2034</v>
      </c>
      <c r="G199" t="s">
        <v>1640</v>
      </c>
      <c r="H199" t="s">
        <v>1550</v>
      </c>
      <c r="I199" t="s">
        <v>2035</v>
      </c>
      <c r="J199" t="s">
        <v>2036</v>
      </c>
    </row>
    <row r="200" spans="1:10">
      <c r="A200">
        <v>53198000</v>
      </c>
      <c r="B200">
        <v>69206000</v>
      </c>
      <c r="C200">
        <v>62566000</v>
      </c>
      <c r="D200">
        <f t="shared" si="3"/>
        <v>62566000</v>
      </c>
      <c r="E200" t="s">
        <v>1276</v>
      </c>
      <c r="F200" t="s">
        <v>2037</v>
      </c>
      <c r="G200" t="s">
        <v>1793</v>
      </c>
      <c r="H200" t="s">
        <v>1502</v>
      </c>
      <c r="I200" t="s">
        <v>2038</v>
      </c>
      <c r="J200" t="s">
        <v>2039</v>
      </c>
    </row>
    <row r="201" spans="1:10">
      <c r="A201">
        <v>0</v>
      </c>
      <c r="B201">
        <v>0</v>
      </c>
      <c r="C201">
        <v>0</v>
      </c>
      <c r="D201">
        <f t="shared" si="3"/>
        <v>0</v>
      </c>
      <c r="E201" t="s">
        <v>6</v>
      </c>
      <c r="F201" t="s">
        <v>2040</v>
      </c>
      <c r="G201" t="s">
        <v>2041</v>
      </c>
      <c r="H201" t="s">
        <v>1476</v>
      </c>
      <c r="I201" t="s">
        <v>2042</v>
      </c>
      <c r="J201" t="s">
        <v>2043</v>
      </c>
    </row>
    <row r="202" spans="1:10">
      <c r="A202">
        <v>6568900</v>
      </c>
      <c r="B202">
        <v>4870200</v>
      </c>
      <c r="C202">
        <v>5659000</v>
      </c>
      <c r="D202">
        <f t="shared" si="3"/>
        <v>5659000</v>
      </c>
      <c r="E202" t="s">
        <v>1277</v>
      </c>
      <c r="F202" t="s">
        <v>2044</v>
      </c>
      <c r="G202" t="s">
        <v>2045</v>
      </c>
      <c r="H202" t="s">
        <v>2046</v>
      </c>
      <c r="I202" t="s">
        <v>2047</v>
      </c>
      <c r="J202" t="s">
        <v>2048</v>
      </c>
    </row>
    <row r="203" spans="1:10">
      <c r="A203">
        <v>6707700</v>
      </c>
      <c r="B203">
        <v>7545400</v>
      </c>
      <c r="C203">
        <v>7338600</v>
      </c>
      <c r="D203">
        <f t="shared" si="3"/>
        <v>7338600</v>
      </c>
      <c r="E203" t="s">
        <v>681</v>
      </c>
      <c r="F203" t="s">
        <v>2049</v>
      </c>
      <c r="G203" t="s">
        <v>1540</v>
      </c>
      <c r="H203" t="s">
        <v>1533</v>
      </c>
      <c r="I203" t="s">
        <v>2050</v>
      </c>
      <c r="J203" t="s">
        <v>2051</v>
      </c>
    </row>
    <row r="204" spans="1:10">
      <c r="A204">
        <v>25009000</v>
      </c>
      <c r="B204">
        <v>26265000</v>
      </c>
      <c r="C204">
        <v>28101000</v>
      </c>
      <c r="D204">
        <f t="shared" si="3"/>
        <v>26265000</v>
      </c>
      <c r="E204" t="s">
        <v>1048</v>
      </c>
      <c r="F204" t="s">
        <v>2052</v>
      </c>
      <c r="G204" t="s">
        <v>2053</v>
      </c>
      <c r="H204" t="s">
        <v>1545</v>
      </c>
      <c r="I204" t="s">
        <v>2054</v>
      </c>
      <c r="J204" t="s">
        <v>2055</v>
      </c>
    </row>
    <row r="205" spans="1:10">
      <c r="A205">
        <v>6172200</v>
      </c>
      <c r="B205">
        <v>5726200</v>
      </c>
      <c r="C205">
        <v>4008600</v>
      </c>
      <c r="D205">
        <f t="shared" si="3"/>
        <v>5726200</v>
      </c>
      <c r="E205" t="s">
        <v>819</v>
      </c>
      <c r="F205" t="s">
        <v>2056</v>
      </c>
      <c r="G205" t="s">
        <v>2057</v>
      </c>
      <c r="H205" t="s">
        <v>2058</v>
      </c>
      <c r="I205" t="s">
        <v>2059</v>
      </c>
      <c r="J205" t="s">
        <v>2060</v>
      </c>
    </row>
    <row r="206" spans="1:10">
      <c r="A206">
        <v>39211000</v>
      </c>
      <c r="B206">
        <v>36851000</v>
      </c>
      <c r="C206">
        <v>35347000</v>
      </c>
      <c r="D206">
        <f t="shared" si="3"/>
        <v>36851000</v>
      </c>
      <c r="E206" t="s">
        <v>1278</v>
      </c>
      <c r="F206" t="s">
        <v>2061</v>
      </c>
      <c r="G206" t="s">
        <v>1501</v>
      </c>
      <c r="H206" t="s">
        <v>1502</v>
      </c>
      <c r="I206" t="s">
        <v>2062</v>
      </c>
      <c r="J206" t="s">
        <v>2063</v>
      </c>
    </row>
    <row r="207" spans="1:10">
      <c r="A207">
        <v>3433000</v>
      </c>
      <c r="B207">
        <v>2845900</v>
      </c>
      <c r="C207">
        <v>2691800</v>
      </c>
      <c r="D207">
        <f t="shared" si="3"/>
        <v>2845900</v>
      </c>
      <c r="E207" t="s">
        <v>380</v>
      </c>
      <c r="F207" t="s">
        <v>2064</v>
      </c>
      <c r="G207" t="s">
        <v>2065</v>
      </c>
      <c r="H207" t="s">
        <v>1545</v>
      </c>
      <c r="I207" t="s">
        <v>2066</v>
      </c>
      <c r="J207" t="s">
        <v>2067</v>
      </c>
    </row>
    <row r="208" spans="1:10">
      <c r="A208">
        <v>0</v>
      </c>
      <c r="B208">
        <v>0</v>
      </c>
      <c r="C208">
        <v>0</v>
      </c>
      <c r="D208">
        <f t="shared" si="3"/>
        <v>0</v>
      </c>
      <c r="E208" t="s">
        <v>1279</v>
      </c>
      <c r="F208" t="s">
        <v>2068</v>
      </c>
      <c r="G208" t="s">
        <v>1475</v>
      </c>
      <c r="H208" t="s">
        <v>1545</v>
      </c>
      <c r="I208" t="s">
        <v>2069</v>
      </c>
      <c r="J208" t="s">
        <v>2070</v>
      </c>
    </row>
    <row r="209" spans="1:10">
      <c r="A209">
        <v>11902000</v>
      </c>
      <c r="B209">
        <v>12723000</v>
      </c>
      <c r="C209">
        <v>12824000</v>
      </c>
      <c r="D209">
        <f t="shared" si="3"/>
        <v>12723000</v>
      </c>
      <c r="E209" t="s">
        <v>365</v>
      </c>
      <c r="F209" t="s">
        <v>2071</v>
      </c>
      <c r="G209" t="s">
        <v>1540</v>
      </c>
      <c r="H209" t="s">
        <v>2072</v>
      </c>
      <c r="I209" t="s">
        <v>2073</v>
      </c>
      <c r="J209" t="s">
        <v>2074</v>
      </c>
    </row>
    <row r="210" spans="1:10">
      <c r="A210">
        <v>77553000</v>
      </c>
      <c r="B210">
        <v>76789000</v>
      </c>
      <c r="C210">
        <v>107220000</v>
      </c>
      <c r="D210">
        <f t="shared" si="3"/>
        <v>77553000</v>
      </c>
      <c r="E210" t="s">
        <v>533</v>
      </c>
      <c r="F210" t="s">
        <v>2075</v>
      </c>
      <c r="G210" t="s">
        <v>2076</v>
      </c>
      <c r="H210" t="s">
        <v>1550</v>
      </c>
      <c r="I210" t="s">
        <v>2077</v>
      </c>
      <c r="J210" t="s">
        <v>2078</v>
      </c>
    </row>
    <row r="211" spans="1:10">
      <c r="A211">
        <v>0</v>
      </c>
      <c r="B211">
        <v>0</v>
      </c>
      <c r="C211">
        <v>0</v>
      </c>
      <c r="D211">
        <f t="shared" si="3"/>
        <v>0</v>
      </c>
      <c r="E211" t="s">
        <v>508</v>
      </c>
      <c r="F211" t="s">
        <v>2079</v>
      </c>
      <c r="G211" t="s">
        <v>1931</v>
      </c>
      <c r="H211" t="s">
        <v>2080</v>
      </c>
      <c r="I211" t="s">
        <v>2081</v>
      </c>
      <c r="J211" t="s">
        <v>2082</v>
      </c>
    </row>
    <row r="212" spans="1:10">
      <c r="A212">
        <v>2210500</v>
      </c>
      <c r="B212">
        <v>1547000</v>
      </c>
      <c r="C212">
        <v>1955500</v>
      </c>
      <c r="D212">
        <f t="shared" si="3"/>
        <v>1955500</v>
      </c>
      <c r="E212" t="s">
        <v>713</v>
      </c>
      <c r="F212" t="s">
        <v>2083</v>
      </c>
      <c r="G212" t="s">
        <v>2084</v>
      </c>
      <c r="H212" t="s">
        <v>2085</v>
      </c>
      <c r="I212" t="s">
        <v>2086</v>
      </c>
      <c r="J212" t="s">
        <v>2087</v>
      </c>
    </row>
    <row r="213" spans="1:10">
      <c r="A213">
        <v>0</v>
      </c>
      <c r="B213">
        <v>2411500</v>
      </c>
      <c r="C213">
        <v>0</v>
      </c>
      <c r="D213">
        <f t="shared" si="3"/>
        <v>0</v>
      </c>
      <c r="E213" t="s">
        <v>133</v>
      </c>
      <c r="F213" t="s">
        <v>2088</v>
      </c>
      <c r="G213" t="s">
        <v>2089</v>
      </c>
      <c r="H213" t="s">
        <v>2090</v>
      </c>
      <c r="I213" t="s">
        <v>2091</v>
      </c>
      <c r="J213" t="s">
        <v>2092</v>
      </c>
    </row>
    <row r="214" spans="1:10">
      <c r="A214">
        <v>21153000</v>
      </c>
      <c r="B214">
        <v>29003000</v>
      </c>
      <c r="C214">
        <v>29448000</v>
      </c>
      <c r="D214">
        <f t="shared" si="3"/>
        <v>29003000</v>
      </c>
      <c r="E214" t="s">
        <v>1280</v>
      </c>
      <c r="F214" t="s">
        <v>2093</v>
      </c>
      <c r="G214" t="s">
        <v>1793</v>
      </c>
      <c r="H214" t="s">
        <v>1502</v>
      </c>
      <c r="I214" t="s">
        <v>2094</v>
      </c>
      <c r="J214" t="s">
        <v>2095</v>
      </c>
    </row>
    <row r="215" spans="1:10">
      <c r="A215">
        <v>2615300</v>
      </c>
      <c r="B215">
        <v>2469600</v>
      </c>
      <c r="C215">
        <v>0</v>
      </c>
      <c r="D215">
        <f t="shared" si="3"/>
        <v>2469600</v>
      </c>
      <c r="E215" t="s">
        <v>986</v>
      </c>
      <c r="F215" t="s">
        <v>2096</v>
      </c>
      <c r="G215" t="s">
        <v>2097</v>
      </c>
      <c r="H215" t="s">
        <v>2098</v>
      </c>
      <c r="I215" t="s">
        <v>2099</v>
      </c>
      <c r="J215" t="s">
        <v>2100</v>
      </c>
    </row>
    <row r="216" spans="1:10">
      <c r="A216">
        <v>3679500</v>
      </c>
      <c r="B216">
        <v>2767400</v>
      </c>
      <c r="C216">
        <v>4158000</v>
      </c>
      <c r="D216">
        <f t="shared" si="3"/>
        <v>3679500</v>
      </c>
      <c r="E216" t="s">
        <v>903</v>
      </c>
      <c r="F216" t="s">
        <v>2101</v>
      </c>
      <c r="G216" t="s">
        <v>1475</v>
      </c>
      <c r="H216" t="s">
        <v>1939</v>
      </c>
      <c r="I216" t="s">
        <v>1475</v>
      </c>
      <c r="J216" t="s">
        <v>2102</v>
      </c>
    </row>
    <row r="217" spans="1:10">
      <c r="A217">
        <v>0</v>
      </c>
      <c r="B217">
        <v>0</v>
      </c>
      <c r="C217">
        <v>0</v>
      </c>
      <c r="D217">
        <f t="shared" si="3"/>
        <v>0</v>
      </c>
      <c r="E217" t="s">
        <v>1072</v>
      </c>
      <c r="F217" t="s">
        <v>2103</v>
      </c>
      <c r="G217" t="s">
        <v>1540</v>
      </c>
      <c r="H217" t="s">
        <v>2104</v>
      </c>
      <c r="I217" t="s">
        <v>2105</v>
      </c>
      <c r="J217" t="s">
        <v>2106</v>
      </c>
    </row>
    <row r="218" spans="1:10">
      <c r="A218">
        <v>28687000</v>
      </c>
      <c r="B218">
        <v>20545000</v>
      </c>
      <c r="C218">
        <v>18194000</v>
      </c>
      <c r="D218">
        <f t="shared" si="3"/>
        <v>20545000</v>
      </c>
      <c r="E218" t="s">
        <v>1281</v>
      </c>
      <c r="F218" t="s">
        <v>2107</v>
      </c>
      <c r="G218" t="s">
        <v>1658</v>
      </c>
      <c r="H218" t="s">
        <v>1502</v>
      </c>
      <c r="I218" t="s">
        <v>2108</v>
      </c>
      <c r="J218" t="s">
        <v>2109</v>
      </c>
    </row>
    <row r="219" spans="1:10">
      <c r="A219">
        <v>57336000</v>
      </c>
      <c r="B219">
        <v>64096000</v>
      </c>
      <c r="C219">
        <v>68357000</v>
      </c>
      <c r="D219">
        <f t="shared" si="3"/>
        <v>64096000</v>
      </c>
      <c r="E219" t="s">
        <v>147</v>
      </c>
      <c r="F219" t="s">
        <v>2110</v>
      </c>
      <c r="G219" t="s">
        <v>2111</v>
      </c>
      <c r="H219" t="s">
        <v>2112</v>
      </c>
      <c r="I219" t="s">
        <v>2113</v>
      </c>
      <c r="J219" t="s">
        <v>2114</v>
      </c>
    </row>
    <row r="220" spans="1:10">
      <c r="A220">
        <v>5932200</v>
      </c>
      <c r="B220">
        <v>10228000</v>
      </c>
      <c r="C220">
        <v>11359000</v>
      </c>
      <c r="D220">
        <f t="shared" si="3"/>
        <v>10228000</v>
      </c>
      <c r="E220" t="s">
        <v>1051</v>
      </c>
      <c r="F220" t="s">
        <v>2115</v>
      </c>
      <c r="G220" t="s">
        <v>2076</v>
      </c>
      <c r="H220" t="s">
        <v>1550</v>
      </c>
      <c r="I220" t="s">
        <v>2116</v>
      </c>
      <c r="J220" t="s">
        <v>2117</v>
      </c>
    </row>
    <row r="221" spans="1:10">
      <c r="A221">
        <v>118940000</v>
      </c>
      <c r="B221">
        <v>111340000</v>
      </c>
      <c r="C221">
        <v>106310000</v>
      </c>
      <c r="D221">
        <f t="shared" si="3"/>
        <v>111340000</v>
      </c>
      <c r="E221" t="s">
        <v>425</v>
      </c>
      <c r="F221" t="s">
        <v>2118</v>
      </c>
      <c r="G221" t="s">
        <v>1540</v>
      </c>
      <c r="H221" t="s">
        <v>2119</v>
      </c>
      <c r="I221" t="s">
        <v>2120</v>
      </c>
      <c r="J221" t="s">
        <v>2121</v>
      </c>
    </row>
    <row r="222" spans="1:10">
      <c r="A222">
        <v>4347600</v>
      </c>
      <c r="B222">
        <v>7213800</v>
      </c>
      <c r="C222">
        <v>4843400</v>
      </c>
      <c r="D222">
        <f t="shared" si="3"/>
        <v>4843400</v>
      </c>
      <c r="E222" t="s">
        <v>775</v>
      </c>
      <c r="F222" t="s">
        <v>2122</v>
      </c>
      <c r="G222" t="s">
        <v>1797</v>
      </c>
      <c r="H222" t="s">
        <v>2123</v>
      </c>
      <c r="I222" t="s">
        <v>2124</v>
      </c>
      <c r="J222" t="s">
        <v>2125</v>
      </c>
    </row>
    <row r="223" spans="1:10">
      <c r="A223">
        <v>3990500</v>
      </c>
      <c r="B223">
        <v>2703000</v>
      </c>
      <c r="C223">
        <v>2768900</v>
      </c>
      <c r="D223">
        <f t="shared" si="3"/>
        <v>2768900</v>
      </c>
      <c r="E223" t="s">
        <v>561</v>
      </c>
      <c r="F223" t="s">
        <v>2126</v>
      </c>
      <c r="G223" t="s">
        <v>2127</v>
      </c>
      <c r="H223" t="s">
        <v>2128</v>
      </c>
      <c r="I223" t="s">
        <v>2129</v>
      </c>
      <c r="J223" t="s">
        <v>2130</v>
      </c>
    </row>
    <row r="224" spans="1:10">
      <c r="A224">
        <v>5961000</v>
      </c>
      <c r="B224">
        <v>6321300</v>
      </c>
      <c r="C224">
        <v>6645700</v>
      </c>
      <c r="D224">
        <f t="shared" si="3"/>
        <v>6321300</v>
      </c>
      <c r="E224" t="s">
        <v>1160</v>
      </c>
      <c r="F224" t="s">
        <v>2131</v>
      </c>
      <c r="G224" t="s">
        <v>2132</v>
      </c>
      <c r="H224" t="s">
        <v>2133</v>
      </c>
      <c r="I224" t="s">
        <v>2134</v>
      </c>
      <c r="J224" t="s">
        <v>2135</v>
      </c>
    </row>
    <row r="225" spans="1:10">
      <c r="A225">
        <v>6796000</v>
      </c>
      <c r="B225">
        <v>6979700</v>
      </c>
      <c r="C225">
        <v>5395900</v>
      </c>
      <c r="D225">
        <f t="shared" si="3"/>
        <v>6796000</v>
      </c>
      <c r="E225" t="s">
        <v>1241</v>
      </c>
      <c r="F225" t="s">
        <v>2136</v>
      </c>
      <c r="G225" t="s">
        <v>2137</v>
      </c>
      <c r="H225" t="s">
        <v>2138</v>
      </c>
      <c r="I225" t="s">
        <v>2139</v>
      </c>
      <c r="J225" t="s">
        <v>2140</v>
      </c>
    </row>
    <row r="226" spans="1:10">
      <c r="A226">
        <v>39456000</v>
      </c>
      <c r="B226">
        <v>36538000</v>
      </c>
      <c r="C226">
        <v>34953000</v>
      </c>
      <c r="D226">
        <f t="shared" si="3"/>
        <v>36538000</v>
      </c>
      <c r="E226" t="s">
        <v>912</v>
      </c>
      <c r="F226" t="s">
        <v>2141</v>
      </c>
      <c r="G226" t="s">
        <v>2142</v>
      </c>
      <c r="H226" t="s">
        <v>2143</v>
      </c>
      <c r="I226" t="s">
        <v>2144</v>
      </c>
      <c r="J226" t="s">
        <v>2145</v>
      </c>
    </row>
    <row r="227" spans="1:10">
      <c r="A227">
        <v>0</v>
      </c>
      <c r="B227">
        <v>0</v>
      </c>
      <c r="C227">
        <v>0</v>
      </c>
      <c r="D227">
        <f t="shared" si="3"/>
        <v>0</v>
      </c>
      <c r="E227" t="s">
        <v>1122</v>
      </c>
      <c r="F227" t="s">
        <v>2146</v>
      </c>
      <c r="G227" t="s">
        <v>2147</v>
      </c>
      <c r="H227" t="s">
        <v>2148</v>
      </c>
      <c r="I227" t="s">
        <v>2149</v>
      </c>
      <c r="J227" t="s">
        <v>2150</v>
      </c>
    </row>
    <row r="228" spans="1:10">
      <c r="A228">
        <v>438980</v>
      </c>
      <c r="B228">
        <v>0</v>
      </c>
      <c r="C228">
        <v>0</v>
      </c>
      <c r="D228">
        <f t="shared" si="3"/>
        <v>0</v>
      </c>
      <c r="E228" t="s">
        <v>267</v>
      </c>
      <c r="F228" t="s">
        <v>2151</v>
      </c>
      <c r="G228" t="s">
        <v>2152</v>
      </c>
      <c r="H228" t="s">
        <v>2153</v>
      </c>
      <c r="I228" t="s">
        <v>2154</v>
      </c>
      <c r="J228" t="s">
        <v>2155</v>
      </c>
    </row>
    <row r="229" spans="1:10">
      <c r="A229">
        <v>0</v>
      </c>
      <c r="B229">
        <v>0</v>
      </c>
      <c r="C229">
        <v>0</v>
      </c>
      <c r="D229">
        <f t="shared" si="3"/>
        <v>0</v>
      </c>
      <c r="E229" t="s">
        <v>614</v>
      </c>
      <c r="F229" t="s">
        <v>2156</v>
      </c>
      <c r="G229" t="s">
        <v>2157</v>
      </c>
      <c r="H229" t="s">
        <v>1347</v>
      </c>
      <c r="I229" t="s">
        <v>2158</v>
      </c>
      <c r="J229" t="s">
        <v>2159</v>
      </c>
    </row>
    <row r="230" spans="1:10">
      <c r="A230">
        <v>8809400</v>
      </c>
      <c r="B230">
        <v>11820000</v>
      </c>
      <c r="C230">
        <v>9357800</v>
      </c>
      <c r="D230">
        <f t="shared" si="3"/>
        <v>9357800</v>
      </c>
      <c r="E230" t="s">
        <v>856</v>
      </c>
      <c r="F230" t="s">
        <v>2160</v>
      </c>
      <c r="G230" t="s">
        <v>1501</v>
      </c>
      <c r="H230" t="s">
        <v>1502</v>
      </c>
      <c r="I230" t="s">
        <v>1537</v>
      </c>
      <c r="J230" t="s">
        <v>2161</v>
      </c>
    </row>
    <row r="231" spans="1:10">
      <c r="A231">
        <v>3994200</v>
      </c>
      <c r="B231">
        <v>3496300</v>
      </c>
      <c r="C231">
        <v>4332900</v>
      </c>
      <c r="D231">
        <f t="shared" si="3"/>
        <v>3994200</v>
      </c>
      <c r="E231" t="s">
        <v>602</v>
      </c>
      <c r="F231" t="s">
        <v>2162</v>
      </c>
      <c r="G231" t="s">
        <v>2163</v>
      </c>
      <c r="H231" t="s">
        <v>2164</v>
      </c>
      <c r="I231" t="s">
        <v>2165</v>
      </c>
      <c r="J231" t="s">
        <v>2166</v>
      </c>
    </row>
    <row r="232" spans="1:10">
      <c r="A232">
        <v>0</v>
      </c>
      <c r="B232">
        <v>0</v>
      </c>
      <c r="C232">
        <v>0</v>
      </c>
      <c r="D232">
        <f t="shared" si="3"/>
        <v>0</v>
      </c>
      <c r="E232" t="s">
        <v>512</v>
      </c>
      <c r="F232" t="s">
        <v>2167</v>
      </c>
      <c r="G232" t="s">
        <v>2089</v>
      </c>
      <c r="H232" t="s">
        <v>2168</v>
      </c>
      <c r="I232" t="s">
        <v>2169</v>
      </c>
      <c r="J232" t="s">
        <v>2170</v>
      </c>
    </row>
    <row r="233" spans="1:10">
      <c r="A233">
        <v>4836600</v>
      </c>
      <c r="B233">
        <v>8372400</v>
      </c>
      <c r="C233">
        <v>5879500</v>
      </c>
      <c r="D233">
        <f t="shared" si="3"/>
        <v>5879500</v>
      </c>
      <c r="E233" t="s">
        <v>316</v>
      </c>
      <c r="F233" t="s">
        <v>2171</v>
      </c>
      <c r="G233" t="s">
        <v>2172</v>
      </c>
      <c r="H233" t="s">
        <v>1952</v>
      </c>
      <c r="I233" t="s">
        <v>2173</v>
      </c>
      <c r="J233" t="s">
        <v>2174</v>
      </c>
    </row>
    <row r="234" spans="1:10">
      <c r="A234">
        <v>0</v>
      </c>
      <c r="B234">
        <v>0</v>
      </c>
      <c r="C234">
        <v>0</v>
      </c>
      <c r="D234">
        <f t="shared" si="3"/>
        <v>0</v>
      </c>
      <c r="E234" t="s">
        <v>621</v>
      </c>
      <c r="F234" t="s">
        <v>2175</v>
      </c>
      <c r="G234" t="s">
        <v>2176</v>
      </c>
      <c r="H234" t="s">
        <v>2177</v>
      </c>
      <c r="I234" t="s">
        <v>2178</v>
      </c>
      <c r="J234" t="s">
        <v>2179</v>
      </c>
    </row>
    <row r="235" spans="1:10">
      <c r="A235">
        <v>1728600</v>
      </c>
      <c r="B235">
        <v>2496700</v>
      </c>
      <c r="C235">
        <v>1845000</v>
      </c>
      <c r="D235">
        <f t="shared" si="3"/>
        <v>1845000</v>
      </c>
      <c r="E235" t="s">
        <v>373</v>
      </c>
      <c r="F235" t="s">
        <v>2180</v>
      </c>
      <c r="G235" t="s">
        <v>1997</v>
      </c>
      <c r="H235" t="s">
        <v>1998</v>
      </c>
      <c r="I235" t="s">
        <v>2181</v>
      </c>
      <c r="J235" t="s">
        <v>2182</v>
      </c>
    </row>
    <row r="236" spans="1:10">
      <c r="A236">
        <v>3519100</v>
      </c>
      <c r="B236">
        <v>3633800</v>
      </c>
      <c r="C236">
        <v>6072900</v>
      </c>
      <c r="D236">
        <f t="shared" si="3"/>
        <v>3633800</v>
      </c>
      <c r="E236" t="s">
        <v>242</v>
      </c>
      <c r="F236" t="s">
        <v>2183</v>
      </c>
      <c r="G236" t="s">
        <v>2184</v>
      </c>
      <c r="H236" t="s">
        <v>2085</v>
      </c>
      <c r="I236" t="s">
        <v>2185</v>
      </c>
      <c r="J236" t="s">
        <v>2186</v>
      </c>
    </row>
    <row r="237" spans="1:10">
      <c r="A237">
        <v>0</v>
      </c>
      <c r="B237">
        <v>0</v>
      </c>
      <c r="C237">
        <v>0</v>
      </c>
      <c r="D237">
        <f t="shared" si="3"/>
        <v>0</v>
      </c>
      <c r="E237" t="s">
        <v>1131</v>
      </c>
      <c r="F237" t="s">
        <v>2187</v>
      </c>
      <c r="G237" t="s">
        <v>2188</v>
      </c>
      <c r="I237" t="s">
        <v>2189</v>
      </c>
      <c r="J237" t="s">
        <v>2190</v>
      </c>
    </row>
    <row r="238" spans="1:10">
      <c r="A238">
        <v>0</v>
      </c>
      <c r="B238">
        <v>0</v>
      </c>
      <c r="C238">
        <v>0</v>
      </c>
      <c r="D238">
        <f t="shared" si="3"/>
        <v>0</v>
      </c>
      <c r="E238" t="s">
        <v>212</v>
      </c>
      <c r="F238" t="s">
        <v>2191</v>
      </c>
      <c r="G238" t="s">
        <v>2192</v>
      </c>
      <c r="H238" t="s">
        <v>2193</v>
      </c>
      <c r="I238" t="s">
        <v>2194</v>
      </c>
      <c r="J238" t="s">
        <v>2195</v>
      </c>
    </row>
    <row r="239" spans="1:10">
      <c r="A239">
        <v>9037100</v>
      </c>
      <c r="B239">
        <v>7401400</v>
      </c>
      <c r="C239">
        <v>14591000</v>
      </c>
      <c r="D239">
        <f t="shared" si="3"/>
        <v>9037100</v>
      </c>
      <c r="E239" t="s">
        <v>500</v>
      </c>
      <c r="F239" t="s">
        <v>2196</v>
      </c>
      <c r="G239" t="s">
        <v>2197</v>
      </c>
      <c r="H239" t="s">
        <v>2198</v>
      </c>
      <c r="I239" t="s">
        <v>2199</v>
      </c>
      <c r="J239" t="s">
        <v>2200</v>
      </c>
    </row>
    <row r="240" spans="1:10">
      <c r="A240">
        <v>0</v>
      </c>
      <c r="B240">
        <v>1327500</v>
      </c>
      <c r="C240">
        <v>0</v>
      </c>
      <c r="D240">
        <f t="shared" si="3"/>
        <v>0</v>
      </c>
      <c r="E240" t="s">
        <v>190</v>
      </c>
      <c r="F240" t="s">
        <v>2201</v>
      </c>
      <c r="G240" t="s">
        <v>2202</v>
      </c>
      <c r="H240" t="s">
        <v>2203</v>
      </c>
      <c r="I240" t="s">
        <v>2204</v>
      </c>
      <c r="J240" t="s">
        <v>2205</v>
      </c>
    </row>
    <row r="241" spans="1:10">
      <c r="A241">
        <v>14681000</v>
      </c>
      <c r="B241">
        <v>17401000</v>
      </c>
      <c r="C241">
        <v>16087000</v>
      </c>
      <c r="D241">
        <f t="shared" si="3"/>
        <v>16087000</v>
      </c>
      <c r="E241" t="s">
        <v>945</v>
      </c>
      <c r="F241" t="s">
        <v>2206</v>
      </c>
      <c r="G241" t="s">
        <v>1931</v>
      </c>
      <c r="H241" t="s">
        <v>1998</v>
      </c>
      <c r="I241" t="s">
        <v>2207</v>
      </c>
      <c r="J241" t="s">
        <v>2208</v>
      </c>
    </row>
    <row r="242" spans="1:10">
      <c r="A242">
        <v>11091000</v>
      </c>
      <c r="B242">
        <v>6001800</v>
      </c>
      <c r="C242">
        <v>7184700</v>
      </c>
      <c r="D242">
        <f t="shared" si="3"/>
        <v>7184700</v>
      </c>
      <c r="E242" t="s">
        <v>1108</v>
      </c>
      <c r="F242" t="s">
        <v>2209</v>
      </c>
      <c r="G242" t="s">
        <v>1540</v>
      </c>
      <c r="H242" t="s">
        <v>1493</v>
      </c>
      <c r="I242" t="s">
        <v>2029</v>
      </c>
      <c r="J242" t="s">
        <v>2210</v>
      </c>
    </row>
    <row r="243" spans="1:10">
      <c r="A243">
        <v>15917000</v>
      </c>
      <c r="B243">
        <v>17070000</v>
      </c>
      <c r="C243">
        <v>18947000</v>
      </c>
      <c r="D243">
        <f t="shared" si="3"/>
        <v>17070000</v>
      </c>
      <c r="E243" t="s">
        <v>885</v>
      </c>
      <c r="F243" t="s">
        <v>2211</v>
      </c>
      <c r="G243" t="s">
        <v>1931</v>
      </c>
      <c r="H243" t="s">
        <v>2212</v>
      </c>
      <c r="I243" t="s">
        <v>2213</v>
      </c>
      <c r="J243" t="s">
        <v>2214</v>
      </c>
    </row>
    <row r="244" spans="1:10">
      <c r="A244">
        <v>2620600</v>
      </c>
      <c r="B244">
        <v>2054800</v>
      </c>
      <c r="C244">
        <v>2623000</v>
      </c>
      <c r="D244">
        <f t="shared" si="3"/>
        <v>2620600</v>
      </c>
      <c r="E244" t="s">
        <v>827</v>
      </c>
      <c r="F244" t="s">
        <v>2215</v>
      </c>
      <c r="G244" t="s">
        <v>2216</v>
      </c>
      <c r="H244" t="s">
        <v>2217</v>
      </c>
      <c r="I244" t="s">
        <v>2218</v>
      </c>
      <c r="J244" t="s">
        <v>2219</v>
      </c>
    </row>
    <row r="245" spans="1:10">
      <c r="A245">
        <v>0</v>
      </c>
      <c r="B245">
        <v>0</v>
      </c>
      <c r="C245">
        <v>0</v>
      </c>
      <c r="D245">
        <f t="shared" si="3"/>
        <v>0</v>
      </c>
      <c r="E245" t="s">
        <v>162</v>
      </c>
      <c r="F245" t="s">
        <v>2220</v>
      </c>
      <c r="G245" t="s">
        <v>2221</v>
      </c>
      <c r="H245" t="s">
        <v>2222</v>
      </c>
      <c r="I245" t="s">
        <v>2223</v>
      </c>
      <c r="J245" t="s">
        <v>2224</v>
      </c>
    </row>
    <row r="246" spans="1:10">
      <c r="A246">
        <v>26621000</v>
      </c>
      <c r="B246">
        <v>30470000</v>
      </c>
      <c r="C246">
        <v>36642000</v>
      </c>
      <c r="D246">
        <f t="shared" si="3"/>
        <v>30470000</v>
      </c>
      <c r="E246" t="s">
        <v>574</v>
      </c>
      <c r="F246" t="s">
        <v>2225</v>
      </c>
      <c r="G246" t="s">
        <v>2226</v>
      </c>
      <c r="H246" t="s">
        <v>1993</v>
      </c>
      <c r="I246" t="s">
        <v>2227</v>
      </c>
      <c r="J246" t="s">
        <v>2228</v>
      </c>
    </row>
    <row r="247" spans="1:10">
      <c r="A247">
        <v>32609000</v>
      </c>
      <c r="B247">
        <v>31637000</v>
      </c>
      <c r="C247">
        <v>29005000</v>
      </c>
      <c r="D247">
        <f t="shared" si="3"/>
        <v>31637000</v>
      </c>
      <c r="E247" t="s">
        <v>53</v>
      </c>
      <c r="F247" t="s">
        <v>2229</v>
      </c>
      <c r="G247" t="s">
        <v>2230</v>
      </c>
      <c r="I247" t="s">
        <v>2231</v>
      </c>
      <c r="J247" t="s">
        <v>2232</v>
      </c>
    </row>
    <row r="248" spans="1:10">
      <c r="A248">
        <v>0</v>
      </c>
      <c r="B248">
        <v>0</v>
      </c>
      <c r="C248">
        <v>0</v>
      </c>
      <c r="D248">
        <f t="shared" si="3"/>
        <v>0</v>
      </c>
      <c r="E248" t="s">
        <v>1127</v>
      </c>
      <c r="F248" t="s">
        <v>2233</v>
      </c>
      <c r="G248" t="s">
        <v>1540</v>
      </c>
      <c r="H248" t="s">
        <v>2234</v>
      </c>
      <c r="I248" t="s">
        <v>2235</v>
      </c>
      <c r="J248" t="s">
        <v>2236</v>
      </c>
    </row>
    <row r="249" spans="1:10">
      <c r="A249">
        <v>8905100</v>
      </c>
      <c r="B249">
        <v>9206000</v>
      </c>
      <c r="C249">
        <v>10920000</v>
      </c>
      <c r="D249">
        <f t="shared" si="3"/>
        <v>9206000</v>
      </c>
      <c r="E249" t="s">
        <v>914</v>
      </c>
      <c r="F249" t="s">
        <v>2237</v>
      </c>
      <c r="G249" t="s">
        <v>2238</v>
      </c>
      <c r="H249" t="s">
        <v>2239</v>
      </c>
      <c r="I249" t="s">
        <v>2240</v>
      </c>
      <c r="J249" t="s">
        <v>2241</v>
      </c>
    </row>
    <row r="250" spans="1:10">
      <c r="A250">
        <v>0</v>
      </c>
      <c r="B250">
        <v>0</v>
      </c>
      <c r="C250">
        <v>0</v>
      </c>
      <c r="D250">
        <f t="shared" si="3"/>
        <v>0</v>
      </c>
      <c r="E250" t="s">
        <v>393</v>
      </c>
      <c r="F250" t="s">
        <v>393</v>
      </c>
      <c r="G250" t="s">
        <v>1540</v>
      </c>
      <c r="H250" t="s">
        <v>2242</v>
      </c>
      <c r="I250" t="s">
        <v>2243</v>
      </c>
      <c r="J250" t="s">
        <v>2244</v>
      </c>
    </row>
    <row r="251" spans="1:10">
      <c r="A251">
        <v>4631800</v>
      </c>
      <c r="B251">
        <v>6277100</v>
      </c>
      <c r="C251">
        <v>6627000</v>
      </c>
      <c r="D251">
        <f t="shared" si="3"/>
        <v>6277100</v>
      </c>
      <c r="E251" t="s">
        <v>609</v>
      </c>
      <c r="F251" t="s">
        <v>2245</v>
      </c>
      <c r="G251" t="s">
        <v>2246</v>
      </c>
      <c r="H251" t="s">
        <v>2247</v>
      </c>
      <c r="I251" t="s">
        <v>2248</v>
      </c>
      <c r="J251" t="s">
        <v>2249</v>
      </c>
    </row>
    <row r="252" spans="1:10">
      <c r="A252">
        <v>0</v>
      </c>
      <c r="B252">
        <v>0</v>
      </c>
      <c r="C252">
        <v>0</v>
      </c>
      <c r="D252">
        <f t="shared" si="3"/>
        <v>0</v>
      </c>
      <c r="E252" t="s">
        <v>231</v>
      </c>
      <c r="F252" t="s">
        <v>2250</v>
      </c>
      <c r="G252" t="s">
        <v>2251</v>
      </c>
      <c r="H252" t="s">
        <v>1545</v>
      </c>
      <c r="I252" t="s">
        <v>2252</v>
      </c>
      <c r="J252" t="s">
        <v>2253</v>
      </c>
    </row>
    <row r="253" spans="1:10">
      <c r="A253">
        <v>47197000</v>
      </c>
      <c r="B253">
        <v>37573000</v>
      </c>
      <c r="C253">
        <v>29824000</v>
      </c>
      <c r="D253">
        <f t="shared" si="3"/>
        <v>37573000</v>
      </c>
      <c r="E253" t="s">
        <v>750</v>
      </c>
      <c r="F253" t="s">
        <v>2254</v>
      </c>
      <c r="G253" t="s">
        <v>2255</v>
      </c>
      <c r="H253" t="s">
        <v>2256</v>
      </c>
      <c r="I253" t="s">
        <v>2257</v>
      </c>
      <c r="J253" t="s">
        <v>2258</v>
      </c>
    </row>
    <row r="254" spans="1:10">
      <c r="A254">
        <v>0</v>
      </c>
      <c r="B254">
        <v>0</v>
      </c>
      <c r="C254">
        <v>0</v>
      </c>
      <c r="D254">
        <f t="shared" si="3"/>
        <v>0</v>
      </c>
      <c r="E254" t="s">
        <v>913</v>
      </c>
      <c r="F254" t="s">
        <v>2259</v>
      </c>
      <c r="G254" t="s">
        <v>2260</v>
      </c>
      <c r="H254" t="s">
        <v>2261</v>
      </c>
      <c r="I254" t="s">
        <v>2262</v>
      </c>
      <c r="J254" t="s">
        <v>2263</v>
      </c>
    </row>
    <row r="255" spans="1:10">
      <c r="A255">
        <v>2994400</v>
      </c>
      <c r="B255">
        <v>2604800</v>
      </c>
      <c r="C255">
        <v>2705000</v>
      </c>
      <c r="D255">
        <f t="shared" si="3"/>
        <v>2705000</v>
      </c>
      <c r="E255" t="s">
        <v>348</v>
      </c>
      <c r="F255" t="s">
        <v>2264</v>
      </c>
      <c r="G255" t="s">
        <v>2265</v>
      </c>
      <c r="H255" t="s">
        <v>1545</v>
      </c>
      <c r="I255" t="s">
        <v>2266</v>
      </c>
      <c r="J255" t="s">
        <v>2267</v>
      </c>
    </row>
    <row r="256" spans="1:10">
      <c r="A256">
        <v>0</v>
      </c>
      <c r="B256">
        <v>0</v>
      </c>
      <c r="C256">
        <v>0</v>
      </c>
      <c r="D256">
        <f t="shared" si="3"/>
        <v>0</v>
      </c>
      <c r="E256" t="s">
        <v>703</v>
      </c>
      <c r="F256" t="s">
        <v>2268</v>
      </c>
      <c r="G256" t="s">
        <v>1540</v>
      </c>
      <c r="H256" t="s">
        <v>1545</v>
      </c>
      <c r="I256" t="s">
        <v>2269</v>
      </c>
      <c r="J256" t="s">
        <v>2270</v>
      </c>
    </row>
    <row r="257" spans="1:10">
      <c r="A257">
        <v>6411400</v>
      </c>
      <c r="B257">
        <v>3799500</v>
      </c>
      <c r="C257">
        <v>2942400</v>
      </c>
      <c r="D257">
        <f t="shared" si="3"/>
        <v>3799500</v>
      </c>
      <c r="E257" t="s">
        <v>300</v>
      </c>
      <c r="F257" t="s">
        <v>2271</v>
      </c>
      <c r="G257" t="s">
        <v>2127</v>
      </c>
      <c r="H257" t="s">
        <v>2272</v>
      </c>
      <c r="I257" t="s">
        <v>2273</v>
      </c>
      <c r="J257" t="s">
        <v>2274</v>
      </c>
    </row>
    <row r="258" spans="1:10">
      <c r="A258">
        <v>0</v>
      </c>
      <c r="B258">
        <v>0</v>
      </c>
      <c r="C258">
        <v>0</v>
      </c>
      <c r="D258">
        <f t="shared" si="3"/>
        <v>0</v>
      </c>
      <c r="E258" t="s">
        <v>386</v>
      </c>
      <c r="F258" t="s">
        <v>2275</v>
      </c>
      <c r="G258" t="s">
        <v>2276</v>
      </c>
      <c r="H258" t="s">
        <v>2277</v>
      </c>
      <c r="I258" t="s">
        <v>2278</v>
      </c>
      <c r="J258" t="s">
        <v>2279</v>
      </c>
    </row>
    <row r="259" spans="1:10">
      <c r="A259">
        <v>1478000</v>
      </c>
      <c r="B259">
        <v>2712800</v>
      </c>
      <c r="C259">
        <v>1869800</v>
      </c>
      <c r="D259">
        <f t="shared" ref="D259:D322" si="4">MEDIAN(A259:C259)</f>
        <v>1869800</v>
      </c>
      <c r="E259" t="s">
        <v>589</v>
      </c>
      <c r="F259" t="s">
        <v>2280</v>
      </c>
      <c r="G259" t="s">
        <v>1346</v>
      </c>
      <c r="H259" t="s">
        <v>1998</v>
      </c>
      <c r="I259" t="s">
        <v>2281</v>
      </c>
      <c r="J259" t="s">
        <v>2282</v>
      </c>
    </row>
    <row r="260" spans="1:10">
      <c r="A260">
        <v>24422000</v>
      </c>
      <c r="B260">
        <v>21042000</v>
      </c>
      <c r="C260">
        <v>19624000</v>
      </c>
      <c r="D260">
        <f t="shared" si="4"/>
        <v>21042000</v>
      </c>
      <c r="E260" t="s">
        <v>1282</v>
      </c>
      <c r="F260" t="s">
        <v>2283</v>
      </c>
      <c r="G260" t="s">
        <v>2284</v>
      </c>
      <c r="H260" t="s">
        <v>2285</v>
      </c>
      <c r="I260" t="s">
        <v>2286</v>
      </c>
      <c r="J260" t="s">
        <v>2287</v>
      </c>
    </row>
    <row r="261" spans="1:10">
      <c r="A261">
        <v>0</v>
      </c>
      <c r="B261">
        <v>1155100</v>
      </c>
      <c r="C261">
        <v>0</v>
      </c>
      <c r="D261">
        <f t="shared" si="4"/>
        <v>0</v>
      </c>
      <c r="E261" t="s">
        <v>1283</v>
      </c>
      <c r="F261" t="s">
        <v>2288</v>
      </c>
      <c r="G261" t="s">
        <v>2289</v>
      </c>
      <c r="H261" t="s">
        <v>1846</v>
      </c>
      <c r="I261" t="s">
        <v>2290</v>
      </c>
      <c r="J261" t="s">
        <v>2291</v>
      </c>
    </row>
    <row r="262" spans="1:10">
      <c r="A262">
        <v>0</v>
      </c>
      <c r="B262">
        <v>0</v>
      </c>
      <c r="C262">
        <v>0</v>
      </c>
      <c r="D262">
        <f t="shared" si="4"/>
        <v>0</v>
      </c>
      <c r="E262" t="s">
        <v>40</v>
      </c>
      <c r="F262" t="s">
        <v>2292</v>
      </c>
      <c r="G262" t="s">
        <v>1674</v>
      </c>
      <c r="H262" t="s">
        <v>2293</v>
      </c>
      <c r="I262" t="s">
        <v>2294</v>
      </c>
      <c r="J262" t="s">
        <v>2295</v>
      </c>
    </row>
    <row r="263" spans="1:10">
      <c r="A263">
        <v>4110500</v>
      </c>
      <c r="B263">
        <v>2888400</v>
      </c>
      <c r="C263">
        <v>3622700</v>
      </c>
      <c r="D263">
        <f t="shared" si="4"/>
        <v>3622700</v>
      </c>
      <c r="E263" t="s">
        <v>120</v>
      </c>
      <c r="F263" t="s">
        <v>2296</v>
      </c>
      <c r="G263" t="s">
        <v>2297</v>
      </c>
      <c r="H263" t="s">
        <v>2143</v>
      </c>
      <c r="I263" t="s">
        <v>2298</v>
      </c>
      <c r="J263" t="s">
        <v>2299</v>
      </c>
    </row>
    <row r="264" spans="1:10">
      <c r="A264">
        <v>0</v>
      </c>
      <c r="B264">
        <v>0</v>
      </c>
      <c r="C264">
        <v>0</v>
      </c>
      <c r="D264">
        <f t="shared" si="4"/>
        <v>0</v>
      </c>
      <c r="E264" t="s">
        <v>908</v>
      </c>
      <c r="F264" t="s">
        <v>2300</v>
      </c>
      <c r="G264" t="s">
        <v>2301</v>
      </c>
      <c r="H264" t="s">
        <v>2302</v>
      </c>
      <c r="I264" t="s">
        <v>2303</v>
      </c>
      <c r="J264" t="s">
        <v>2304</v>
      </c>
    </row>
    <row r="265" spans="1:10">
      <c r="A265">
        <v>0</v>
      </c>
      <c r="B265">
        <v>0</v>
      </c>
      <c r="C265">
        <v>0</v>
      </c>
      <c r="D265">
        <f t="shared" si="4"/>
        <v>0</v>
      </c>
      <c r="E265" t="s">
        <v>797</v>
      </c>
      <c r="F265" t="s">
        <v>2305</v>
      </c>
      <c r="G265" t="s">
        <v>2306</v>
      </c>
      <c r="H265" t="s">
        <v>2307</v>
      </c>
      <c r="I265" t="s">
        <v>2308</v>
      </c>
      <c r="J265" t="s">
        <v>2309</v>
      </c>
    </row>
    <row r="266" spans="1:10">
      <c r="A266">
        <v>7306800</v>
      </c>
      <c r="B266">
        <v>13810000</v>
      </c>
      <c r="C266">
        <v>8715200</v>
      </c>
      <c r="D266">
        <f t="shared" si="4"/>
        <v>8715200</v>
      </c>
      <c r="E266" t="s">
        <v>867</v>
      </c>
      <c r="F266" t="s">
        <v>2310</v>
      </c>
      <c r="G266" t="s">
        <v>2311</v>
      </c>
      <c r="H266" t="s">
        <v>2312</v>
      </c>
      <c r="I266" t="s">
        <v>2313</v>
      </c>
      <c r="J266" t="s">
        <v>2314</v>
      </c>
    </row>
    <row r="267" spans="1:10">
      <c r="A267">
        <v>0</v>
      </c>
      <c r="B267">
        <v>0</v>
      </c>
      <c r="C267">
        <v>0</v>
      </c>
      <c r="D267">
        <f t="shared" si="4"/>
        <v>0</v>
      </c>
      <c r="E267" t="s">
        <v>662</v>
      </c>
      <c r="F267" t="s">
        <v>2315</v>
      </c>
      <c r="G267" t="s">
        <v>2316</v>
      </c>
      <c r="H267" t="s">
        <v>2317</v>
      </c>
      <c r="I267" t="s">
        <v>2318</v>
      </c>
      <c r="J267" t="s">
        <v>2319</v>
      </c>
    </row>
    <row r="268" spans="1:10">
      <c r="A268">
        <v>0</v>
      </c>
      <c r="B268">
        <v>0</v>
      </c>
      <c r="C268">
        <v>0</v>
      </c>
      <c r="D268">
        <f t="shared" si="4"/>
        <v>0</v>
      </c>
      <c r="E268" t="s">
        <v>1173</v>
      </c>
      <c r="F268" t="s">
        <v>1173</v>
      </c>
      <c r="G268" t="s">
        <v>2320</v>
      </c>
      <c r="I268" t="s">
        <v>2321</v>
      </c>
      <c r="J268" t="s">
        <v>2322</v>
      </c>
    </row>
    <row r="269" spans="1:10">
      <c r="A269">
        <v>0</v>
      </c>
      <c r="B269">
        <v>0</v>
      </c>
      <c r="C269">
        <v>0</v>
      </c>
      <c r="D269">
        <f t="shared" si="4"/>
        <v>0</v>
      </c>
      <c r="E269" t="s">
        <v>272</v>
      </c>
      <c r="F269" t="s">
        <v>2323</v>
      </c>
      <c r="G269" t="s">
        <v>1475</v>
      </c>
      <c r="H269" t="s">
        <v>2324</v>
      </c>
      <c r="I269" t="s">
        <v>2325</v>
      </c>
      <c r="J269" t="s">
        <v>2326</v>
      </c>
    </row>
    <row r="270" spans="1:10">
      <c r="A270">
        <v>0</v>
      </c>
      <c r="B270">
        <v>879750</v>
      </c>
      <c r="C270">
        <v>0</v>
      </c>
      <c r="D270">
        <f t="shared" si="4"/>
        <v>0</v>
      </c>
      <c r="E270" t="s">
        <v>514</v>
      </c>
      <c r="F270" t="s">
        <v>2327</v>
      </c>
      <c r="G270" t="s">
        <v>2328</v>
      </c>
      <c r="H270" t="s">
        <v>2329</v>
      </c>
      <c r="I270" t="s">
        <v>2330</v>
      </c>
      <c r="J270" t="s">
        <v>2331</v>
      </c>
    </row>
    <row r="271" spans="1:10">
      <c r="A271">
        <v>0</v>
      </c>
      <c r="B271">
        <v>0</v>
      </c>
      <c r="C271">
        <v>0</v>
      </c>
      <c r="D271">
        <f t="shared" si="4"/>
        <v>0</v>
      </c>
      <c r="E271" t="s">
        <v>266</v>
      </c>
      <c r="F271" t="s">
        <v>2332</v>
      </c>
      <c r="G271" t="s">
        <v>1714</v>
      </c>
      <c r="H271" t="s">
        <v>2333</v>
      </c>
      <c r="I271" t="s">
        <v>2334</v>
      </c>
      <c r="J271" t="s">
        <v>2335</v>
      </c>
    </row>
    <row r="272" spans="1:10">
      <c r="A272">
        <v>0</v>
      </c>
      <c r="B272">
        <v>0</v>
      </c>
      <c r="C272">
        <v>0</v>
      </c>
      <c r="D272">
        <f t="shared" si="4"/>
        <v>0</v>
      </c>
      <c r="E272" t="s">
        <v>1228</v>
      </c>
      <c r="F272" t="s">
        <v>2336</v>
      </c>
      <c r="G272" t="s">
        <v>1475</v>
      </c>
      <c r="H272" t="s">
        <v>1939</v>
      </c>
      <c r="I272" t="s">
        <v>2337</v>
      </c>
      <c r="J272" t="s">
        <v>2338</v>
      </c>
    </row>
    <row r="273" spans="1:10">
      <c r="A273">
        <v>4293600</v>
      </c>
      <c r="B273">
        <v>3629800</v>
      </c>
      <c r="C273">
        <v>3567600</v>
      </c>
      <c r="D273">
        <f t="shared" si="4"/>
        <v>3629800</v>
      </c>
      <c r="E273" t="s">
        <v>322</v>
      </c>
      <c r="F273" t="s">
        <v>2339</v>
      </c>
      <c r="G273" t="s">
        <v>2340</v>
      </c>
      <c r="H273" t="s">
        <v>2341</v>
      </c>
      <c r="I273" t="s">
        <v>2342</v>
      </c>
      <c r="J273" t="s">
        <v>2343</v>
      </c>
    </row>
    <row r="274" spans="1:10">
      <c r="A274">
        <v>4654200</v>
      </c>
      <c r="B274">
        <v>4653000</v>
      </c>
      <c r="C274">
        <v>4819700</v>
      </c>
      <c r="D274">
        <f t="shared" si="4"/>
        <v>4654200</v>
      </c>
      <c r="E274" t="s">
        <v>954</v>
      </c>
      <c r="F274" t="s">
        <v>2344</v>
      </c>
      <c r="G274" t="s">
        <v>2345</v>
      </c>
      <c r="H274" t="s">
        <v>2346</v>
      </c>
      <c r="I274" t="s">
        <v>2347</v>
      </c>
      <c r="J274" t="s">
        <v>2348</v>
      </c>
    </row>
    <row r="275" spans="1:10">
      <c r="A275">
        <v>0</v>
      </c>
      <c r="B275">
        <v>0</v>
      </c>
      <c r="C275">
        <v>0</v>
      </c>
      <c r="D275">
        <f t="shared" si="4"/>
        <v>0</v>
      </c>
      <c r="E275" t="s">
        <v>359</v>
      </c>
      <c r="F275" t="s">
        <v>2349</v>
      </c>
      <c r="G275" t="s">
        <v>2350</v>
      </c>
      <c r="H275" t="s">
        <v>1993</v>
      </c>
      <c r="I275" t="s">
        <v>2351</v>
      </c>
      <c r="J275" t="s">
        <v>2352</v>
      </c>
    </row>
    <row r="276" spans="1:10">
      <c r="A276">
        <v>58270000</v>
      </c>
      <c r="B276">
        <v>73569000</v>
      </c>
      <c r="C276">
        <v>64532000</v>
      </c>
      <c r="D276">
        <f t="shared" si="4"/>
        <v>64532000</v>
      </c>
      <c r="E276" t="s">
        <v>1098</v>
      </c>
      <c r="F276" t="s">
        <v>2353</v>
      </c>
      <c r="G276" t="s">
        <v>1475</v>
      </c>
      <c r="H276" t="s">
        <v>1939</v>
      </c>
      <c r="I276" t="s">
        <v>2354</v>
      </c>
      <c r="J276" t="s">
        <v>2355</v>
      </c>
    </row>
    <row r="277" spans="1:10">
      <c r="A277">
        <v>10283000</v>
      </c>
      <c r="B277">
        <v>9344400</v>
      </c>
      <c r="C277">
        <v>7420500</v>
      </c>
      <c r="D277">
        <f t="shared" si="4"/>
        <v>9344400</v>
      </c>
      <c r="E277" t="s">
        <v>1137</v>
      </c>
      <c r="F277" t="s">
        <v>2356</v>
      </c>
      <c r="G277" t="s">
        <v>2357</v>
      </c>
      <c r="H277" t="s">
        <v>2358</v>
      </c>
      <c r="I277" t="s">
        <v>2359</v>
      </c>
      <c r="J277" t="s">
        <v>2360</v>
      </c>
    </row>
    <row r="278" spans="1:10">
      <c r="A278">
        <v>11731000</v>
      </c>
      <c r="B278">
        <v>13356000</v>
      </c>
      <c r="C278">
        <v>8009200</v>
      </c>
      <c r="D278">
        <f t="shared" si="4"/>
        <v>11731000</v>
      </c>
      <c r="E278" t="s">
        <v>899</v>
      </c>
      <c r="F278" t="s">
        <v>2361</v>
      </c>
      <c r="G278" t="s">
        <v>2362</v>
      </c>
      <c r="H278" t="s">
        <v>2363</v>
      </c>
      <c r="I278" t="s">
        <v>2364</v>
      </c>
      <c r="J278" t="s">
        <v>2365</v>
      </c>
    </row>
    <row r="279" spans="1:10">
      <c r="A279">
        <v>0</v>
      </c>
      <c r="B279">
        <v>0</v>
      </c>
      <c r="C279">
        <v>0</v>
      </c>
      <c r="D279">
        <f t="shared" si="4"/>
        <v>0</v>
      </c>
      <c r="E279" t="s">
        <v>1188</v>
      </c>
      <c r="F279" t="s">
        <v>2366</v>
      </c>
      <c r="G279" t="s">
        <v>2367</v>
      </c>
      <c r="H279" t="s">
        <v>2368</v>
      </c>
      <c r="I279" t="s">
        <v>2369</v>
      </c>
      <c r="J279" t="s">
        <v>2370</v>
      </c>
    </row>
    <row r="280" spans="1:10">
      <c r="A280">
        <v>0</v>
      </c>
      <c r="B280">
        <v>0</v>
      </c>
      <c r="C280">
        <v>0</v>
      </c>
      <c r="D280">
        <f t="shared" si="4"/>
        <v>0</v>
      </c>
      <c r="E280" t="s">
        <v>592</v>
      </c>
      <c r="F280" t="s">
        <v>592</v>
      </c>
      <c r="G280" t="s">
        <v>2371</v>
      </c>
      <c r="H280" t="s">
        <v>2372</v>
      </c>
      <c r="I280" t="s">
        <v>2371</v>
      </c>
      <c r="J280" t="s">
        <v>2373</v>
      </c>
    </row>
    <row r="281" spans="1:10">
      <c r="A281">
        <v>0</v>
      </c>
      <c r="B281">
        <v>0</v>
      </c>
      <c r="C281">
        <v>0</v>
      </c>
      <c r="D281">
        <f t="shared" si="4"/>
        <v>0</v>
      </c>
      <c r="E281" t="s">
        <v>660</v>
      </c>
      <c r="F281" t="s">
        <v>2374</v>
      </c>
      <c r="G281" t="s">
        <v>1527</v>
      </c>
      <c r="H281" t="s">
        <v>1550</v>
      </c>
      <c r="I281" t="s">
        <v>1732</v>
      </c>
      <c r="J281" t="s">
        <v>2375</v>
      </c>
    </row>
    <row r="282" spans="1:10">
      <c r="A282">
        <v>0</v>
      </c>
      <c r="B282">
        <v>0</v>
      </c>
      <c r="C282">
        <v>0</v>
      </c>
      <c r="D282">
        <f t="shared" si="4"/>
        <v>0</v>
      </c>
      <c r="E282" t="s">
        <v>907</v>
      </c>
      <c r="F282" t="s">
        <v>2376</v>
      </c>
      <c r="G282" t="s">
        <v>1728</v>
      </c>
      <c r="H282" t="s">
        <v>1998</v>
      </c>
      <c r="I282" t="s">
        <v>2377</v>
      </c>
      <c r="J282" t="s">
        <v>2378</v>
      </c>
    </row>
    <row r="283" spans="1:10">
      <c r="A283">
        <v>21158000</v>
      </c>
      <c r="B283">
        <v>23719000</v>
      </c>
      <c r="C283">
        <v>20891000</v>
      </c>
      <c r="D283">
        <f t="shared" si="4"/>
        <v>21158000</v>
      </c>
      <c r="E283" t="s">
        <v>992</v>
      </c>
      <c r="F283" t="s">
        <v>2379</v>
      </c>
      <c r="G283" t="s">
        <v>2380</v>
      </c>
      <c r="H283" t="s">
        <v>1636</v>
      </c>
      <c r="I283" t="s">
        <v>2381</v>
      </c>
      <c r="J283" t="s">
        <v>2382</v>
      </c>
    </row>
    <row r="284" spans="1:10">
      <c r="A284">
        <v>0</v>
      </c>
      <c r="B284">
        <v>0</v>
      </c>
      <c r="C284">
        <v>0</v>
      </c>
      <c r="D284">
        <f t="shared" si="4"/>
        <v>0</v>
      </c>
      <c r="E284" t="s">
        <v>418</v>
      </c>
      <c r="F284" t="s">
        <v>2383</v>
      </c>
      <c r="G284" t="s">
        <v>2041</v>
      </c>
      <c r="H284" t="s">
        <v>2384</v>
      </c>
      <c r="I284" t="s">
        <v>2385</v>
      </c>
      <c r="J284" t="s">
        <v>2386</v>
      </c>
    </row>
    <row r="285" spans="1:10">
      <c r="A285">
        <v>0</v>
      </c>
      <c r="B285">
        <v>0</v>
      </c>
      <c r="C285">
        <v>0</v>
      </c>
      <c r="D285">
        <f t="shared" si="4"/>
        <v>0</v>
      </c>
      <c r="E285" t="s">
        <v>150</v>
      </c>
      <c r="F285" t="s">
        <v>2387</v>
      </c>
      <c r="G285" t="s">
        <v>2388</v>
      </c>
      <c r="H285" t="s">
        <v>2389</v>
      </c>
      <c r="I285" t="s">
        <v>2388</v>
      </c>
      <c r="J285" t="s">
        <v>2390</v>
      </c>
    </row>
    <row r="286" spans="1:10">
      <c r="A286">
        <v>0</v>
      </c>
      <c r="B286">
        <v>0</v>
      </c>
      <c r="C286">
        <v>0</v>
      </c>
      <c r="D286">
        <f t="shared" si="4"/>
        <v>0</v>
      </c>
      <c r="E286" t="s">
        <v>170</v>
      </c>
      <c r="F286" t="s">
        <v>2391</v>
      </c>
      <c r="G286" t="s">
        <v>2392</v>
      </c>
      <c r="H286" t="s">
        <v>2393</v>
      </c>
      <c r="I286" t="s">
        <v>2394</v>
      </c>
      <c r="J286" t="s">
        <v>2395</v>
      </c>
    </row>
    <row r="287" spans="1:10">
      <c r="A287">
        <v>0</v>
      </c>
      <c r="B287">
        <v>0</v>
      </c>
      <c r="C287">
        <v>0</v>
      </c>
      <c r="D287">
        <f t="shared" si="4"/>
        <v>0</v>
      </c>
      <c r="E287" t="s">
        <v>1284</v>
      </c>
      <c r="F287" t="s">
        <v>2396</v>
      </c>
      <c r="G287" t="s">
        <v>1793</v>
      </c>
      <c r="H287" t="s">
        <v>1502</v>
      </c>
      <c r="I287" t="s">
        <v>2397</v>
      </c>
      <c r="J287" t="s">
        <v>2398</v>
      </c>
    </row>
    <row r="288" spans="1:10">
      <c r="A288">
        <v>0</v>
      </c>
      <c r="B288">
        <v>0</v>
      </c>
      <c r="C288">
        <v>0</v>
      </c>
      <c r="D288">
        <f t="shared" si="4"/>
        <v>0</v>
      </c>
      <c r="E288" t="s">
        <v>1225</v>
      </c>
      <c r="F288" t="s">
        <v>2399</v>
      </c>
      <c r="G288" t="s">
        <v>2192</v>
      </c>
      <c r="H288" t="s">
        <v>1533</v>
      </c>
      <c r="I288" t="s">
        <v>2400</v>
      </c>
      <c r="J288" t="s">
        <v>2401</v>
      </c>
    </row>
    <row r="289" spans="1:10">
      <c r="A289">
        <v>0</v>
      </c>
      <c r="B289">
        <v>0</v>
      </c>
      <c r="C289">
        <v>0</v>
      </c>
      <c r="D289">
        <f t="shared" si="4"/>
        <v>0</v>
      </c>
      <c r="E289" t="s">
        <v>295</v>
      </c>
      <c r="F289" t="s">
        <v>2402</v>
      </c>
      <c r="G289" t="s">
        <v>2403</v>
      </c>
      <c r="H289" t="s">
        <v>2404</v>
      </c>
      <c r="I289" t="s">
        <v>2405</v>
      </c>
      <c r="J289" t="s">
        <v>2406</v>
      </c>
    </row>
    <row r="290" spans="1:10">
      <c r="A290">
        <v>106240000</v>
      </c>
      <c r="B290">
        <v>106960000</v>
      </c>
      <c r="C290">
        <v>111710000</v>
      </c>
      <c r="D290">
        <f t="shared" si="4"/>
        <v>106960000</v>
      </c>
      <c r="E290" t="s">
        <v>809</v>
      </c>
      <c r="F290" t="s">
        <v>2407</v>
      </c>
      <c r="G290" t="s">
        <v>2408</v>
      </c>
      <c r="H290" t="s">
        <v>2409</v>
      </c>
      <c r="I290" t="s">
        <v>2410</v>
      </c>
      <c r="J290" t="s">
        <v>2411</v>
      </c>
    </row>
    <row r="291" spans="1:10">
      <c r="A291">
        <v>9895200</v>
      </c>
      <c r="B291">
        <v>9464600</v>
      </c>
      <c r="C291">
        <v>6601700</v>
      </c>
      <c r="D291">
        <f t="shared" si="4"/>
        <v>9464600</v>
      </c>
      <c r="E291" t="s">
        <v>757</v>
      </c>
      <c r="F291" t="s">
        <v>2412</v>
      </c>
      <c r="G291" t="s">
        <v>2413</v>
      </c>
      <c r="H291" t="s">
        <v>2414</v>
      </c>
      <c r="I291" t="s">
        <v>2415</v>
      </c>
      <c r="J291" t="s">
        <v>2416</v>
      </c>
    </row>
    <row r="292" spans="1:10">
      <c r="A292">
        <v>1286600</v>
      </c>
      <c r="B292">
        <v>0</v>
      </c>
      <c r="C292">
        <v>1414800</v>
      </c>
      <c r="D292">
        <f t="shared" si="4"/>
        <v>1286600</v>
      </c>
      <c r="E292" t="s">
        <v>626</v>
      </c>
      <c r="F292" t="s">
        <v>2417</v>
      </c>
      <c r="G292" t="s">
        <v>2418</v>
      </c>
      <c r="H292" t="s">
        <v>2419</v>
      </c>
      <c r="I292" t="s">
        <v>2420</v>
      </c>
      <c r="J292" t="s">
        <v>2421</v>
      </c>
    </row>
    <row r="293" spans="1:10">
      <c r="A293">
        <v>126640000</v>
      </c>
      <c r="B293">
        <v>121730000</v>
      </c>
      <c r="C293">
        <v>139300000</v>
      </c>
      <c r="D293">
        <f t="shared" si="4"/>
        <v>126640000</v>
      </c>
      <c r="E293" t="s">
        <v>1285</v>
      </c>
      <c r="F293" t="s">
        <v>2422</v>
      </c>
      <c r="G293" t="s">
        <v>1793</v>
      </c>
      <c r="H293" t="s">
        <v>2423</v>
      </c>
      <c r="I293" t="s">
        <v>2424</v>
      </c>
      <c r="J293" t="s">
        <v>2425</v>
      </c>
    </row>
    <row r="294" spans="1:10">
      <c r="A294">
        <v>0</v>
      </c>
      <c r="B294">
        <v>0</v>
      </c>
      <c r="C294">
        <v>0</v>
      </c>
      <c r="D294">
        <f t="shared" si="4"/>
        <v>0</v>
      </c>
      <c r="E294" t="s">
        <v>1232</v>
      </c>
      <c r="F294" t="s">
        <v>2426</v>
      </c>
      <c r="G294" t="s">
        <v>2127</v>
      </c>
      <c r="H294" t="s">
        <v>2427</v>
      </c>
      <c r="I294" t="s">
        <v>2428</v>
      </c>
      <c r="J294" t="s">
        <v>2429</v>
      </c>
    </row>
    <row r="295" spans="1:10">
      <c r="A295">
        <v>29292000</v>
      </c>
      <c r="B295">
        <v>41076000</v>
      </c>
      <c r="C295">
        <v>36130000</v>
      </c>
      <c r="D295">
        <f t="shared" si="4"/>
        <v>36130000</v>
      </c>
      <c r="E295" t="s">
        <v>821</v>
      </c>
      <c r="F295" t="s">
        <v>2430</v>
      </c>
      <c r="G295" t="s">
        <v>2431</v>
      </c>
      <c r="H295" t="s">
        <v>2358</v>
      </c>
      <c r="I295" t="s">
        <v>2432</v>
      </c>
      <c r="J295" t="s">
        <v>2433</v>
      </c>
    </row>
    <row r="296" spans="1:10">
      <c r="A296">
        <v>9766300</v>
      </c>
      <c r="B296">
        <v>9492800</v>
      </c>
      <c r="C296">
        <v>9925000</v>
      </c>
      <c r="D296">
        <f t="shared" si="4"/>
        <v>9766300</v>
      </c>
      <c r="E296" t="s">
        <v>811</v>
      </c>
      <c r="F296" t="s">
        <v>2434</v>
      </c>
      <c r="G296" t="s">
        <v>1540</v>
      </c>
      <c r="H296" t="s">
        <v>2435</v>
      </c>
      <c r="I296" t="s">
        <v>2436</v>
      </c>
      <c r="J296" t="s">
        <v>2437</v>
      </c>
    </row>
    <row r="297" spans="1:10">
      <c r="A297">
        <v>40647000</v>
      </c>
      <c r="B297">
        <v>52341000</v>
      </c>
      <c r="C297">
        <v>42323000</v>
      </c>
      <c r="D297">
        <f t="shared" si="4"/>
        <v>42323000</v>
      </c>
      <c r="E297" t="s">
        <v>996</v>
      </c>
      <c r="F297" t="s">
        <v>2438</v>
      </c>
      <c r="G297" t="s">
        <v>2439</v>
      </c>
      <c r="H297" t="s">
        <v>2440</v>
      </c>
      <c r="I297" t="s">
        <v>2441</v>
      </c>
      <c r="J297" t="s">
        <v>2442</v>
      </c>
    </row>
    <row r="298" spans="1:10">
      <c r="A298">
        <v>104970000</v>
      </c>
      <c r="B298">
        <v>96160000</v>
      </c>
      <c r="C298">
        <v>119870000</v>
      </c>
      <c r="D298">
        <f t="shared" si="4"/>
        <v>104970000</v>
      </c>
      <c r="E298" t="s">
        <v>1088</v>
      </c>
      <c r="F298" t="s">
        <v>2443</v>
      </c>
      <c r="G298" t="s">
        <v>2444</v>
      </c>
      <c r="H298" t="s">
        <v>2358</v>
      </c>
      <c r="I298" t="s">
        <v>2445</v>
      </c>
      <c r="J298" t="s">
        <v>2446</v>
      </c>
    </row>
    <row r="299" spans="1:10">
      <c r="A299">
        <v>28075000</v>
      </c>
      <c r="B299">
        <v>26449000</v>
      </c>
      <c r="C299">
        <v>30834000</v>
      </c>
      <c r="D299">
        <f t="shared" si="4"/>
        <v>28075000</v>
      </c>
      <c r="E299" t="s">
        <v>11</v>
      </c>
      <c r="F299" t="s">
        <v>2447</v>
      </c>
      <c r="G299" t="s">
        <v>2448</v>
      </c>
      <c r="H299" t="s">
        <v>2449</v>
      </c>
      <c r="I299" t="s">
        <v>2450</v>
      </c>
      <c r="J299" t="s">
        <v>2451</v>
      </c>
    </row>
    <row r="300" spans="1:10">
      <c r="A300">
        <v>0</v>
      </c>
      <c r="B300">
        <v>0</v>
      </c>
      <c r="C300">
        <v>0</v>
      </c>
      <c r="D300">
        <f t="shared" si="4"/>
        <v>0</v>
      </c>
      <c r="E300" t="s">
        <v>1152</v>
      </c>
      <c r="F300" t="s">
        <v>2452</v>
      </c>
      <c r="G300" t="s">
        <v>2453</v>
      </c>
      <c r="H300" t="s">
        <v>2454</v>
      </c>
      <c r="I300" t="s">
        <v>2455</v>
      </c>
      <c r="J300" t="s">
        <v>2456</v>
      </c>
    </row>
    <row r="301" spans="1:10">
      <c r="A301">
        <v>0</v>
      </c>
      <c r="B301">
        <v>0</v>
      </c>
      <c r="C301">
        <v>0</v>
      </c>
      <c r="D301">
        <f t="shared" si="4"/>
        <v>0</v>
      </c>
      <c r="E301" t="s">
        <v>4</v>
      </c>
      <c r="F301" t="s">
        <v>2457</v>
      </c>
      <c r="G301" t="s">
        <v>1826</v>
      </c>
      <c r="H301" t="s">
        <v>1827</v>
      </c>
      <c r="I301" t="s">
        <v>2458</v>
      </c>
      <c r="J301" t="s">
        <v>2459</v>
      </c>
    </row>
    <row r="302" spans="1:10">
      <c r="A302">
        <v>0</v>
      </c>
      <c r="B302">
        <v>0</v>
      </c>
      <c r="C302">
        <v>0</v>
      </c>
      <c r="D302">
        <f t="shared" si="4"/>
        <v>0</v>
      </c>
      <c r="E302" t="s">
        <v>7</v>
      </c>
      <c r="F302" t="s">
        <v>2460</v>
      </c>
      <c r="G302" t="s">
        <v>1826</v>
      </c>
      <c r="H302" t="s">
        <v>1545</v>
      </c>
      <c r="I302" t="s">
        <v>2461</v>
      </c>
      <c r="J302" t="s">
        <v>2462</v>
      </c>
    </row>
    <row r="303" spans="1:10">
      <c r="A303">
        <v>0</v>
      </c>
      <c r="B303">
        <v>0</v>
      </c>
      <c r="C303">
        <v>0</v>
      </c>
      <c r="D303">
        <f t="shared" si="4"/>
        <v>0</v>
      </c>
      <c r="E303" t="s">
        <v>10</v>
      </c>
      <c r="F303" t="s">
        <v>2463</v>
      </c>
      <c r="G303" t="s">
        <v>2464</v>
      </c>
      <c r="I303" t="s">
        <v>2465</v>
      </c>
      <c r="J303" t="s">
        <v>2466</v>
      </c>
    </row>
    <row r="304" spans="1:10">
      <c r="A304">
        <v>0</v>
      </c>
      <c r="B304">
        <v>0</v>
      </c>
      <c r="C304">
        <v>0</v>
      </c>
      <c r="D304">
        <f t="shared" si="4"/>
        <v>0</v>
      </c>
      <c r="E304" t="s">
        <v>12</v>
      </c>
      <c r="F304" t="s">
        <v>2467</v>
      </c>
      <c r="G304" t="s">
        <v>2468</v>
      </c>
      <c r="H304" t="s">
        <v>2046</v>
      </c>
      <c r="I304" t="s">
        <v>2469</v>
      </c>
      <c r="J304" t="s">
        <v>2470</v>
      </c>
    </row>
    <row r="305" spans="1:10">
      <c r="A305">
        <v>0</v>
      </c>
      <c r="B305">
        <v>0</v>
      </c>
      <c r="C305">
        <v>0</v>
      </c>
      <c r="D305">
        <f t="shared" si="4"/>
        <v>0</v>
      </c>
      <c r="E305" t="s">
        <v>13</v>
      </c>
      <c r="F305" t="s">
        <v>2471</v>
      </c>
      <c r="G305" t="s">
        <v>2289</v>
      </c>
      <c r="H305" t="s">
        <v>2046</v>
      </c>
      <c r="I305" t="s">
        <v>2472</v>
      </c>
      <c r="J305" t="s">
        <v>2473</v>
      </c>
    </row>
    <row r="306" spans="1:10">
      <c r="A306">
        <v>12982000</v>
      </c>
      <c r="B306">
        <v>11393000</v>
      </c>
      <c r="C306">
        <v>11228000</v>
      </c>
      <c r="D306">
        <f t="shared" si="4"/>
        <v>11393000</v>
      </c>
      <c r="E306" t="s">
        <v>14</v>
      </c>
      <c r="F306" t="s">
        <v>2474</v>
      </c>
      <c r="G306" t="s">
        <v>2475</v>
      </c>
      <c r="H306" t="s">
        <v>2476</v>
      </c>
      <c r="I306" t="s">
        <v>2477</v>
      </c>
      <c r="J306" t="s">
        <v>2478</v>
      </c>
    </row>
    <row r="307" spans="1:10">
      <c r="A307">
        <v>7576100</v>
      </c>
      <c r="B307">
        <v>7231500</v>
      </c>
      <c r="C307">
        <v>8121600</v>
      </c>
      <c r="D307">
        <f t="shared" si="4"/>
        <v>7576100</v>
      </c>
      <c r="E307" t="s">
        <v>1286</v>
      </c>
      <c r="F307" t="s">
        <v>2479</v>
      </c>
      <c r="G307" t="s">
        <v>2480</v>
      </c>
      <c r="H307" t="s">
        <v>2481</v>
      </c>
      <c r="I307" t="s">
        <v>2482</v>
      </c>
      <c r="J307" t="s">
        <v>2483</v>
      </c>
    </row>
    <row r="308" spans="1:10">
      <c r="A308">
        <v>0</v>
      </c>
      <c r="B308">
        <v>0</v>
      </c>
      <c r="C308">
        <v>0</v>
      </c>
      <c r="D308">
        <f t="shared" si="4"/>
        <v>0</v>
      </c>
      <c r="E308" t="s">
        <v>15</v>
      </c>
      <c r="F308" t="s">
        <v>2484</v>
      </c>
      <c r="G308" t="s">
        <v>2485</v>
      </c>
      <c r="H308" t="s">
        <v>1846</v>
      </c>
      <c r="I308" t="s">
        <v>2486</v>
      </c>
      <c r="J308" t="s">
        <v>2487</v>
      </c>
    </row>
    <row r="309" spans="1:10">
      <c r="A309">
        <v>0</v>
      </c>
      <c r="B309">
        <v>0</v>
      </c>
      <c r="C309">
        <v>0</v>
      </c>
      <c r="D309">
        <f t="shared" si="4"/>
        <v>0</v>
      </c>
      <c r="E309" t="s">
        <v>16</v>
      </c>
      <c r="F309" t="s">
        <v>2488</v>
      </c>
      <c r="G309" t="s">
        <v>2489</v>
      </c>
      <c r="H309" t="s">
        <v>2490</v>
      </c>
      <c r="I309" t="s">
        <v>2491</v>
      </c>
      <c r="J309" t="s">
        <v>2492</v>
      </c>
    </row>
    <row r="310" spans="1:10">
      <c r="A310">
        <v>6333100</v>
      </c>
      <c r="B310">
        <v>7813300</v>
      </c>
      <c r="C310">
        <v>10456000</v>
      </c>
      <c r="D310">
        <f t="shared" si="4"/>
        <v>7813300</v>
      </c>
      <c r="E310" t="s">
        <v>17</v>
      </c>
      <c r="F310" t="s">
        <v>2493</v>
      </c>
      <c r="G310" t="s">
        <v>2494</v>
      </c>
      <c r="H310" t="s">
        <v>2495</v>
      </c>
      <c r="I310" t="s">
        <v>2496</v>
      </c>
      <c r="J310" t="s">
        <v>2497</v>
      </c>
    </row>
    <row r="311" spans="1:10">
      <c r="A311">
        <v>250210000</v>
      </c>
      <c r="B311">
        <v>234110000</v>
      </c>
      <c r="C311">
        <v>251640000</v>
      </c>
      <c r="D311">
        <f t="shared" si="4"/>
        <v>250210000</v>
      </c>
      <c r="E311" t="s">
        <v>18</v>
      </c>
      <c r="F311" t="s">
        <v>2498</v>
      </c>
      <c r="G311" t="s">
        <v>1992</v>
      </c>
      <c r="I311" t="s">
        <v>2499</v>
      </c>
      <c r="J311" t="s">
        <v>2500</v>
      </c>
    </row>
    <row r="312" spans="1:10">
      <c r="A312">
        <v>0</v>
      </c>
      <c r="B312">
        <v>0</v>
      </c>
      <c r="C312">
        <v>0</v>
      </c>
      <c r="D312">
        <f t="shared" si="4"/>
        <v>0</v>
      </c>
      <c r="E312" t="s">
        <v>19</v>
      </c>
      <c r="F312" t="s">
        <v>2501</v>
      </c>
      <c r="G312" t="s">
        <v>1492</v>
      </c>
      <c r="H312" t="s">
        <v>2502</v>
      </c>
      <c r="I312" t="s">
        <v>2503</v>
      </c>
      <c r="J312" t="s">
        <v>2504</v>
      </c>
    </row>
    <row r="313" spans="1:10">
      <c r="A313">
        <v>0</v>
      </c>
      <c r="B313">
        <v>0</v>
      </c>
      <c r="C313">
        <v>0</v>
      </c>
      <c r="D313">
        <f t="shared" si="4"/>
        <v>0</v>
      </c>
      <c r="E313" t="s">
        <v>20</v>
      </c>
      <c r="F313" t="s">
        <v>2505</v>
      </c>
      <c r="G313" t="s">
        <v>2506</v>
      </c>
      <c r="H313" t="s">
        <v>2507</v>
      </c>
      <c r="I313" t="s">
        <v>2508</v>
      </c>
      <c r="J313" t="s">
        <v>2509</v>
      </c>
    </row>
    <row r="314" spans="1:10">
      <c r="A314">
        <v>4848900</v>
      </c>
      <c r="B314">
        <v>3277400</v>
      </c>
      <c r="C314">
        <v>2819200</v>
      </c>
      <c r="D314">
        <f t="shared" si="4"/>
        <v>3277400</v>
      </c>
      <c r="E314" t="s">
        <v>21</v>
      </c>
      <c r="F314" t="s">
        <v>2510</v>
      </c>
      <c r="G314" t="s">
        <v>2511</v>
      </c>
      <c r="H314" t="s">
        <v>2512</v>
      </c>
      <c r="I314" t="s">
        <v>2513</v>
      </c>
      <c r="J314" t="s">
        <v>2514</v>
      </c>
    </row>
    <row r="315" spans="1:10">
      <c r="A315">
        <v>0</v>
      </c>
      <c r="B315">
        <v>0</v>
      </c>
      <c r="C315">
        <v>0</v>
      </c>
      <c r="D315">
        <f t="shared" si="4"/>
        <v>0</v>
      </c>
      <c r="E315" t="s">
        <v>22</v>
      </c>
      <c r="F315" t="s">
        <v>2515</v>
      </c>
      <c r="G315" t="s">
        <v>2516</v>
      </c>
      <c r="I315" t="s">
        <v>2517</v>
      </c>
      <c r="J315" t="s">
        <v>2518</v>
      </c>
    </row>
    <row r="316" spans="1:10">
      <c r="A316">
        <v>0</v>
      </c>
      <c r="B316">
        <v>0</v>
      </c>
      <c r="C316">
        <v>0</v>
      </c>
      <c r="D316">
        <f t="shared" si="4"/>
        <v>0</v>
      </c>
      <c r="E316" t="s">
        <v>23</v>
      </c>
      <c r="F316" t="s">
        <v>2519</v>
      </c>
      <c r="G316" t="s">
        <v>2520</v>
      </c>
      <c r="H316" t="s">
        <v>2521</v>
      </c>
      <c r="I316" t="s">
        <v>2522</v>
      </c>
      <c r="J316" t="s">
        <v>2523</v>
      </c>
    </row>
    <row r="317" spans="1:10">
      <c r="A317">
        <v>9048500</v>
      </c>
      <c r="B317">
        <v>7752900</v>
      </c>
      <c r="C317">
        <v>9207400</v>
      </c>
      <c r="D317">
        <f t="shared" si="4"/>
        <v>9048500</v>
      </c>
      <c r="E317" t="s">
        <v>24</v>
      </c>
      <c r="F317" t="s">
        <v>2524</v>
      </c>
      <c r="G317" t="s">
        <v>1714</v>
      </c>
      <c r="H317" t="s">
        <v>2525</v>
      </c>
      <c r="I317" t="s">
        <v>2526</v>
      </c>
      <c r="J317" t="s">
        <v>2527</v>
      </c>
    </row>
    <row r="318" spans="1:10">
      <c r="A318">
        <v>0</v>
      </c>
      <c r="B318">
        <v>0</v>
      </c>
      <c r="C318">
        <v>0</v>
      </c>
      <c r="D318">
        <f t="shared" si="4"/>
        <v>0</v>
      </c>
      <c r="E318" t="s">
        <v>25</v>
      </c>
      <c r="F318" t="s">
        <v>2528</v>
      </c>
      <c r="G318" t="s">
        <v>1674</v>
      </c>
      <c r="H318" t="s">
        <v>1839</v>
      </c>
      <c r="I318" t="s">
        <v>2529</v>
      </c>
      <c r="J318" t="s">
        <v>2530</v>
      </c>
    </row>
    <row r="319" spans="1:10">
      <c r="A319">
        <v>8301800</v>
      </c>
      <c r="B319">
        <v>6432900</v>
      </c>
      <c r="C319">
        <v>7283600</v>
      </c>
      <c r="D319">
        <f t="shared" si="4"/>
        <v>7283600</v>
      </c>
      <c r="E319" t="s">
        <v>26</v>
      </c>
      <c r="F319" t="s">
        <v>2531</v>
      </c>
      <c r="G319" t="s">
        <v>2532</v>
      </c>
      <c r="H319" t="s">
        <v>2533</v>
      </c>
      <c r="I319" t="s">
        <v>2534</v>
      </c>
      <c r="J319" t="s">
        <v>2535</v>
      </c>
    </row>
    <row r="320" spans="1:10">
      <c r="A320">
        <v>0</v>
      </c>
      <c r="B320">
        <v>0</v>
      </c>
      <c r="C320">
        <v>0</v>
      </c>
      <c r="D320">
        <f t="shared" si="4"/>
        <v>0</v>
      </c>
      <c r="E320" t="s">
        <v>27</v>
      </c>
      <c r="F320" t="s">
        <v>2536</v>
      </c>
      <c r="G320" t="s">
        <v>2537</v>
      </c>
      <c r="H320" t="s">
        <v>1846</v>
      </c>
      <c r="I320" t="s">
        <v>2538</v>
      </c>
      <c r="J320" t="s">
        <v>2539</v>
      </c>
    </row>
    <row r="321" spans="1:10">
      <c r="A321">
        <v>0</v>
      </c>
      <c r="B321">
        <v>0</v>
      </c>
      <c r="C321">
        <v>0</v>
      </c>
      <c r="D321">
        <f t="shared" si="4"/>
        <v>0</v>
      </c>
      <c r="E321" t="s">
        <v>28</v>
      </c>
      <c r="F321" t="s">
        <v>2540</v>
      </c>
      <c r="G321" t="s">
        <v>1714</v>
      </c>
      <c r="H321" t="s">
        <v>2541</v>
      </c>
      <c r="I321" t="s">
        <v>2542</v>
      </c>
      <c r="J321" t="s">
        <v>2543</v>
      </c>
    </row>
    <row r="322" spans="1:10">
      <c r="A322">
        <v>1850500</v>
      </c>
      <c r="B322">
        <v>3558100</v>
      </c>
      <c r="C322">
        <v>0</v>
      </c>
      <c r="D322">
        <f t="shared" si="4"/>
        <v>1850500</v>
      </c>
      <c r="E322" t="s">
        <v>29</v>
      </c>
      <c r="F322" t="s">
        <v>2544</v>
      </c>
      <c r="G322" t="s">
        <v>1346</v>
      </c>
      <c r="H322" t="s">
        <v>2545</v>
      </c>
      <c r="I322" t="s">
        <v>2546</v>
      </c>
      <c r="J322" t="s">
        <v>2547</v>
      </c>
    </row>
    <row r="323" spans="1:10">
      <c r="A323">
        <v>7718600</v>
      </c>
      <c r="B323">
        <v>6058800</v>
      </c>
      <c r="C323">
        <v>7411900</v>
      </c>
      <c r="D323">
        <f t="shared" ref="D323:D386" si="5">MEDIAN(A323:C323)</f>
        <v>7411900</v>
      </c>
      <c r="E323" t="s">
        <v>30</v>
      </c>
      <c r="F323" t="s">
        <v>2548</v>
      </c>
      <c r="G323" t="s">
        <v>2549</v>
      </c>
      <c r="H323" t="s">
        <v>1846</v>
      </c>
      <c r="I323" t="s">
        <v>2550</v>
      </c>
      <c r="J323" t="s">
        <v>2551</v>
      </c>
    </row>
    <row r="324" spans="1:10">
      <c r="A324">
        <v>0</v>
      </c>
      <c r="B324">
        <v>0</v>
      </c>
      <c r="C324">
        <v>0</v>
      </c>
      <c r="D324">
        <f t="shared" si="5"/>
        <v>0</v>
      </c>
      <c r="E324" t="s">
        <v>31</v>
      </c>
      <c r="F324" t="s">
        <v>2552</v>
      </c>
      <c r="G324" t="s">
        <v>2553</v>
      </c>
      <c r="H324" t="s">
        <v>2554</v>
      </c>
      <c r="I324" t="s">
        <v>2555</v>
      </c>
      <c r="J324" t="s">
        <v>2556</v>
      </c>
    </row>
    <row r="325" spans="1:10">
      <c r="A325">
        <v>0</v>
      </c>
      <c r="B325">
        <v>0</v>
      </c>
      <c r="C325">
        <v>0</v>
      </c>
      <c r="D325">
        <f t="shared" si="5"/>
        <v>0</v>
      </c>
      <c r="E325" t="s">
        <v>33</v>
      </c>
      <c r="F325" t="s">
        <v>2557</v>
      </c>
      <c r="G325" t="s">
        <v>2558</v>
      </c>
      <c r="H325" t="s">
        <v>2559</v>
      </c>
      <c r="I325" t="s">
        <v>2560</v>
      </c>
      <c r="J325" t="s">
        <v>2561</v>
      </c>
    </row>
    <row r="326" spans="1:10">
      <c r="A326">
        <v>22445000</v>
      </c>
      <c r="B326">
        <v>22029000</v>
      </c>
      <c r="C326">
        <v>19810000</v>
      </c>
      <c r="D326">
        <f t="shared" si="5"/>
        <v>22029000</v>
      </c>
      <c r="E326" t="s">
        <v>35</v>
      </c>
      <c r="F326" t="s">
        <v>2562</v>
      </c>
      <c r="G326" t="s">
        <v>2563</v>
      </c>
      <c r="I326" t="s">
        <v>2564</v>
      </c>
      <c r="J326" t="s">
        <v>2565</v>
      </c>
    </row>
    <row r="327" spans="1:10">
      <c r="A327">
        <v>3839700</v>
      </c>
      <c r="B327">
        <v>4205900</v>
      </c>
      <c r="C327">
        <v>4493600</v>
      </c>
      <c r="D327">
        <f t="shared" si="5"/>
        <v>4205900</v>
      </c>
      <c r="E327" t="s">
        <v>36</v>
      </c>
      <c r="F327" t="s">
        <v>2566</v>
      </c>
      <c r="G327" t="s">
        <v>2172</v>
      </c>
      <c r="H327" t="s">
        <v>2567</v>
      </c>
      <c r="I327" t="s">
        <v>2568</v>
      </c>
      <c r="J327" t="s">
        <v>2569</v>
      </c>
    </row>
    <row r="328" spans="1:10">
      <c r="A328">
        <v>0</v>
      </c>
      <c r="B328">
        <v>1633900</v>
      </c>
      <c r="C328">
        <v>1284000</v>
      </c>
      <c r="D328">
        <f t="shared" si="5"/>
        <v>1284000</v>
      </c>
      <c r="E328" t="s">
        <v>1287</v>
      </c>
      <c r="F328" t="s">
        <v>2570</v>
      </c>
      <c r="G328" t="s">
        <v>2468</v>
      </c>
      <c r="H328" t="s">
        <v>2571</v>
      </c>
      <c r="I328" t="s">
        <v>2572</v>
      </c>
      <c r="J328" t="s">
        <v>2573</v>
      </c>
    </row>
    <row r="329" spans="1:10">
      <c r="A329">
        <v>0</v>
      </c>
      <c r="B329">
        <v>0</v>
      </c>
      <c r="C329">
        <v>0</v>
      </c>
      <c r="D329">
        <f t="shared" si="5"/>
        <v>0</v>
      </c>
      <c r="E329" t="s">
        <v>37</v>
      </c>
      <c r="F329" t="s">
        <v>2574</v>
      </c>
      <c r="G329" t="s">
        <v>2575</v>
      </c>
      <c r="H329" t="s">
        <v>1993</v>
      </c>
      <c r="I329" t="s">
        <v>2576</v>
      </c>
      <c r="J329" t="s">
        <v>2577</v>
      </c>
    </row>
    <row r="330" spans="1:10">
      <c r="A330">
        <v>0</v>
      </c>
      <c r="B330">
        <v>0</v>
      </c>
      <c r="C330">
        <v>0</v>
      </c>
      <c r="D330">
        <f t="shared" si="5"/>
        <v>0</v>
      </c>
      <c r="E330" t="s">
        <v>38</v>
      </c>
      <c r="F330" t="s">
        <v>2578</v>
      </c>
      <c r="G330" t="s">
        <v>2371</v>
      </c>
      <c r="H330" t="s">
        <v>2579</v>
      </c>
      <c r="I330" t="s">
        <v>2371</v>
      </c>
      <c r="J330" t="s">
        <v>2580</v>
      </c>
    </row>
    <row r="331" spans="1:10">
      <c r="A331">
        <v>0</v>
      </c>
      <c r="B331">
        <v>0</v>
      </c>
      <c r="C331">
        <v>0</v>
      </c>
      <c r="D331">
        <f t="shared" si="5"/>
        <v>0</v>
      </c>
      <c r="E331" t="s">
        <v>39</v>
      </c>
      <c r="F331" t="s">
        <v>2581</v>
      </c>
      <c r="G331" t="s">
        <v>2582</v>
      </c>
      <c r="H331" t="s">
        <v>2583</v>
      </c>
      <c r="I331" t="s">
        <v>2584</v>
      </c>
      <c r="J331" t="s">
        <v>2585</v>
      </c>
    </row>
    <row r="332" spans="1:10">
      <c r="A332">
        <v>1600500</v>
      </c>
      <c r="B332">
        <v>3448800</v>
      </c>
      <c r="C332">
        <v>0</v>
      </c>
      <c r="D332">
        <f t="shared" si="5"/>
        <v>1600500</v>
      </c>
      <c r="E332" t="s">
        <v>41</v>
      </c>
      <c r="F332" t="s">
        <v>2586</v>
      </c>
      <c r="G332" t="s">
        <v>2587</v>
      </c>
      <c r="H332" t="s">
        <v>1993</v>
      </c>
      <c r="I332" t="s">
        <v>2588</v>
      </c>
      <c r="J332" t="s">
        <v>2589</v>
      </c>
    </row>
    <row r="333" spans="1:10">
      <c r="A333">
        <v>13596000</v>
      </c>
      <c r="B333">
        <v>5908100</v>
      </c>
      <c r="C333">
        <v>6675700</v>
      </c>
      <c r="D333">
        <f t="shared" si="5"/>
        <v>6675700</v>
      </c>
      <c r="E333" t="s">
        <v>42</v>
      </c>
      <c r="F333" t="s">
        <v>2590</v>
      </c>
      <c r="G333" t="s">
        <v>2591</v>
      </c>
      <c r="H333" t="s">
        <v>2592</v>
      </c>
      <c r="I333" t="s">
        <v>2593</v>
      </c>
      <c r="J333" t="s">
        <v>2594</v>
      </c>
    </row>
    <row r="334" spans="1:10">
      <c r="A334">
        <v>0</v>
      </c>
      <c r="B334">
        <v>0</v>
      </c>
      <c r="C334">
        <v>0</v>
      </c>
      <c r="D334">
        <f t="shared" si="5"/>
        <v>0</v>
      </c>
      <c r="E334" t="s">
        <v>45</v>
      </c>
      <c r="F334" t="s">
        <v>2595</v>
      </c>
      <c r="G334" t="s">
        <v>1540</v>
      </c>
      <c r="H334" t="s">
        <v>1762</v>
      </c>
      <c r="I334" t="s">
        <v>1540</v>
      </c>
      <c r="J334" t="s">
        <v>2596</v>
      </c>
    </row>
    <row r="335" spans="1:10">
      <c r="A335">
        <v>27900000</v>
      </c>
      <c r="B335">
        <v>28453000</v>
      </c>
      <c r="C335">
        <v>26208000</v>
      </c>
      <c r="D335">
        <f t="shared" si="5"/>
        <v>27900000</v>
      </c>
      <c r="E335" t="s">
        <v>46</v>
      </c>
      <c r="F335" t="s">
        <v>2597</v>
      </c>
      <c r="G335" t="s">
        <v>2127</v>
      </c>
      <c r="H335" t="s">
        <v>2598</v>
      </c>
      <c r="I335" t="s">
        <v>2599</v>
      </c>
      <c r="J335" t="s">
        <v>2600</v>
      </c>
    </row>
    <row r="336" spans="1:10">
      <c r="A336">
        <v>3982900</v>
      </c>
      <c r="B336">
        <v>4207900</v>
      </c>
      <c r="C336">
        <v>4769100</v>
      </c>
      <c r="D336">
        <f t="shared" si="5"/>
        <v>4207900</v>
      </c>
      <c r="E336" t="s">
        <v>48</v>
      </c>
      <c r="F336" t="s">
        <v>2601</v>
      </c>
      <c r="G336" t="s">
        <v>2602</v>
      </c>
      <c r="H336" t="s">
        <v>2603</v>
      </c>
      <c r="I336" t="s">
        <v>2604</v>
      </c>
      <c r="J336" t="s">
        <v>2605</v>
      </c>
    </row>
    <row r="337" spans="1:10">
      <c r="A337">
        <v>13668000</v>
      </c>
      <c r="B337">
        <v>17639000</v>
      </c>
      <c r="C337">
        <v>14350000</v>
      </c>
      <c r="D337">
        <f t="shared" si="5"/>
        <v>14350000</v>
      </c>
      <c r="E337" t="s">
        <v>49</v>
      </c>
      <c r="F337" t="s">
        <v>2606</v>
      </c>
      <c r="G337" t="s">
        <v>2607</v>
      </c>
      <c r="H337" t="s">
        <v>2123</v>
      </c>
      <c r="I337" t="s">
        <v>2608</v>
      </c>
      <c r="J337" t="s">
        <v>2609</v>
      </c>
    </row>
    <row r="338" spans="1:10">
      <c r="A338">
        <v>8157600</v>
      </c>
      <c r="B338">
        <v>2295900</v>
      </c>
      <c r="C338">
        <v>7272700</v>
      </c>
      <c r="D338">
        <f t="shared" si="5"/>
        <v>7272700</v>
      </c>
      <c r="E338" t="s">
        <v>50</v>
      </c>
      <c r="F338" t="s">
        <v>2610</v>
      </c>
      <c r="G338" t="s">
        <v>2468</v>
      </c>
      <c r="H338" t="s">
        <v>1993</v>
      </c>
      <c r="I338" t="s">
        <v>2611</v>
      </c>
      <c r="J338" t="s">
        <v>2612</v>
      </c>
    </row>
    <row r="339" spans="1:10">
      <c r="A339">
        <v>0</v>
      </c>
      <c r="B339">
        <v>0</v>
      </c>
      <c r="C339">
        <v>0</v>
      </c>
      <c r="D339">
        <f t="shared" si="5"/>
        <v>0</v>
      </c>
      <c r="E339" t="s">
        <v>51</v>
      </c>
      <c r="F339" t="s">
        <v>2613</v>
      </c>
      <c r="G339" t="s">
        <v>2614</v>
      </c>
      <c r="I339" t="s">
        <v>2615</v>
      </c>
      <c r="J339" t="s">
        <v>2616</v>
      </c>
    </row>
    <row r="340" spans="1:10">
      <c r="A340">
        <v>4087900</v>
      </c>
      <c r="B340">
        <v>4395900</v>
      </c>
      <c r="C340">
        <v>4028600</v>
      </c>
      <c r="D340">
        <f t="shared" si="5"/>
        <v>4087900</v>
      </c>
      <c r="E340" t="s">
        <v>52</v>
      </c>
      <c r="F340" t="s">
        <v>2617</v>
      </c>
      <c r="G340" t="s">
        <v>2618</v>
      </c>
      <c r="H340" t="s">
        <v>2619</v>
      </c>
      <c r="I340" t="s">
        <v>2620</v>
      </c>
      <c r="J340" t="s">
        <v>2621</v>
      </c>
    </row>
    <row r="341" spans="1:10">
      <c r="A341">
        <v>93192000</v>
      </c>
      <c r="B341">
        <v>93139000</v>
      </c>
      <c r="C341">
        <v>89699000</v>
      </c>
      <c r="D341">
        <f t="shared" si="5"/>
        <v>93139000</v>
      </c>
      <c r="E341" t="s">
        <v>54</v>
      </c>
      <c r="F341" t="s">
        <v>2622</v>
      </c>
      <c r="G341" t="s">
        <v>2587</v>
      </c>
      <c r="I341" t="s">
        <v>2623</v>
      </c>
      <c r="J341" t="s">
        <v>2624</v>
      </c>
    </row>
    <row r="342" spans="1:10">
      <c r="A342">
        <v>26944000</v>
      </c>
      <c r="B342">
        <v>29038000</v>
      </c>
      <c r="C342">
        <v>28801000</v>
      </c>
      <c r="D342">
        <f t="shared" si="5"/>
        <v>28801000</v>
      </c>
      <c r="E342" t="s">
        <v>55</v>
      </c>
      <c r="F342" t="s">
        <v>2625</v>
      </c>
      <c r="G342" t="s">
        <v>2626</v>
      </c>
      <c r="I342" t="s">
        <v>2627</v>
      </c>
      <c r="J342" t="s">
        <v>2628</v>
      </c>
    </row>
    <row r="343" spans="1:10">
      <c r="A343">
        <v>17569000</v>
      </c>
      <c r="B343">
        <v>17994000</v>
      </c>
      <c r="C343">
        <v>18905000</v>
      </c>
      <c r="D343">
        <f t="shared" si="5"/>
        <v>17994000</v>
      </c>
      <c r="E343" t="s">
        <v>56</v>
      </c>
      <c r="F343" t="s">
        <v>2629</v>
      </c>
      <c r="G343" t="s">
        <v>2230</v>
      </c>
      <c r="H343" t="s">
        <v>2630</v>
      </c>
      <c r="I343" t="s">
        <v>2631</v>
      </c>
      <c r="J343" t="s">
        <v>2632</v>
      </c>
    </row>
    <row r="344" spans="1:10">
      <c r="A344">
        <v>0</v>
      </c>
      <c r="B344">
        <v>0</v>
      </c>
      <c r="C344">
        <v>0</v>
      </c>
      <c r="D344">
        <f t="shared" si="5"/>
        <v>0</v>
      </c>
      <c r="E344" t="s">
        <v>57</v>
      </c>
      <c r="F344" t="s">
        <v>2633</v>
      </c>
      <c r="G344" t="s">
        <v>1346</v>
      </c>
      <c r="H344" t="s">
        <v>2634</v>
      </c>
      <c r="I344" t="s">
        <v>2635</v>
      </c>
      <c r="J344" t="s">
        <v>2636</v>
      </c>
    </row>
    <row r="345" spans="1:10">
      <c r="A345">
        <v>5326500</v>
      </c>
      <c r="B345">
        <v>2870400</v>
      </c>
      <c r="C345">
        <v>5409600</v>
      </c>
      <c r="D345">
        <f t="shared" si="5"/>
        <v>5326500</v>
      </c>
      <c r="E345" t="s">
        <v>58</v>
      </c>
      <c r="F345" t="s">
        <v>2637</v>
      </c>
      <c r="G345" t="s">
        <v>2638</v>
      </c>
      <c r="H345" t="s">
        <v>2046</v>
      </c>
      <c r="I345" t="s">
        <v>2639</v>
      </c>
      <c r="J345" t="s">
        <v>2640</v>
      </c>
    </row>
    <row r="346" spans="1:10">
      <c r="A346">
        <v>0</v>
      </c>
      <c r="B346">
        <v>0</v>
      </c>
      <c r="C346">
        <v>0</v>
      </c>
      <c r="D346">
        <f t="shared" si="5"/>
        <v>0</v>
      </c>
      <c r="E346" t="s">
        <v>59</v>
      </c>
      <c r="F346" t="s">
        <v>2641</v>
      </c>
      <c r="G346" t="s">
        <v>2642</v>
      </c>
      <c r="H346" t="s">
        <v>2643</v>
      </c>
      <c r="I346" t="s">
        <v>2644</v>
      </c>
      <c r="J346" t="s">
        <v>2645</v>
      </c>
    </row>
    <row r="347" spans="1:10">
      <c r="A347">
        <v>0</v>
      </c>
      <c r="B347">
        <v>0</v>
      </c>
      <c r="C347">
        <v>0</v>
      </c>
      <c r="D347">
        <f t="shared" si="5"/>
        <v>0</v>
      </c>
      <c r="E347" t="s">
        <v>60</v>
      </c>
      <c r="F347" t="s">
        <v>2646</v>
      </c>
      <c r="G347" t="s">
        <v>2647</v>
      </c>
      <c r="H347" t="s">
        <v>2648</v>
      </c>
      <c r="I347" t="s">
        <v>2649</v>
      </c>
      <c r="J347" t="s">
        <v>2650</v>
      </c>
    </row>
    <row r="348" spans="1:10">
      <c r="A348">
        <v>4408900</v>
      </c>
      <c r="B348">
        <v>4265900</v>
      </c>
      <c r="C348">
        <v>3818900</v>
      </c>
      <c r="D348">
        <f t="shared" si="5"/>
        <v>4265900</v>
      </c>
      <c r="E348" t="s">
        <v>62</v>
      </c>
      <c r="F348" t="s">
        <v>2651</v>
      </c>
      <c r="G348" t="s">
        <v>2537</v>
      </c>
      <c r="H348" t="s">
        <v>2652</v>
      </c>
      <c r="I348" t="s">
        <v>2653</v>
      </c>
      <c r="J348" t="s">
        <v>2654</v>
      </c>
    </row>
    <row r="349" spans="1:10">
      <c r="A349">
        <v>2242200</v>
      </c>
      <c r="B349">
        <v>1969100</v>
      </c>
      <c r="C349">
        <v>1956500</v>
      </c>
      <c r="D349">
        <f t="shared" si="5"/>
        <v>1969100</v>
      </c>
      <c r="E349" t="s">
        <v>63</v>
      </c>
      <c r="F349" t="s">
        <v>2655</v>
      </c>
      <c r="G349" t="s">
        <v>2656</v>
      </c>
      <c r="H349" t="s">
        <v>2657</v>
      </c>
      <c r="I349" t="s">
        <v>2658</v>
      </c>
      <c r="J349" t="s">
        <v>2659</v>
      </c>
    </row>
    <row r="350" spans="1:10">
      <c r="A350">
        <v>13751000</v>
      </c>
      <c r="B350">
        <v>20416000</v>
      </c>
      <c r="C350">
        <v>19404000</v>
      </c>
      <c r="D350">
        <f t="shared" si="5"/>
        <v>19404000</v>
      </c>
      <c r="E350" t="s">
        <v>64</v>
      </c>
      <c r="F350" t="s">
        <v>2660</v>
      </c>
      <c r="G350" t="s">
        <v>2661</v>
      </c>
      <c r="H350" t="s">
        <v>2662</v>
      </c>
      <c r="I350" t="s">
        <v>2663</v>
      </c>
      <c r="J350" t="s">
        <v>2664</v>
      </c>
    </row>
    <row r="351" spans="1:10">
      <c r="A351">
        <v>0</v>
      </c>
      <c r="B351">
        <v>0</v>
      </c>
      <c r="C351">
        <v>0</v>
      </c>
      <c r="D351">
        <f t="shared" si="5"/>
        <v>0</v>
      </c>
      <c r="E351" t="s">
        <v>65</v>
      </c>
      <c r="F351" t="s">
        <v>2665</v>
      </c>
      <c r="G351" t="s">
        <v>2666</v>
      </c>
      <c r="H351" t="s">
        <v>2667</v>
      </c>
      <c r="I351" t="s">
        <v>2668</v>
      </c>
      <c r="J351" t="s">
        <v>2669</v>
      </c>
    </row>
    <row r="352" spans="1:10">
      <c r="A352">
        <v>5846000</v>
      </c>
      <c r="B352">
        <v>0</v>
      </c>
      <c r="C352">
        <v>5230100</v>
      </c>
      <c r="D352">
        <f t="shared" si="5"/>
        <v>5230100</v>
      </c>
      <c r="E352" t="s">
        <v>66</v>
      </c>
      <c r="F352" t="s">
        <v>2670</v>
      </c>
      <c r="G352" t="s">
        <v>1931</v>
      </c>
      <c r="H352" t="s">
        <v>2671</v>
      </c>
      <c r="I352" t="s">
        <v>2672</v>
      </c>
      <c r="J352" t="s">
        <v>2673</v>
      </c>
    </row>
    <row r="353" spans="1:10">
      <c r="A353">
        <v>0</v>
      </c>
      <c r="B353">
        <v>0</v>
      </c>
      <c r="C353">
        <v>0</v>
      </c>
      <c r="D353">
        <f t="shared" si="5"/>
        <v>0</v>
      </c>
      <c r="E353" t="s">
        <v>67</v>
      </c>
      <c r="F353" t="s">
        <v>2674</v>
      </c>
      <c r="G353" t="s">
        <v>2675</v>
      </c>
      <c r="H353" t="s">
        <v>2676</v>
      </c>
      <c r="I353" t="s">
        <v>2677</v>
      </c>
      <c r="J353" t="s">
        <v>2678</v>
      </c>
    </row>
    <row r="354" spans="1:10">
      <c r="A354">
        <v>0</v>
      </c>
      <c r="B354">
        <v>0</v>
      </c>
      <c r="C354">
        <v>0</v>
      </c>
      <c r="D354">
        <f t="shared" si="5"/>
        <v>0</v>
      </c>
      <c r="E354" t="s">
        <v>68</v>
      </c>
      <c r="F354" t="s">
        <v>2679</v>
      </c>
      <c r="G354" t="s">
        <v>2680</v>
      </c>
      <c r="H354" t="s">
        <v>2085</v>
      </c>
      <c r="I354" t="s">
        <v>2680</v>
      </c>
      <c r="J354" t="s">
        <v>2681</v>
      </c>
    </row>
    <row r="355" spans="1:10">
      <c r="A355">
        <v>0</v>
      </c>
      <c r="B355">
        <v>0</v>
      </c>
      <c r="C355">
        <v>0</v>
      </c>
      <c r="D355">
        <f t="shared" si="5"/>
        <v>0</v>
      </c>
      <c r="E355" t="s">
        <v>69</v>
      </c>
      <c r="F355" t="s">
        <v>2682</v>
      </c>
      <c r="G355" t="s">
        <v>2683</v>
      </c>
      <c r="H355" t="s">
        <v>2684</v>
      </c>
      <c r="I355" t="s">
        <v>2685</v>
      </c>
      <c r="J355" t="s">
        <v>2686</v>
      </c>
    </row>
    <row r="356" spans="1:10">
      <c r="A356">
        <v>10394000</v>
      </c>
      <c r="B356">
        <v>10530000</v>
      </c>
      <c r="C356">
        <v>15347000</v>
      </c>
      <c r="D356">
        <f t="shared" si="5"/>
        <v>10530000</v>
      </c>
      <c r="E356" t="s">
        <v>70</v>
      </c>
      <c r="F356" t="s">
        <v>2687</v>
      </c>
      <c r="G356" t="s">
        <v>2688</v>
      </c>
      <c r="I356" t="s">
        <v>2689</v>
      </c>
      <c r="J356" t="s">
        <v>2690</v>
      </c>
    </row>
    <row r="357" spans="1:10">
      <c r="A357">
        <v>0</v>
      </c>
      <c r="B357">
        <v>0</v>
      </c>
      <c r="C357">
        <v>0</v>
      </c>
      <c r="D357">
        <f t="shared" si="5"/>
        <v>0</v>
      </c>
      <c r="E357" t="s">
        <v>71</v>
      </c>
      <c r="F357" t="s">
        <v>2691</v>
      </c>
      <c r="G357" t="s">
        <v>2537</v>
      </c>
      <c r="H357" t="s">
        <v>2648</v>
      </c>
      <c r="I357" t="s">
        <v>2692</v>
      </c>
      <c r="J357" t="s">
        <v>2693</v>
      </c>
    </row>
    <row r="358" spans="1:10">
      <c r="A358">
        <v>0</v>
      </c>
      <c r="B358">
        <v>0</v>
      </c>
      <c r="C358">
        <v>0</v>
      </c>
      <c r="D358">
        <f t="shared" si="5"/>
        <v>0</v>
      </c>
      <c r="E358" t="s">
        <v>72</v>
      </c>
      <c r="F358" t="s">
        <v>2694</v>
      </c>
      <c r="G358" t="s">
        <v>2695</v>
      </c>
      <c r="H358" t="s">
        <v>2696</v>
      </c>
      <c r="I358" t="s">
        <v>2697</v>
      </c>
      <c r="J358" t="s">
        <v>2698</v>
      </c>
    </row>
    <row r="359" spans="1:10">
      <c r="A359">
        <v>53640000</v>
      </c>
      <c r="B359">
        <v>56438000</v>
      </c>
      <c r="C359">
        <v>62204000</v>
      </c>
      <c r="D359">
        <f t="shared" si="5"/>
        <v>56438000</v>
      </c>
      <c r="E359" t="s">
        <v>73</v>
      </c>
      <c r="F359" t="s">
        <v>2699</v>
      </c>
      <c r="G359" t="s">
        <v>2700</v>
      </c>
      <c r="H359" t="s">
        <v>2701</v>
      </c>
      <c r="I359" t="s">
        <v>2702</v>
      </c>
      <c r="J359" t="s">
        <v>2703</v>
      </c>
    </row>
    <row r="360" spans="1:10">
      <c r="A360">
        <v>11762000</v>
      </c>
      <c r="B360">
        <v>10017000</v>
      </c>
      <c r="C360">
        <v>11091000</v>
      </c>
      <c r="D360">
        <f t="shared" si="5"/>
        <v>11091000</v>
      </c>
      <c r="E360" t="s">
        <v>74</v>
      </c>
      <c r="F360" t="s">
        <v>2704</v>
      </c>
      <c r="G360" t="s">
        <v>2705</v>
      </c>
      <c r="H360" t="s">
        <v>1993</v>
      </c>
      <c r="I360" t="s">
        <v>2706</v>
      </c>
      <c r="J360" t="s">
        <v>2707</v>
      </c>
    </row>
    <row r="361" spans="1:10">
      <c r="A361">
        <v>0</v>
      </c>
      <c r="B361">
        <v>0</v>
      </c>
      <c r="C361">
        <v>0</v>
      </c>
      <c r="D361">
        <f t="shared" si="5"/>
        <v>0</v>
      </c>
      <c r="E361" t="s">
        <v>76</v>
      </c>
      <c r="F361" t="s">
        <v>2708</v>
      </c>
      <c r="G361" t="s">
        <v>1540</v>
      </c>
      <c r="H361" t="s">
        <v>2709</v>
      </c>
      <c r="I361" t="s">
        <v>2710</v>
      </c>
      <c r="J361" t="s">
        <v>2711</v>
      </c>
    </row>
    <row r="362" spans="1:10">
      <c r="A362">
        <v>7142600</v>
      </c>
      <c r="B362">
        <v>5238000</v>
      </c>
      <c r="C362">
        <v>5460800</v>
      </c>
      <c r="D362">
        <f t="shared" si="5"/>
        <v>5460800</v>
      </c>
      <c r="E362" t="s">
        <v>77</v>
      </c>
      <c r="F362" t="s">
        <v>2712</v>
      </c>
      <c r="G362" t="s">
        <v>2713</v>
      </c>
      <c r="H362" t="s">
        <v>2714</v>
      </c>
      <c r="I362" t="s">
        <v>2715</v>
      </c>
      <c r="J362" t="s">
        <v>2716</v>
      </c>
    </row>
    <row r="363" spans="1:10">
      <c r="A363">
        <v>8467700</v>
      </c>
      <c r="B363">
        <v>0</v>
      </c>
      <c r="C363">
        <v>5897600</v>
      </c>
      <c r="D363">
        <f t="shared" si="5"/>
        <v>5897600</v>
      </c>
      <c r="E363" t="s">
        <v>78</v>
      </c>
      <c r="F363" t="s">
        <v>2717</v>
      </c>
      <c r="G363" t="s">
        <v>2718</v>
      </c>
      <c r="H363" t="s">
        <v>2719</v>
      </c>
      <c r="I363" t="s">
        <v>2720</v>
      </c>
      <c r="J363" t="s">
        <v>2721</v>
      </c>
    </row>
    <row r="364" spans="1:10">
      <c r="A364">
        <v>7085600</v>
      </c>
      <c r="B364">
        <v>9634400</v>
      </c>
      <c r="C364">
        <v>8651600</v>
      </c>
      <c r="D364">
        <f t="shared" si="5"/>
        <v>8651600</v>
      </c>
      <c r="E364" t="s">
        <v>79</v>
      </c>
      <c r="F364" t="s">
        <v>2722</v>
      </c>
      <c r="G364" t="s">
        <v>2723</v>
      </c>
      <c r="H364" t="s">
        <v>2724</v>
      </c>
      <c r="I364" t="s">
        <v>2725</v>
      </c>
      <c r="J364" t="s">
        <v>2726</v>
      </c>
    </row>
    <row r="365" spans="1:10">
      <c r="A365">
        <v>7857400</v>
      </c>
      <c r="B365">
        <v>9836200</v>
      </c>
      <c r="C365">
        <v>11481000</v>
      </c>
      <c r="D365">
        <f t="shared" si="5"/>
        <v>9836200</v>
      </c>
      <c r="E365" t="s">
        <v>80</v>
      </c>
      <c r="F365" t="s">
        <v>2727</v>
      </c>
      <c r="G365" t="s">
        <v>2728</v>
      </c>
      <c r="H365" t="s">
        <v>2729</v>
      </c>
      <c r="I365" t="s">
        <v>2730</v>
      </c>
      <c r="J365" t="s">
        <v>2731</v>
      </c>
    </row>
    <row r="366" spans="1:10">
      <c r="A366">
        <v>0</v>
      </c>
      <c r="B366">
        <v>0</v>
      </c>
      <c r="C366">
        <v>0</v>
      </c>
      <c r="D366">
        <f t="shared" si="5"/>
        <v>0</v>
      </c>
      <c r="E366" t="s">
        <v>81</v>
      </c>
      <c r="F366" t="s">
        <v>2732</v>
      </c>
      <c r="G366" t="s">
        <v>2733</v>
      </c>
      <c r="H366" t="s">
        <v>2734</v>
      </c>
      <c r="I366" t="s">
        <v>2735</v>
      </c>
      <c r="J366" t="s">
        <v>2736</v>
      </c>
    </row>
    <row r="367" spans="1:10">
      <c r="A367">
        <v>0</v>
      </c>
      <c r="B367">
        <v>0</v>
      </c>
      <c r="C367">
        <v>0</v>
      </c>
      <c r="D367">
        <f t="shared" si="5"/>
        <v>0</v>
      </c>
      <c r="E367" t="s">
        <v>82</v>
      </c>
      <c r="F367" t="s">
        <v>2737</v>
      </c>
      <c r="G367" t="s">
        <v>2230</v>
      </c>
      <c r="I367" t="s">
        <v>2738</v>
      </c>
      <c r="J367" t="s">
        <v>2739</v>
      </c>
    </row>
    <row r="368" spans="1:10">
      <c r="A368">
        <v>4642700</v>
      </c>
      <c r="B368">
        <v>5942100</v>
      </c>
      <c r="C368">
        <v>5778400</v>
      </c>
      <c r="D368">
        <f t="shared" si="5"/>
        <v>5778400</v>
      </c>
      <c r="E368" t="s">
        <v>83</v>
      </c>
      <c r="F368" t="s">
        <v>2740</v>
      </c>
      <c r="G368" t="s">
        <v>1728</v>
      </c>
      <c r="H368" t="s">
        <v>2741</v>
      </c>
      <c r="I368" t="s">
        <v>2742</v>
      </c>
      <c r="J368" t="s">
        <v>2743</v>
      </c>
    </row>
    <row r="369" spans="1:10">
      <c r="A369">
        <v>2444100</v>
      </c>
      <c r="B369">
        <v>2026500</v>
      </c>
      <c r="C369">
        <v>2212900</v>
      </c>
      <c r="D369">
        <f t="shared" si="5"/>
        <v>2212900</v>
      </c>
      <c r="E369" t="s">
        <v>85</v>
      </c>
      <c r="F369" t="s">
        <v>2744</v>
      </c>
      <c r="G369" t="s">
        <v>2745</v>
      </c>
      <c r="H369" t="s">
        <v>2046</v>
      </c>
      <c r="I369" t="s">
        <v>2746</v>
      </c>
      <c r="J369" t="s">
        <v>2747</v>
      </c>
    </row>
    <row r="370" spans="1:10">
      <c r="A370">
        <v>77530000</v>
      </c>
      <c r="B370">
        <v>76587000</v>
      </c>
      <c r="C370">
        <v>78101000</v>
      </c>
      <c r="D370">
        <f t="shared" si="5"/>
        <v>77530000</v>
      </c>
      <c r="E370" t="s">
        <v>86</v>
      </c>
      <c r="F370" t="s">
        <v>2748</v>
      </c>
      <c r="G370" t="s">
        <v>2749</v>
      </c>
      <c r="H370" t="s">
        <v>2750</v>
      </c>
      <c r="I370" t="s">
        <v>2751</v>
      </c>
      <c r="J370" t="s">
        <v>2752</v>
      </c>
    </row>
    <row r="371" spans="1:10">
      <c r="A371">
        <v>0</v>
      </c>
      <c r="B371">
        <v>0</v>
      </c>
      <c r="C371">
        <v>0</v>
      </c>
      <c r="D371">
        <f t="shared" si="5"/>
        <v>0</v>
      </c>
      <c r="E371" t="s">
        <v>87</v>
      </c>
      <c r="F371" t="s">
        <v>2753</v>
      </c>
      <c r="G371" t="s">
        <v>2041</v>
      </c>
      <c r="H371" t="s">
        <v>2046</v>
      </c>
      <c r="I371" t="s">
        <v>2754</v>
      </c>
      <c r="J371" t="s">
        <v>2755</v>
      </c>
    </row>
    <row r="372" spans="1:10">
      <c r="A372">
        <v>3731500</v>
      </c>
      <c r="B372">
        <v>5697500</v>
      </c>
      <c r="C372">
        <v>4900100</v>
      </c>
      <c r="D372">
        <f t="shared" si="5"/>
        <v>4900100</v>
      </c>
      <c r="E372" t="s">
        <v>88</v>
      </c>
      <c r="F372" t="s">
        <v>2756</v>
      </c>
      <c r="G372" t="s">
        <v>2757</v>
      </c>
      <c r="H372" t="s">
        <v>2758</v>
      </c>
      <c r="I372" t="s">
        <v>2759</v>
      </c>
      <c r="J372" t="s">
        <v>2760</v>
      </c>
    </row>
    <row r="373" spans="1:10">
      <c r="A373">
        <v>16758000</v>
      </c>
      <c r="B373">
        <v>21899000</v>
      </c>
      <c r="C373">
        <v>23707000</v>
      </c>
      <c r="D373">
        <f t="shared" si="5"/>
        <v>21899000</v>
      </c>
      <c r="E373" t="s">
        <v>89</v>
      </c>
      <c r="F373" t="s">
        <v>2761</v>
      </c>
      <c r="G373" t="s">
        <v>2762</v>
      </c>
      <c r="H373" t="s">
        <v>2046</v>
      </c>
      <c r="I373" t="s">
        <v>2763</v>
      </c>
      <c r="J373" t="s">
        <v>2764</v>
      </c>
    </row>
    <row r="374" spans="1:10">
      <c r="A374">
        <v>2534700</v>
      </c>
      <c r="B374">
        <v>1372500</v>
      </c>
      <c r="C374">
        <v>2295200</v>
      </c>
      <c r="D374">
        <f t="shared" si="5"/>
        <v>2295200</v>
      </c>
      <c r="E374" t="s">
        <v>91</v>
      </c>
      <c r="F374" t="s">
        <v>2765</v>
      </c>
      <c r="G374" t="s">
        <v>2587</v>
      </c>
      <c r="H374" t="s">
        <v>1993</v>
      </c>
      <c r="I374" t="s">
        <v>2766</v>
      </c>
      <c r="J374" t="s">
        <v>2767</v>
      </c>
    </row>
    <row r="375" spans="1:10">
      <c r="A375">
        <v>0</v>
      </c>
      <c r="B375">
        <v>0</v>
      </c>
      <c r="C375">
        <v>0</v>
      </c>
      <c r="D375">
        <f t="shared" si="5"/>
        <v>0</v>
      </c>
      <c r="E375" t="s">
        <v>92</v>
      </c>
      <c r="F375" t="s">
        <v>2768</v>
      </c>
      <c r="G375" t="s">
        <v>2769</v>
      </c>
      <c r="H375" t="s">
        <v>1846</v>
      </c>
      <c r="I375" t="s">
        <v>2770</v>
      </c>
      <c r="J375" t="s">
        <v>2771</v>
      </c>
    </row>
    <row r="376" spans="1:10">
      <c r="A376">
        <v>0</v>
      </c>
      <c r="B376">
        <v>0</v>
      </c>
      <c r="C376">
        <v>0</v>
      </c>
      <c r="D376">
        <f t="shared" si="5"/>
        <v>0</v>
      </c>
      <c r="E376" t="s">
        <v>93</v>
      </c>
      <c r="F376" t="s">
        <v>2772</v>
      </c>
      <c r="G376" t="s">
        <v>1714</v>
      </c>
      <c r="H376" t="s">
        <v>2773</v>
      </c>
      <c r="I376" t="s">
        <v>2774</v>
      </c>
      <c r="J376" t="s">
        <v>2775</v>
      </c>
    </row>
    <row r="377" spans="1:10">
      <c r="A377">
        <v>5263000</v>
      </c>
      <c r="B377">
        <v>7222400</v>
      </c>
      <c r="C377">
        <v>6111900</v>
      </c>
      <c r="D377">
        <f t="shared" si="5"/>
        <v>6111900</v>
      </c>
      <c r="E377" t="s">
        <v>94</v>
      </c>
      <c r="F377" t="s">
        <v>2776</v>
      </c>
      <c r="G377" t="s">
        <v>2777</v>
      </c>
      <c r="I377" t="s">
        <v>2778</v>
      </c>
      <c r="J377" t="s">
        <v>2779</v>
      </c>
    </row>
    <row r="378" spans="1:10">
      <c r="A378">
        <v>0</v>
      </c>
      <c r="B378">
        <v>0</v>
      </c>
      <c r="C378">
        <v>0</v>
      </c>
      <c r="D378">
        <f t="shared" si="5"/>
        <v>0</v>
      </c>
      <c r="E378" t="s">
        <v>95</v>
      </c>
      <c r="F378" t="s">
        <v>2780</v>
      </c>
      <c r="G378" t="s">
        <v>2230</v>
      </c>
      <c r="I378" t="s">
        <v>2781</v>
      </c>
      <c r="J378" t="s">
        <v>2782</v>
      </c>
    </row>
    <row r="379" spans="1:10">
      <c r="A379">
        <v>0</v>
      </c>
      <c r="B379">
        <v>0</v>
      </c>
      <c r="C379">
        <v>0</v>
      </c>
      <c r="D379">
        <f t="shared" si="5"/>
        <v>0</v>
      </c>
      <c r="E379" t="s">
        <v>96</v>
      </c>
      <c r="F379" t="s">
        <v>2783</v>
      </c>
      <c r="G379" t="s">
        <v>2784</v>
      </c>
      <c r="H379" t="s">
        <v>2046</v>
      </c>
      <c r="I379" t="s">
        <v>2785</v>
      </c>
      <c r="J379" t="s">
        <v>2786</v>
      </c>
    </row>
    <row r="380" spans="1:10">
      <c r="A380">
        <v>0</v>
      </c>
      <c r="B380">
        <v>0</v>
      </c>
      <c r="C380">
        <v>0</v>
      </c>
      <c r="D380">
        <f t="shared" si="5"/>
        <v>0</v>
      </c>
      <c r="E380" t="s">
        <v>97</v>
      </c>
      <c r="F380" t="s">
        <v>2787</v>
      </c>
      <c r="G380" t="s">
        <v>1540</v>
      </c>
      <c r="H380" t="s">
        <v>2788</v>
      </c>
      <c r="I380" t="s">
        <v>2789</v>
      </c>
      <c r="J380" t="s">
        <v>2790</v>
      </c>
    </row>
    <row r="381" spans="1:10">
      <c r="A381">
        <v>6068400</v>
      </c>
      <c r="B381">
        <v>5331900</v>
      </c>
      <c r="C381">
        <v>4844300</v>
      </c>
      <c r="D381">
        <f t="shared" si="5"/>
        <v>5331900</v>
      </c>
      <c r="E381" t="s">
        <v>100</v>
      </c>
      <c r="F381" t="s">
        <v>2791</v>
      </c>
      <c r="G381" t="s">
        <v>2792</v>
      </c>
      <c r="H381" t="s">
        <v>2793</v>
      </c>
      <c r="I381" t="s">
        <v>2794</v>
      </c>
      <c r="J381" t="s">
        <v>2795</v>
      </c>
    </row>
    <row r="382" spans="1:10">
      <c r="A382">
        <v>3496600</v>
      </c>
      <c r="B382">
        <v>4499000</v>
      </c>
      <c r="C382">
        <v>4688700</v>
      </c>
      <c r="D382">
        <f t="shared" si="5"/>
        <v>4499000</v>
      </c>
      <c r="E382" t="s">
        <v>101</v>
      </c>
      <c r="F382" t="s">
        <v>2796</v>
      </c>
      <c r="G382" t="s">
        <v>2797</v>
      </c>
      <c r="H382" t="s">
        <v>2719</v>
      </c>
      <c r="I382" t="s">
        <v>2798</v>
      </c>
      <c r="J382" t="s">
        <v>2799</v>
      </c>
    </row>
    <row r="383" spans="1:10">
      <c r="A383">
        <v>9706800</v>
      </c>
      <c r="B383">
        <v>10573000</v>
      </c>
      <c r="C383">
        <v>8895200</v>
      </c>
      <c r="D383">
        <f t="shared" si="5"/>
        <v>9706800</v>
      </c>
      <c r="E383" t="s">
        <v>102</v>
      </c>
      <c r="F383" t="s">
        <v>2800</v>
      </c>
      <c r="G383" t="s">
        <v>2801</v>
      </c>
      <c r="H383" t="s">
        <v>2571</v>
      </c>
      <c r="I383" t="s">
        <v>2802</v>
      </c>
      <c r="J383" t="s">
        <v>2803</v>
      </c>
    </row>
    <row r="384" spans="1:10">
      <c r="A384">
        <v>4271500</v>
      </c>
      <c r="B384">
        <v>2933400</v>
      </c>
      <c r="C384">
        <v>4798300</v>
      </c>
      <c r="D384">
        <f t="shared" si="5"/>
        <v>4271500</v>
      </c>
      <c r="E384" t="s">
        <v>103</v>
      </c>
      <c r="F384" t="s">
        <v>2804</v>
      </c>
      <c r="G384" t="s">
        <v>2805</v>
      </c>
      <c r="H384" t="s">
        <v>2806</v>
      </c>
      <c r="I384" t="s">
        <v>2807</v>
      </c>
      <c r="J384" t="s">
        <v>2808</v>
      </c>
    </row>
    <row r="385" spans="1:10">
      <c r="A385">
        <v>10188000</v>
      </c>
      <c r="B385">
        <v>5855000</v>
      </c>
      <c r="C385">
        <v>6498600</v>
      </c>
      <c r="D385">
        <f t="shared" si="5"/>
        <v>6498600</v>
      </c>
      <c r="E385" t="s">
        <v>105</v>
      </c>
      <c r="F385" t="s">
        <v>2809</v>
      </c>
      <c r="G385" t="s">
        <v>1931</v>
      </c>
      <c r="H385" t="s">
        <v>2810</v>
      </c>
      <c r="I385" t="s">
        <v>2811</v>
      </c>
      <c r="J385" t="s">
        <v>2812</v>
      </c>
    </row>
    <row r="386" spans="1:10">
      <c r="A386">
        <v>0</v>
      </c>
      <c r="B386">
        <v>0</v>
      </c>
      <c r="C386">
        <v>0</v>
      </c>
      <c r="D386">
        <f t="shared" si="5"/>
        <v>0</v>
      </c>
      <c r="E386" t="s">
        <v>106</v>
      </c>
      <c r="F386" t="s">
        <v>2813</v>
      </c>
      <c r="G386" t="s">
        <v>2127</v>
      </c>
      <c r="H386" t="s">
        <v>2814</v>
      </c>
      <c r="I386" t="s">
        <v>2815</v>
      </c>
      <c r="J386" t="s">
        <v>2816</v>
      </c>
    </row>
    <row r="387" spans="1:10">
      <c r="A387">
        <v>0</v>
      </c>
      <c r="B387">
        <v>0</v>
      </c>
      <c r="C387">
        <v>0</v>
      </c>
      <c r="D387">
        <f t="shared" ref="D387:D450" si="6">MEDIAN(A387:C387)</f>
        <v>0</v>
      </c>
      <c r="E387" t="s">
        <v>107</v>
      </c>
      <c r="F387" t="s">
        <v>2817</v>
      </c>
      <c r="G387" t="s">
        <v>2818</v>
      </c>
      <c r="H387" t="s">
        <v>2719</v>
      </c>
      <c r="I387" t="s">
        <v>2819</v>
      </c>
      <c r="J387" t="s">
        <v>2820</v>
      </c>
    </row>
    <row r="388" spans="1:10">
      <c r="A388">
        <v>0</v>
      </c>
      <c r="B388">
        <v>0</v>
      </c>
      <c r="C388">
        <v>0</v>
      </c>
      <c r="D388">
        <f t="shared" si="6"/>
        <v>0</v>
      </c>
      <c r="E388" t="s">
        <v>108</v>
      </c>
      <c r="F388" t="s">
        <v>2821</v>
      </c>
      <c r="G388" t="s">
        <v>2822</v>
      </c>
      <c r="H388" t="s">
        <v>2823</v>
      </c>
      <c r="I388" t="s">
        <v>2824</v>
      </c>
      <c r="J388" t="s">
        <v>2825</v>
      </c>
    </row>
    <row r="389" spans="1:10">
      <c r="A389">
        <v>7491900</v>
      </c>
      <c r="B389">
        <v>6400000</v>
      </c>
      <c r="C389">
        <v>6692900</v>
      </c>
      <c r="D389">
        <f t="shared" si="6"/>
        <v>6692900</v>
      </c>
      <c r="E389" t="s">
        <v>109</v>
      </c>
      <c r="F389" t="s">
        <v>2826</v>
      </c>
      <c r="G389" t="s">
        <v>2827</v>
      </c>
      <c r="H389" t="s">
        <v>2521</v>
      </c>
      <c r="I389" t="s">
        <v>2828</v>
      </c>
      <c r="J389" t="s">
        <v>2829</v>
      </c>
    </row>
    <row r="390" spans="1:10">
      <c r="A390">
        <v>0</v>
      </c>
      <c r="B390">
        <v>0</v>
      </c>
      <c r="C390">
        <v>0</v>
      </c>
      <c r="D390">
        <f t="shared" si="6"/>
        <v>0</v>
      </c>
      <c r="E390" t="s">
        <v>111</v>
      </c>
      <c r="F390" t="s">
        <v>111</v>
      </c>
      <c r="G390" t="s">
        <v>2830</v>
      </c>
      <c r="H390" t="s">
        <v>2831</v>
      </c>
      <c r="I390" t="s">
        <v>2830</v>
      </c>
      <c r="J390" t="s">
        <v>2832</v>
      </c>
    </row>
    <row r="391" spans="1:10">
      <c r="A391">
        <v>0</v>
      </c>
      <c r="B391">
        <v>0</v>
      </c>
      <c r="C391">
        <v>0</v>
      </c>
      <c r="D391">
        <f t="shared" si="6"/>
        <v>0</v>
      </c>
      <c r="E391" t="s">
        <v>112</v>
      </c>
      <c r="F391" t="s">
        <v>2833</v>
      </c>
      <c r="G391" t="s">
        <v>2834</v>
      </c>
      <c r="H391" t="s">
        <v>2046</v>
      </c>
      <c r="I391" t="s">
        <v>2835</v>
      </c>
      <c r="J391" t="s">
        <v>2836</v>
      </c>
    </row>
    <row r="392" spans="1:10">
      <c r="A392">
        <v>0</v>
      </c>
      <c r="B392">
        <v>0</v>
      </c>
      <c r="C392">
        <v>0</v>
      </c>
      <c r="D392">
        <f t="shared" si="6"/>
        <v>0</v>
      </c>
      <c r="E392" t="s">
        <v>113</v>
      </c>
      <c r="F392" t="s">
        <v>2837</v>
      </c>
      <c r="G392" t="s">
        <v>2838</v>
      </c>
      <c r="H392" t="s">
        <v>1545</v>
      </c>
      <c r="I392" t="s">
        <v>2839</v>
      </c>
      <c r="J392" t="s">
        <v>2840</v>
      </c>
    </row>
    <row r="393" spans="1:10">
      <c r="A393">
        <v>0</v>
      </c>
      <c r="B393">
        <v>0</v>
      </c>
      <c r="C393">
        <v>0</v>
      </c>
      <c r="D393">
        <f t="shared" si="6"/>
        <v>0</v>
      </c>
      <c r="E393" t="s">
        <v>115</v>
      </c>
      <c r="F393" t="s">
        <v>2844</v>
      </c>
      <c r="G393" t="s">
        <v>2845</v>
      </c>
      <c r="H393" t="s">
        <v>2846</v>
      </c>
      <c r="I393" t="s">
        <v>2847</v>
      </c>
      <c r="J393" t="s">
        <v>2848</v>
      </c>
    </row>
    <row r="394" spans="1:10">
      <c r="A394">
        <v>98361000</v>
      </c>
      <c r="B394">
        <v>53898000</v>
      </c>
      <c r="C394">
        <v>31846000</v>
      </c>
      <c r="D394">
        <f t="shared" si="6"/>
        <v>53898000</v>
      </c>
      <c r="E394" t="s">
        <v>117</v>
      </c>
      <c r="F394" t="s">
        <v>2849</v>
      </c>
      <c r="G394" t="s">
        <v>2850</v>
      </c>
      <c r="H394" t="s">
        <v>2133</v>
      </c>
      <c r="I394" t="s">
        <v>2851</v>
      </c>
      <c r="J394" t="s">
        <v>2852</v>
      </c>
    </row>
    <row r="395" spans="1:10">
      <c r="A395">
        <v>0</v>
      </c>
      <c r="B395">
        <v>0</v>
      </c>
      <c r="C395">
        <v>0</v>
      </c>
      <c r="D395">
        <f t="shared" si="6"/>
        <v>0</v>
      </c>
      <c r="E395" t="s">
        <v>118</v>
      </c>
      <c r="F395" t="s">
        <v>2853</v>
      </c>
      <c r="G395" t="s">
        <v>2184</v>
      </c>
      <c r="H395" t="s">
        <v>2854</v>
      </c>
      <c r="I395" t="s">
        <v>2855</v>
      </c>
      <c r="J395" t="s">
        <v>2856</v>
      </c>
    </row>
    <row r="396" spans="1:10">
      <c r="A396">
        <v>6693300</v>
      </c>
      <c r="B396">
        <v>7647700</v>
      </c>
      <c r="C396">
        <v>4466300</v>
      </c>
      <c r="D396">
        <f t="shared" si="6"/>
        <v>6693300</v>
      </c>
      <c r="E396" t="s">
        <v>119</v>
      </c>
      <c r="F396" t="s">
        <v>2857</v>
      </c>
      <c r="G396" t="s">
        <v>2858</v>
      </c>
      <c r="H396" t="s">
        <v>2859</v>
      </c>
      <c r="I396" t="s">
        <v>2860</v>
      </c>
      <c r="J396" t="s">
        <v>2861</v>
      </c>
    </row>
    <row r="397" spans="1:10">
      <c r="A397">
        <v>0</v>
      </c>
      <c r="B397">
        <v>0</v>
      </c>
      <c r="C397">
        <v>0</v>
      </c>
      <c r="D397">
        <f t="shared" si="6"/>
        <v>0</v>
      </c>
      <c r="E397" t="s">
        <v>121</v>
      </c>
      <c r="F397" t="s">
        <v>2862</v>
      </c>
      <c r="G397" t="s">
        <v>2863</v>
      </c>
      <c r="H397" t="s">
        <v>2864</v>
      </c>
      <c r="I397" t="s">
        <v>2865</v>
      </c>
      <c r="J397" t="s">
        <v>2866</v>
      </c>
    </row>
    <row r="398" spans="1:10">
      <c r="A398">
        <v>0</v>
      </c>
      <c r="B398">
        <v>0</v>
      </c>
      <c r="C398">
        <v>0</v>
      </c>
      <c r="D398">
        <f t="shared" si="6"/>
        <v>0</v>
      </c>
      <c r="E398" t="s">
        <v>122</v>
      </c>
      <c r="F398" t="s">
        <v>2867</v>
      </c>
      <c r="G398" t="s">
        <v>2868</v>
      </c>
      <c r="I398" t="s">
        <v>2869</v>
      </c>
      <c r="J398" t="s">
        <v>2870</v>
      </c>
    </row>
    <row r="399" spans="1:10">
      <c r="A399">
        <v>0</v>
      </c>
      <c r="B399">
        <v>0</v>
      </c>
      <c r="C399">
        <v>0</v>
      </c>
      <c r="D399">
        <f t="shared" si="6"/>
        <v>0</v>
      </c>
      <c r="E399" t="s">
        <v>123</v>
      </c>
      <c r="F399" t="s">
        <v>2871</v>
      </c>
      <c r="G399" t="s">
        <v>2872</v>
      </c>
      <c r="H399" t="s">
        <v>2873</v>
      </c>
      <c r="I399" t="s">
        <v>2874</v>
      </c>
      <c r="J399" t="s">
        <v>2875</v>
      </c>
    </row>
    <row r="400" spans="1:10">
      <c r="A400">
        <v>4414400</v>
      </c>
      <c r="B400">
        <v>4313400</v>
      </c>
      <c r="C400">
        <v>4358900</v>
      </c>
      <c r="D400">
        <f t="shared" si="6"/>
        <v>4358900</v>
      </c>
      <c r="E400" t="s">
        <v>124</v>
      </c>
      <c r="F400" t="s">
        <v>2876</v>
      </c>
      <c r="G400" t="s">
        <v>2587</v>
      </c>
      <c r="H400" t="s">
        <v>1993</v>
      </c>
      <c r="I400" t="s">
        <v>2877</v>
      </c>
      <c r="J400" t="s">
        <v>2878</v>
      </c>
    </row>
    <row r="401" spans="1:10">
      <c r="A401">
        <v>2423500</v>
      </c>
      <c r="B401">
        <v>1404100</v>
      </c>
      <c r="C401">
        <v>3106100</v>
      </c>
      <c r="D401">
        <f t="shared" si="6"/>
        <v>2423500</v>
      </c>
      <c r="E401" t="s">
        <v>125</v>
      </c>
      <c r="F401" t="s">
        <v>2879</v>
      </c>
      <c r="G401" t="s">
        <v>2230</v>
      </c>
      <c r="I401" t="s">
        <v>2880</v>
      </c>
      <c r="J401" t="s">
        <v>2881</v>
      </c>
    </row>
    <row r="402" spans="1:10">
      <c r="A402">
        <v>10331000</v>
      </c>
      <c r="B402">
        <v>9759500</v>
      </c>
      <c r="C402">
        <v>12760000</v>
      </c>
      <c r="D402">
        <f t="shared" si="6"/>
        <v>10331000</v>
      </c>
      <c r="E402" t="s">
        <v>126</v>
      </c>
      <c r="F402" t="s">
        <v>2882</v>
      </c>
      <c r="G402" t="s">
        <v>2883</v>
      </c>
      <c r="H402" t="s">
        <v>2884</v>
      </c>
      <c r="I402" t="s">
        <v>2885</v>
      </c>
      <c r="J402" t="s">
        <v>2886</v>
      </c>
    </row>
    <row r="403" spans="1:10">
      <c r="A403">
        <v>17788000</v>
      </c>
      <c r="B403">
        <v>13092000</v>
      </c>
      <c r="C403">
        <v>11505000</v>
      </c>
      <c r="D403">
        <f t="shared" si="6"/>
        <v>13092000</v>
      </c>
      <c r="E403" t="s">
        <v>127</v>
      </c>
      <c r="F403" t="s">
        <v>2887</v>
      </c>
      <c r="G403" t="s">
        <v>2792</v>
      </c>
      <c r="I403" t="s">
        <v>2888</v>
      </c>
      <c r="J403" t="s">
        <v>2889</v>
      </c>
    </row>
    <row r="404" spans="1:10">
      <c r="A404">
        <v>9737100</v>
      </c>
      <c r="B404">
        <v>9619700</v>
      </c>
      <c r="C404">
        <v>7761600</v>
      </c>
      <c r="D404">
        <f t="shared" si="6"/>
        <v>9619700</v>
      </c>
      <c r="E404" t="s">
        <v>128</v>
      </c>
      <c r="F404" t="s">
        <v>2890</v>
      </c>
      <c r="G404" t="s">
        <v>2891</v>
      </c>
      <c r="H404" t="s">
        <v>2148</v>
      </c>
      <c r="I404" t="s">
        <v>2892</v>
      </c>
      <c r="J404" t="s">
        <v>2893</v>
      </c>
    </row>
    <row r="405" spans="1:10">
      <c r="A405">
        <v>11957000</v>
      </c>
      <c r="B405">
        <v>4454400</v>
      </c>
      <c r="C405">
        <v>0</v>
      </c>
      <c r="D405">
        <f t="shared" si="6"/>
        <v>4454400</v>
      </c>
      <c r="E405" t="s">
        <v>129</v>
      </c>
      <c r="F405" t="s">
        <v>2894</v>
      </c>
      <c r="G405" t="s">
        <v>2895</v>
      </c>
      <c r="H405" t="s">
        <v>2896</v>
      </c>
      <c r="I405" t="s">
        <v>2897</v>
      </c>
      <c r="J405" t="s">
        <v>2898</v>
      </c>
    </row>
    <row r="406" spans="1:10">
      <c r="A406">
        <v>0</v>
      </c>
      <c r="B406">
        <v>0</v>
      </c>
      <c r="C406">
        <v>0</v>
      </c>
      <c r="D406">
        <f t="shared" si="6"/>
        <v>0</v>
      </c>
      <c r="E406" t="s">
        <v>130</v>
      </c>
      <c r="F406" t="s">
        <v>2899</v>
      </c>
      <c r="G406" t="s">
        <v>2900</v>
      </c>
      <c r="H406" t="s">
        <v>2901</v>
      </c>
      <c r="I406" t="s">
        <v>2902</v>
      </c>
      <c r="J406" t="s">
        <v>2903</v>
      </c>
    </row>
    <row r="407" spans="1:10">
      <c r="A407">
        <v>71256000</v>
      </c>
      <c r="B407">
        <v>66010000</v>
      </c>
      <c r="C407">
        <v>65881000</v>
      </c>
      <c r="D407">
        <f t="shared" si="6"/>
        <v>66010000</v>
      </c>
      <c r="E407" t="s">
        <v>131</v>
      </c>
      <c r="F407" t="s">
        <v>2904</v>
      </c>
      <c r="G407" t="s">
        <v>2468</v>
      </c>
      <c r="H407" t="s">
        <v>2571</v>
      </c>
      <c r="I407" t="s">
        <v>2905</v>
      </c>
      <c r="J407" t="s">
        <v>2906</v>
      </c>
    </row>
    <row r="408" spans="1:10">
      <c r="A408">
        <v>0</v>
      </c>
      <c r="B408">
        <v>0</v>
      </c>
      <c r="C408">
        <v>0</v>
      </c>
      <c r="D408">
        <f t="shared" si="6"/>
        <v>0</v>
      </c>
      <c r="E408" t="s">
        <v>132</v>
      </c>
      <c r="F408" t="s">
        <v>2907</v>
      </c>
      <c r="G408" t="s">
        <v>2908</v>
      </c>
      <c r="H408" t="s">
        <v>2909</v>
      </c>
      <c r="I408" t="s">
        <v>2910</v>
      </c>
      <c r="J408" t="s">
        <v>2911</v>
      </c>
    </row>
    <row r="409" spans="1:10">
      <c r="A409">
        <v>0</v>
      </c>
      <c r="B409">
        <v>2342200</v>
      </c>
      <c r="C409">
        <v>5226600</v>
      </c>
      <c r="D409">
        <f t="shared" si="6"/>
        <v>2342200</v>
      </c>
      <c r="E409" t="s">
        <v>134</v>
      </c>
      <c r="F409" t="s">
        <v>2912</v>
      </c>
      <c r="G409" t="s">
        <v>2357</v>
      </c>
      <c r="H409" t="s">
        <v>1762</v>
      </c>
      <c r="I409" t="s">
        <v>2913</v>
      </c>
      <c r="J409" t="s">
        <v>2914</v>
      </c>
    </row>
    <row r="410" spans="1:10">
      <c r="A410">
        <v>14653000</v>
      </c>
      <c r="B410">
        <v>11819000</v>
      </c>
      <c r="C410">
        <v>10094000</v>
      </c>
      <c r="D410">
        <f t="shared" si="6"/>
        <v>11819000</v>
      </c>
      <c r="E410" t="s">
        <v>135</v>
      </c>
      <c r="F410" t="s">
        <v>2915</v>
      </c>
      <c r="G410" t="s">
        <v>2916</v>
      </c>
      <c r="H410" t="s">
        <v>2917</v>
      </c>
      <c r="I410" t="s">
        <v>2918</v>
      </c>
      <c r="J410" t="s">
        <v>2919</v>
      </c>
    </row>
    <row r="411" spans="1:10">
      <c r="A411">
        <v>12647000</v>
      </c>
      <c r="B411">
        <v>14132000</v>
      </c>
      <c r="C411">
        <v>15398000</v>
      </c>
      <c r="D411">
        <f t="shared" si="6"/>
        <v>14132000</v>
      </c>
      <c r="E411" t="s">
        <v>137</v>
      </c>
      <c r="F411" t="s">
        <v>2920</v>
      </c>
      <c r="G411" t="s">
        <v>2921</v>
      </c>
      <c r="H411" t="s">
        <v>1976</v>
      </c>
      <c r="I411" t="s">
        <v>2922</v>
      </c>
      <c r="J411" t="s">
        <v>2923</v>
      </c>
    </row>
    <row r="412" spans="1:10">
      <c r="A412">
        <v>0</v>
      </c>
      <c r="B412">
        <v>0</v>
      </c>
      <c r="C412">
        <v>0</v>
      </c>
      <c r="D412">
        <f t="shared" si="6"/>
        <v>0</v>
      </c>
      <c r="E412" t="s">
        <v>138</v>
      </c>
      <c r="F412" t="s">
        <v>2924</v>
      </c>
      <c r="G412" t="s">
        <v>1346</v>
      </c>
      <c r="H412" t="s">
        <v>2925</v>
      </c>
      <c r="I412" t="s">
        <v>2926</v>
      </c>
      <c r="J412" t="s">
        <v>2927</v>
      </c>
    </row>
    <row r="413" spans="1:10">
      <c r="A413">
        <v>10392000</v>
      </c>
      <c r="B413">
        <v>9032300</v>
      </c>
      <c r="C413">
        <v>11716000</v>
      </c>
      <c r="D413">
        <f t="shared" si="6"/>
        <v>10392000</v>
      </c>
      <c r="E413" t="s">
        <v>139</v>
      </c>
      <c r="F413" t="s">
        <v>2928</v>
      </c>
      <c r="G413" t="s">
        <v>1714</v>
      </c>
      <c r="H413" t="s">
        <v>2929</v>
      </c>
      <c r="I413" t="s">
        <v>2930</v>
      </c>
      <c r="J413" t="s">
        <v>2931</v>
      </c>
    </row>
    <row r="414" spans="1:10">
      <c r="A414">
        <v>0</v>
      </c>
      <c r="B414">
        <v>0</v>
      </c>
      <c r="C414">
        <v>0</v>
      </c>
      <c r="D414">
        <f t="shared" si="6"/>
        <v>0</v>
      </c>
      <c r="E414" t="s">
        <v>140</v>
      </c>
      <c r="F414" t="s">
        <v>2932</v>
      </c>
      <c r="G414" t="s">
        <v>2933</v>
      </c>
      <c r="I414" t="s">
        <v>2933</v>
      </c>
      <c r="J414" t="s">
        <v>2934</v>
      </c>
    </row>
    <row r="415" spans="1:10">
      <c r="A415">
        <v>2413500</v>
      </c>
      <c r="B415">
        <v>2829700</v>
      </c>
      <c r="C415">
        <v>2521100</v>
      </c>
      <c r="D415">
        <f t="shared" si="6"/>
        <v>2521100</v>
      </c>
      <c r="E415" t="s">
        <v>142</v>
      </c>
      <c r="F415" t="s">
        <v>2935</v>
      </c>
      <c r="G415" t="s">
        <v>2936</v>
      </c>
      <c r="H415" t="s">
        <v>2571</v>
      </c>
      <c r="I415" t="s">
        <v>2937</v>
      </c>
      <c r="J415" t="s">
        <v>2938</v>
      </c>
    </row>
    <row r="416" spans="1:10">
      <c r="A416">
        <v>7314000</v>
      </c>
      <c r="B416">
        <v>5396500</v>
      </c>
      <c r="C416">
        <v>10127000</v>
      </c>
      <c r="D416">
        <f t="shared" si="6"/>
        <v>7314000</v>
      </c>
      <c r="E416" t="s">
        <v>143</v>
      </c>
      <c r="F416" t="s">
        <v>2939</v>
      </c>
      <c r="G416" t="s">
        <v>2940</v>
      </c>
      <c r="H416" t="s">
        <v>2941</v>
      </c>
      <c r="I416" t="s">
        <v>2942</v>
      </c>
      <c r="J416" t="s">
        <v>2943</v>
      </c>
    </row>
    <row r="417" spans="1:10">
      <c r="A417">
        <v>15483000</v>
      </c>
      <c r="B417">
        <v>16093000</v>
      </c>
      <c r="C417">
        <v>16553000</v>
      </c>
      <c r="D417">
        <f t="shared" si="6"/>
        <v>16093000</v>
      </c>
      <c r="E417" t="s">
        <v>145</v>
      </c>
      <c r="F417" t="s">
        <v>2944</v>
      </c>
      <c r="G417" t="s">
        <v>2945</v>
      </c>
      <c r="H417" t="s">
        <v>2946</v>
      </c>
      <c r="I417" t="s">
        <v>2947</v>
      </c>
      <c r="J417" t="s">
        <v>2948</v>
      </c>
    </row>
    <row r="418" spans="1:10">
      <c r="A418">
        <v>11503000</v>
      </c>
      <c r="B418">
        <v>12218000</v>
      </c>
      <c r="C418">
        <v>13799000</v>
      </c>
      <c r="D418">
        <f t="shared" si="6"/>
        <v>12218000</v>
      </c>
      <c r="E418" t="s">
        <v>146</v>
      </c>
      <c r="F418" t="s">
        <v>2949</v>
      </c>
      <c r="G418" t="s">
        <v>2950</v>
      </c>
      <c r="H418" t="s">
        <v>2951</v>
      </c>
      <c r="I418" t="s">
        <v>2952</v>
      </c>
      <c r="J418" t="s">
        <v>2953</v>
      </c>
    </row>
    <row r="419" spans="1:10">
      <c r="A419">
        <v>3582400</v>
      </c>
      <c r="B419">
        <v>2886800</v>
      </c>
      <c r="C419">
        <v>3317800</v>
      </c>
      <c r="D419">
        <f t="shared" si="6"/>
        <v>3317800</v>
      </c>
      <c r="E419" t="s">
        <v>148</v>
      </c>
      <c r="F419" t="s">
        <v>2954</v>
      </c>
      <c r="G419" t="s">
        <v>2955</v>
      </c>
      <c r="H419" t="s">
        <v>2956</v>
      </c>
      <c r="I419" t="s">
        <v>2957</v>
      </c>
      <c r="J419" t="s">
        <v>2958</v>
      </c>
    </row>
    <row r="420" spans="1:10">
      <c r="A420">
        <v>0</v>
      </c>
      <c r="B420">
        <v>0</v>
      </c>
      <c r="C420">
        <v>0</v>
      </c>
      <c r="D420">
        <f t="shared" si="6"/>
        <v>0</v>
      </c>
      <c r="E420" t="s">
        <v>149</v>
      </c>
      <c r="F420" t="s">
        <v>2959</v>
      </c>
      <c r="G420" t="s">
        <v>2960</v>
      </c>
      <c r="H420" t="s">
        <v>2961</v>
      </c>
      <c r="I420" t="s">
        <v>2962</v>
      </c>
      <c r="J420" t="s">
        <v>2963</v>
      </c>
    </row>
    <row r="421" spans="1:10">
      <c r="A421">
        <v>3640200</v>
      </c>
      <c r="B421">
        <v>4464800</v>
      </c>
      <c r="C421">
        <v>4252100</v>
      </c>
      <c r="D421">
        <f t="shared" si="6"/>
        <v>4252100</v>
      </c>
      <c r="E421" t="s">
        <v>151</v>
      </c>
      <c r="F421" t="s">
        <v>2964</v>
      </c>
      <c r="G421" t="s">
        <v>2965</v>
      </c>
      <c r="H421" t="s">
        <v>2966</v>
      </c>
      <c r="I421" t="s">
        <v>2967</v>
      </c>
      <c r="J421" t="s">
        <v>2968</v>
      </c>
    </row>
    <row r="422" spans="1:10">
      <c r="A422">
        <v>7467900</v>
      </c>
      <c r="B422">
        <v>6745700</v>
      </c>
      <c r="C422">
        <v>4260300</v>
      </c>
      <c r="D422">
        <f t="shared" si="6"/>
        <v>6745700</v>
      </c>
      <c r="E422" t="s">
        <v>152</v>
      </c>
      <c r="F422" t="s">
        <v>2969</v>
      </c>
      <c r="G422" t="s">
        <v>2485</v>
      </c>
      <c r="H422" t="s">
        <v>2970</v>
      </c>
      <c r="I422" t="s">
        <v>2971</v>
      </c>
      <c r="J422" t="s">
        <v>2972</v>
      </c>
    </row>
    <row r="423" spans="1:10">
      <c r="A423">
        <v>7745700</v>
      </c>
      <c r="B423">
        <v>6924900</v>
      </c>
      <c r="C423">
        <v>6443900</v>
      </c>
      <c r="D423">
        <f t="shared" si="6"/>
        <v>6924900</v>
      </c>
      <c r="E423" t="s">
        <v>153</v>
      </c>
      <c r="F423" t="s">
        <v>2973</v>
      </c>
      <c r="G423" t="s">
        <v>2974</v>
      </c>
      <c r="H423" t="s">
        <v>2046</v>
      </c>
      <c r="I423" t="s">
        <v>2975</v>
      </c>
      <c r="J423" t="s">
        <v>2976</v>
      </c>
    </row>
    <row r="424" spans="1:10">
      <c r="A424">
        <v>0</v>
      </c>
      <c r="B424">
        <v>0</v>
      </c>
      <c r="C424">
        <v>0</v>
      </c>
      <c r="D424">
        <f t="shared" si="6"/>
        <v>0</v>
      </c>
      <c r="E424" t="s">
        <v>154</v>
      </c>
      <c r="F424" t="s">
        <v>2977</v>
      </c>
      <c r="G424" t="s">
        <v>1346</v>
      </c>
      <c r="H424" t="s">
        <v>1998</v>
      </c>
      <c r="I424" t="s">
        <v>2978</v>
      </c>
      <c r="J424" t="s">
        <v>2979</v>
      </c>
    </row>
    <row r="425" spans="1:10">
      <c r="A425">
        <v>0</v>
      </c>
      <c r="B425">
        <v>0</v>
      </c>
      <c r="C425">
        <v>0</v>
      </c>
      <c r="D425">
        <f t="shared" si="6"/>
        <v>0</v>
      </c>
      <c r="E425" t="s">
        <v>156</v>
      </c>
      <c r="F425" t="s">
        <v>2980</v>
      </c>
      <c r="G425" t="s">
        <v>2981</v>
      </c>
      <c r="H425" t="s">
        <v>1993</v>
      </c>
      <c r="I425" t="s">
        <v>2982</v>
      </c>
      <c r="J425" t="s">
        <v>2983</v>
      </c>
    </row>
    <row r="426" spans="1:10">
      <c r="A426">
        <v>17553000</v>
      </c>
      <c r="B426">
        <v>14682000</v>
      </c>
      <c r="C426">
        <v>15879000</v>
      </c>
      <c r="D426">
        <f t="shared" si="6"/>
        <v>15879000</v>
      </c>
      <c r="E426" t="s">
        <v>157</v>
      </c>
      <c r="F426" t="s">
        <v>2984</v>
      </c>
      <c r="G426" t="s">
        <v>2985</v>
      </c>
      <c r="H426" t="s">
        <v>2986</v>
      </c>
      <c r="I426" t="s">
        <v>2987</v>
      </c>
      <c r="J426" t="s">
        <v>2988</v>
      </c>
    </row>
    <row r="427" spans="1:10">
      <c r="A427">
        <v>463930000</v>
      </c>
      <c r="B427">
        <v>404710000</v>
      </c>
      <c r="C427">
        <v>409760000</v>
      </c>
      <c r="D427">
        <f t="shared" si="6"/>
        <v>409760000</v>
      </c>
      <c r="E427" t="s">
        <v>158</v>
      </c>
      <c r="F427" t="s">
        <v>2989</v>
      </c>
      <c r="G427" t="s">
        <v>2230</v>
      </c>
      <c r="H427" t="s">
        <v>2990</v>
      </c>
      <c r="I427" t="s">
        <v>2991</v>
      </c>
      <c r="J427" t="s">
        <v>2992</v>
      </c>
    </row>
    <row r="428" spans="1:10">
      <c r="A428">
        <v>0</v>
      </c>
      <c r="B428">
        <v>0</v>
      </c>
      <c r="C428">
        <v>0</v>
      </c>
      <c r="D428">
        <f t="shared" si="6"/>
        <v>0</v>
      </c>
      <c r="E428" t="s">
        <v>159</v>
      </c>
      <c r="F428" t="s">
        <v>2993</v>
      </c>
      <c r="G428" t="s">
        <v>2994</v>
      </c>
      <c r="H428" t="s">
        <v>1846</v>
      </c>
      <c r="I428" t="s">
        <v>2995</v>
      </c>
      <c r="J428" t="s">
        <v>2996</v>
      </c>
    </row>
    <row r="429" spans="1:10">
      <c r="A429">
        <v>1392000</v>
      </c>
      <c r="B429">
        <v>2020400</v>
      </c>
      <c r="C429">
        <v>2094800</v>
      </c>
      <c r="D429">
        <f t="shared" si="6"/>
        <v>2020400</v>
      </c>
      <c r="E429" t="s">
        <v>1288</v>
      </c>
      <c r="F429" t="s">
        <v>2997</v>
      </c>
      <c r="G429" t="s">
        <v>1793</v>
      </c>
      <c r="H429" t="s">
        <v>1502</v>
      </c>
      <c r="I429" t="s">
        <v>2998</v>
      </c>
      <c r="J429" t="s">
        <v>2999</v>
      </c>
    </row>
    <row r="430" spans="1:10">
      <c r="A430">
        <v>6009200</v>
      </c>
      <c r="B430">
        <v>5135500</v>
      </c>
      <c r="C430">
        <v>7278600</v>
      </c>
      <c r="D430">
        <f t="shared" si="6"/>
        <v>6009200</v>
      </c>
      <c r="E430" t="s">
        <v>160</v>
      </c>
      <c r="F430" t="s">
        <v>3000</v>
      </c>
      <c r="G430" t="s">
        <v>2468</v>
      </c>
      <c r="H430" t="s">
        <v>3001</v>
      </c>
      <c r="I430" t="s">
        <v>3002</v>
      </c>
      <c r="J430" t="s">
        <v>3003</v>
      </c>
    </row>
    <row r="431" spans="1:10">
      <c r="A431">
        <v>0</v>
      </c>
      <c r="B431">
        <v>0</v>
      </c>
      <c r="C431">
        <v>0</v>
      </c>
      <c r="D431">
        <f t="shared" si="6"/>
        <v>0</v>
      </c>
      <c r="E431" t="s">
        <v>161</v>
      </c>
      <c r="F431" t="s">
        <v>3004</v>
      </c>
      <c r="G431" t="s">
        <v>3005</v>
      </c>
      <c r="H431" t="s">
        <v>3006</v>
      </c>
      <c r="I431" t="s">
        <v>3007</v>
      </c>
      <c r="J431" t="s">
        <v>3008</v>
      </c>
    </row>
    <row r="432" spans="1:10">
      <c r="A432">
        <v>1610100</v>
      </c>
      <c r="B432">
        <v>1464100</v>
      </c>
      <c r="C432">
        <v>1719900</v>
      </c>
      <c r="D432">
        <f t="shared" si="6"/>
        <v>1610100</v>
      </c>
      <c r="E432" t="s">
        <v>1289</v>
      </c>
      <c r="F432" t="s">
        <v>3009</v>
      </c>
      <c r="G432" t="s">
        <v>2357</v>
      </c>
      <c r="H432" t="s">
        <v>1545</v>
      </c>
      <c r="I432" t="s">
        <v>3010</v>
      </c>
      <c r="J432" t="s">
        <v>3011</v>
      </c>
    </row>
    <row r="433" spans="1:10">
      <c r="A433">
        <v>21473000</v>
      </c>
      <c r="B433">
        <v>33161000</v>
      </c>
      <c r="C433">
        <v>38730000</v>
      </c>
      <c r="D433">
        <f t="shared" si="6"/>
        <v>33161000</v>
      </c>
      <c r="E433" t="s">
        <v>1290</v>
      </c>
      <c r="F433" t="s">
        <v>3012</v>
      </c>
      <c r="G433" t="s">
        <v>1501</v>
      </c>
      <c r="H433" t="s">
        <v>1502</v>
      </c>
      <c r="I433" t="s">
        <v>3013</v>
      </c>
      <c r="J433" t="s">
        <v>3014</v>
      </c>
    </row>
    <row r="434" spans="1:10">
      <c r="A434">
        <v>0</v>
      </c>
      <c r="B434">
        <v>0</v>
      </c>
      <c r="C434">
        <v>0</v>
      </c>
      <c r="D434">
        <f t="shared" si="6"/>
        <v>0</v>
      </c>
      <c r="E434" t="s">
        <v>163</v>
      </c>
      <c r="F434" t="s">
        <v>3015</v>
      </c>
      <c r="G434" t="s">
        <v>3016</v>
      </c>
      <c r="H434" t="s">
        <v>3017</v>
      </c>
      <c r="I434" t="s">
        <v>3018</v>
      </c>
      <c r="J434" t="s">
        <v>3019</v>
      </c>
    </row>
    <row r="435" spans="1:10">
      <c r="A435">
        <v>40913000</v>
      </c>
      <c r="B435">
        <v>30634000</v>
      </c>
      <c r="C435">
        <v>36661000</v>
      </c>
      <c r="D435">
        <f t="shared" si="6"/>
        <v>36661000</v>
      </c>
      <c r="E435" t="s">
        <v>164</v>
      </c>
      <c r="F435" t="s">
        <v>3020</v>
      </c>
      <c r="G435" t="s">
        <v>3021</v>
      </c>
      <c r="H435" t="s">
        <v>1502</v>
      </c>
      <c r="I435" t="s">
        <v>3022</v>
      </c>
      <c r="J435" t="s">
        <v>3023</v>
      </c>
    </row>
    <row r="436" spans="1:10">
      <c r="A436">
        <v>0</v>
      </c>
      <c r="B436">
        <v>0</v>
      </c>
      <c r="C436">
        <v>0</v>
      </c>
      <c r="D436">
        <f t="shared" si="6"/>
        <v>0</v>
      </c>
      <c r="E436" t="s">
        <v>165</v>
      </c>
      <c r="F436" t="s">
        <v>3024</v>
      </c>
      <c r="G436" t="s">
        <v>3025</v>
      </c>
      <c r="H436" t="s">
        <v>2648</v>
      </c>
      <c r="I436" t="s">
        <v>3026</v>
      </c>
      <c r="J436" t="s">
        <v>3027</v>
      </c>
    </row>
    <row r="437" spans="1:10">
      <c r="A437">
        <v>0</v>
      </c>
      <c r="B437">
        <v>0</v>
      </c>
      <c r="C437">
        <v>0</v>
      </c>
      <c r="D437">
        <f t="shared" si="6"/>
        <v>0</v>
      </c>
      <c r="E437" t="s">
        <v>166</v>
      </c>
      <c r="F437" t="s">
        <v>3028</v>
      </c>
      <c r="G437" t="s">
        <v>3029</v>
      </c>
      <c r="H437" t="s">
        <v>2277</v>
      </c>
      <c r="I437" t="s">
        <v>3030</v>
      </c>
      <c r="J437" t="s">
        <v>3031</v>
      </c>
    </row>
    <row r="438" spans="1:10">
      <c r="A438">
        <v>0</v>
      </c>
      <c r="B438">
        <v>0</v>
      </c>
      <c r="C438">
        <v>0</v>
      </c>
      <c r="D438">
        <f t="shared" si="6"/>
        <v>0</v>
      </c>
      <c r="E438" t="s">
        <v>167</v>
      </c>
      <c r="F438" t="s">
        <v>3032</v>
      </c>
      <c r="G438" t="s">
        <v>3033</v>
      </c>
      <c r="H438" t="s">
        <v>3034</v>
      </c>
      <c r="I438" t="s">
        <v>3035</v>
      </c>
      <c r="J438" t="s">
        <v>3036</v>
      </c>
    </row>
    <row r="439" spans="1:10">
      <c r="A439">
        <v>4549600</v>
      </c>
      <c r="B439">
        <v>4856000</v>
      </c>
      <c r="C439">
        <v>3803000</v>
      </c>
      <c r="D439">
        <f t="shared" si="6"/>
        <v>4549600</v>
      </c>
      <c r="E439" t="s">
        <v>168</v>
      </c>
      <c r="F439" t="s">
        <v>3037</v>
      </c>
      <c r="G439" t="s">
        <v>3038</v>
      </c>
      <c r="I439" t="s">
        <v>3039</v>
      </c>
      <c r="J439" t="s">
        <v>3040</v>
      </c>
    </row>
    <row r="440" spans="1:10">
      <c r="A440">
        <v>0</v>
      </c>
      <c r="B440">
        <v>0</v>
      </c>
      <c r="C440">
        <v>0</v>
      </c>
      <c r="D440">
        <f t="shared" si="6"/>
        <v>0</v>
      </c>
      <c r="E440" t="s">
        <v>169</v>
      </c>
      <c r="F440" t="s">
        <v>3041</v>
      </c>
      <c r="G440" t="s">
        <v>3042</v>
      </c>
      <c r="H440" t="s">
        <v>2648</v>
      </c>
      <c r="I440" t="s">
        <v>3043</v>
      </c>
      <c r="J440" t="s">
        <v>3044</v>
      </c>
    </row>
    <row r="441" spans="1:10">
      <c r="A441">
        <v>2341200</v>
      </c>
      <c r="B441">
        <v>2566600</v>
      </c>
      <c r="C441">
        <v>3004200</v>
      </c>
      <c r="D441">
        <f t="shared" si="6"/>
        <v>2566600</v>
      </c>
      <c r="E441" t="s">
        <v>171</v>
      </c>
      <c r="F441" t="s">
        <v>3045</v>
      </c>
      <c r="G441" t="s">
        <v>2230</v>
      </c>
      <c r="H441" t="s">
        <v>2046</v>
      </c>
      <c r="I441" t="s">
        <v>3046</v>
      </c>
      <c r="J441" t="s">
        <v>3047</v>
      </c>
    </row>
    <row r="442" spans="1:10">
      <c r="A442">
        <v>0</v>
      </c>
      <c r="B442">
        <v>0</v>
      </c>
      <c r="C442">
        <v>0</v>
      </c>
      <c r="D442">
        <f t="shared" si="6"/>
        <v>0</v>
      </c>
      <c r="E442" t="s">
        <v>172</v>
      </c>
      <c r="F442" t="s">
        <v>3048</v>
      </c>
      <c r="G442" t="s">
        <v>3049</v>
      </c>
      <c r="H442" t="s">
        <v>2277</v>
      </c>
      <c r="I442" t="s">
        <v>3050</v>
      </c>
      <c r="J442" t="s">
        <v>3051</v>
      </c>
    </row>
    <row r="443" spans="1:10">
      <c r="A443">
        <v>32799000</v>
      </c>
      <c r="B443">
        <v>33199000</v>
      </c>
      <c r="C443">
        <v>39675000</v>
      </c>
      <c r="D443">
        <f t="shared" si="6"/>
        <v>33199000</v>
      </c>
      <c r="E443" t="s">
        <v>173</v>
      </c>
      <c r="F443" t="s">
        <v>3052</v>
      </c>
      <c r="G443" t="s">
        <v>3053</v>
      </c>
      <c r="H443" t="s">
        <v>3054</v>
      </c>
      <c r="I443" t="s">
        <v>3055</v>
      </c>
      <c r="J443" t="s">
        <v>3056</v>
      </c>
    </row>
    <row r="444" spans="1:10">
      <c r="A444">
        <v>0</v>
      </c>
      <c r="B444">
        <v>0</v>
      </c>
      <c r="C444">
        <v>0</v>
      </c>
      <c r="D444">
        <f t="shared" si="6"/>
        <v>0</v>
      </c>
      <c r="E444" t="s">
        <v>174</v>
      </c>
      <c r="F444" t="s">
        <v>3057</v>
      </c>
      <c r="G444" t="s">
        <v>3058</v>
      </c>
      <c r="H444" t="s">
        <v>3059</v>
      </c>
      <c r="I444" t="s">
        <v>3060</v>
      </c>
      <c r="J444" t="s">
        <v>3061</v>
      </c>
    </row>
    <row r="445" spans="1:10">
      <c r="A445">
        <v>0</v>
      </c>
      <c r="B445">
        <v>0</v>
      </c>
      <c r="C445">
        <v>0</v>
      </c>
      <c r="D445">
        <f t="shared" si="6"/>
        <v>0</v>
      </c>
      <c r="E445" t="s">
        <v>175</v>
      </c>
      <c r="F445" t="s">
        <v>3062</v>
      </c>
      <c r="G445" t="s">
        <v>3063</v>
      </c>
      <c r="H445" t="s">
        <v>1502</v>
      </c>
      <c r="I445" t="s">
        <v>3064</v>
      </c>
      <c r="J445" t="s">
        <v>3065</v>
      </c>
    </row>
    <row r="446" spans="1:10">
      <c r="A446">
        <v>0</v>
      </c>
      <c r="B446">
        <v>0</v>
      </c>
      <c r="C446">
        <v>0</v>
      </c>
      <c r="D446">
        <f t="shared" si="6"/>
        <v>0</v>
      </c>
      <c r="E446" t="s">
        <v>176</v>
      </c>
      <c r="F446" t="s">
        <v>3066</v>
      </c>
      <c r="G446" t="s">
        <v>3067</v>
      </c>
      <c r="I446" t="s">
        <v>3068</v>
      </c>
      <c r="J446" t="s">
        <v>3069</v>
      </c>
    </row>
    <row r="447" spans="1:10">
      <c r="A447">
        <v>0</v>
      </c>
      <c r="B447">
        <v>0</v>
      </c>
      <c r="C447">
        <v>0</v>
      </c>
      <c r="D447">
        <f t="shared" si="6"/>
        <v>0</v>
      </c>
      <c r="E447" t="s">
        <v>177</v>
      </c>
      <c r="F447" t="s">
        <v>3070</v>
      </c>
      <c r="G447" t="s">
        <v>3071</v>
      </c>
      <c r="H447" t="s">
        <v>3072</v>
      </c>
      <c r="I447" t="s">
        <v>3073</v>
      </c>
      <c r="J447" t="s">
        <v>3074</v>
      </c>
    </row>
    <row r="448" spans="1:10">
      <c r="A448">
        <v>21020000</v>
      </c>
      <c r="B448">
        <v>22253000</v>
      </c>
      <c r="C448">
        <v>20209000</v>
      </c>
      <c r="D448">
        <f t="shared" si="6"/>
        <v>21020000</v>
      </c>
      <c r="E448" t="s">
        <v>178</v>
      </c>
      <c r="F448" t="s">
        <v>3075</v>
      </c>
      <c r="G448" t="s">
        <v>3076</v>
      </c>
      <c r="H448" t="s">
        <v>1993</v>
      </c>
      <c r="I448" t="s">
        <v>3077</v>
      </c>
      <c r="J448" t="s">
        <v>3078</v>
      </c>
    </row>
    <row r="449" spans="1:10">
      <c r="A449">
        <v>0</v>
      </c>
      <c r="B449">
        <v>0</v>
      </c>
      <c r="C449">
        <v>0</v>
      </c>
      <c r="D449">
        <f t="shared" si="6"/>
        <v>0</v>
      </c>
      <c r="E449" t="s">
        <v>179</v>
      </c>
      <c r="F449" t="s">
        <v>179</v>
      </c>
      <c r="G449" t="s">
        <v>2468</v>
      </c>
      <c r="H449" t="s">
        <v>2571</v>
      </c>
      <c r="I449" t="s">
        <v>3079</v>
      </c>
      <c r="J449" t="s">
        <v>3080</v>
      </c>
    </row>
    <row r="450" spans="1:10">
      <c r="A450">
        <v>59570000</v>
      </c>
      <c r="B450">
        <v>51765000</v>
      </c>
      <c r="C450">
        <v>55695000</v>
      </c>
      <c r="D450">
        <f t="shared" si="6"/>
        <v>55695000</v>
      </c>
      <c r="E450" t="s">
        <v>180</v>
      </c>
      <c r="F450" t="s">
        <v>3081</v>
      </c>
      <c r="G450" t="s">
        <v>3082</v>
      </c>
      <c r="H450" t="s">
        <v>3083</v>
      </c>
      <c r="I450" t="s">
        <v>3084</v>
      </c>
      <c r="J450" t="s">
        <v>3085</v>
      </c>
    </row>
    <row r="451" spans="1:10">
      <c r="A451">
        <v>2520500</v>
      </c>
      <c r="B451">
        <v>2427600</v>
      </c>
      <c r="C451">
        <v>2106500</v>
      </c>
      <c r="D451">
        <f t="shared" ref="D451:D514" si="7">MEDIAN(A451:C451)</f>
        <v>2427600</v>
      </c>
      <c r="E451" t="s">
        <v>181</v>
      </c>
      <c r="F451" t="s">
        <v>3086</v>
      </c>
      <c r="G451" t="s">
        <v>3087</v>
      </c>
      <c r="I451" t="s">
        <v>3088</v>
      </c>
      <c r="J451" t="s">
        <v>3089</v>
      </c>
    </row>
    <row r="452" spans="1:10">
      <c r="A452">
        <v>3323500</v>
      </c>
      <c r="B452">
        <v>4055100</v>
      </c>
      <c r="C452">
        <v>0</v>
      </c>
      <c r="D452">
        <f t="shared" si="7"/>
        <v>3323500</v>
      </c>
      <c r="E452" t="s">
        <v>182</v>
      </c>
      <c r="F452" t="s">
        <v>3090</v>
      </c>
      <c r="G452" t="s">
        <v>3091</v>
      </c>
      <c r="H452" t="s">
        <v>3092</v>
      </c>
      <c r="I452" t="s">
        <v>3093</v>
      </c>
      <c r="J452" t="s">
        <v>3094</v>
      </c>
    </row>
    <row r="453" spans="1:10">
      <c r="A453">
        <v>2036300</v>
      </c>
      <c r="B453">
        <v>1829100</v>
      </c>
      <c r="C453">
        <v>2178700</v>
      </c>
      <c r="D453">
        <f t="shared" si="7"/>
        <v>2036300</v>
      </c>
      <c r="E453" t="s">
        <v>183</v>
      </c>
      <c r="F453" t="s">
        <v>3095</v>
      </c>
      <c r="G453" t="s">
        <v>3096</v>
      </c>
      <c r="H453" t="s">
        <v>3097</v>
      </c>
      <c r="I453" t="s">
        <v>3098</v>
      </c>
      <c r="J453" t="s">
        <v>3099</v>
      </c>
    </row>
    <row r="454" spans="1:10">
      <c r="A454">
        <v>0</v>
      </c>
      <c r="B454">
        <v>0</v>
      </c>
      <c r="C454">
        <v>0</v>
      </c>
      <c r="D454">
        <f t="shared" si="7"/>
        <v>0</v>
      </c>
      <c r="E454" t="s">
        <v>184</v>
      </c>
      <c r="F454" t="s">
        <v>3100</v>
      </c>
      <c r="G454" t="s">
        <v>3101</v>
      </c>
      <c r="H454" t="s">
        <v>2946</v>
      </c>
      <c r="I454" t="s">
        <v>3102</v>
      </c>
      <c r="J454" t="s">
        <v>3103</v>
      </c>
    </row>
    <row r="455" spans="1:10">
      <c r="A455">
        <v>3114300</v>
      </c>
      <c r="B455">
        <v>4320900</v>
      </c>
      <c r="C455">
        <v>4030600</v>
      </c>
      <c r="D455">
        <f t="shared" si="7"/>
        <v>4030600</v>
      </c>
      <c r="E455" t="s">
        <v>185</v>
      </c>
      <c r="F455" t="s">
        <v>3104</v>
      </c>
      <c r="G455" t="s">
        <v>3105</v>
      </c>
      <c r="H455" t="s">
        <v>3106</v>
      </c>
      <c r="I455" t="s">
        <v>3107</v>
      </c>
      <c r="J455" t="s">
        <v>3108</v>
      </c>
    </row>
    <row r="456" spans="1:10">
      <c r="A456">
        <v>0</v>
      </c>
      <c r="B456">
        <v>0</v>
      </c>
      <c r="C456">
        <v>0</v>
      </c>
      <c r="D456">
        <f t="shared" si="7"/>
        <v>0</v>
      </c>
      <c r="E456" t="s">
        <v>186</v>
      </c>
      <c r="F456" t="s">
        <v>3109</v>
      </c>
      <c r="G456" t="s">
        <v>3110</v>
      </c>
      <c r="H456" t="s">
        <v>3111</v>
      </c>
      <c r="I456" t="s">
        <v>3112</v>
      </c>
      <c r="J456" t="s">
        <v>3113</v>
      </c>
    </row>
    <row r="457" spans="1:10">
      <c r="A457">
        <v>0</v>
      </c>
      <c r="B457">
        <v>0</v>
      </c>
      <c r="C457">
        <v>0</v>
      </c>
      <c r="D457">
        <f t="shared" si="7"/>
        <v>0</v>
      </c>
      <c r="E457" t="s">
        <v>187</v>
      </c>
      <c r="F457" t="s">
        <v>3114</v>
      </c>
      <c r="G457" t="s">
        <v>2453</v>
      </c>
      <c r="I457" t="s">
        <v>3115</v>
      </c>
      <c r="J457" t="s">
        <v>3116</v>
      </c>
    </row>
    <row r="458" spans="1:10">
      <c r="A458">
        <v>50243000</v>
      </c>
      <c r="B458">
        <v>49656000</v>
      </c>
      <c r="C458">
        <v>47017000</v>
      </c>
      <c r="D458">
        <f t="shared" si="7"/>
        <v>49656000</v>
      </c>
      <c r="E458" t="s">
        <v>188</v>
      </c>
      <c r="F458" t="s">
        <v>3117</v>
      </c>
      <c r="G458" t="s">
        <v>3118</v>
      </c>
      <c r="H458" t="s">
        <v>3119</v>
      </c>
      <c r="I458" t="s">
        <v>3120</v>
      </c>
      <c r="J458" t="s">
        <v>3121</v>
      </c>
    </row>
    <row r="459" spans="1:10">
      <c r="A459">
        <v>0</v>
      </c>
      <c r="B459">
        <v>0</v>
      </c>
      <c r="C459">
        <v>0</v>
      </c>
      <c r="D459">
        <f t="shared" si="7"/>
        <v>0</v>
      </c>
      <c r="E459" t="s">
        <v>189</v>
      </c>
      <c r="F459" t="s">
        <v>3122</v>
      </c>
      <c r="G459" t="s">
        <v>3123</v>
      </c>
      <c r="I459" t="s">
        <v>3124</v>
      </c>
      <c r="J459" t="s">
        <v>3125</v>
      </c>
    </row>
    <row r="460" spans="1:10">
      <c r="A460">
        <v>8819200</v>
      </c>
      <c r="B460">
        <v>9285400</v>
      </c>
      <c r="C460">
        <v>8228000</v>
      </c>
      <c r="D460">
        <f t="shared" si="7"/>
        <v>8819200</v>
      </c>
      <c r="E460" t="s">
        <v>193</v>
      </c>
      <c r="F460" t="s">
        <v>3126</v>
      </c>
      <c r="G460" t="s">
        <v>3127</v>
      </c>
      <c r="H460" t="s">
        <v>2333</v>
      </c>
      <c r="I460" t="s">
        <v>3128</v>
      </c>
      <c r="J460" t="s">
        <v>3129</v>
      </c>
    </row>
    <row r="461" spans="1:10">
      <c r="A461">
        <v>3684600</v>
      </c>
      <c r="B461">
        <v>2460900</v>
      </c>
      <c r="C461">
        <v>2920300</v>
      </c>
      <c r="D461">
        <f t="shared" si="7"/>
        <v>2920300</v>
      </c>
      <c r="E461" t="s">
        <v>194</v>
      </c>
      <c r="F461" t="s">
        <v>3130</v>
      </c>
      <c r="G461" t="s">
        <v>3131</v>
      </c>
      <c r="H461" t="s">
        <v>3132</v>
      </c>
      <c r="I461" t="s">
        <v>3133</v>
      </c>
      <c r="J461" t="s">
        <v>3134</v>
      </c>
    </row>
    <row r="462" spans="1:10">
      <c r="A462">
        <v>34658000</v>
      </c>
      <c r="B462">
        <v>30197000</v>
      </c>
      <c r="C462">
        <v>34289000</v>
      </c>
      <c r="D462">
        <f t="shared" si="7"/>
        <v>34289000</v>
      </c>
      <c r="E462" t="s">
        <v>195</v>
      </c>
      <c r="F462" t="s">
        <v>3135</v>
      </c>
      <c r="G462" t="s">
        <v>1475</v>
      </c>
      <c r="I462" t="s">
        <v>3136</v>
      </c>
      <c r="J462" t="s">
        <v>3137</v>
      </c>
    </row>
    <row r="463" spans="1:10">
      <c r="A463">
        <v>2787300</v>
      </c>
      <c r="B463">
        <v>2826200</v>
      </c>
      <c r="C463">
        <v>3091000</v>
      </c>
      <c r="D463">
        <f t="shared" si="7"/>
        <v>2826200</v>
      </c>
      <c r="E463" t="s">
        <v>196</v>
      </c>
      <c r="F463" t="s">
        <v>3138</v>
      </c>
      <c r="G463" t="s">
        <v>3139</v>
      </c>
      <c r="H463" t="s">
        <v>3140</v>
      </c>
      <c r="I463" t="s">
        <v>3141</v>
      </c>
      <c r="J463" t="s">
        <v>3142</v>
      </c>
    </row>
    <row r="464" spans="1:10">
      <c r="A464">
        <v>2828400</v>
      </c>
      <c r="B464">
        <v>2237400</v>
      </c>
      <c r="C464">
        <v>3875200</v>
      </c>
      <c r="D464">
        <f t="shared" si="7"/>
        <v>2828400</v>
      </c>
      <c r="E464" t="s">
        <v>197</v>
      </c>
      <c r="F464" t="s">
        <v>3143</v>
      </c>
      <c r="G464" t="s">
        <v>2626</v>
      </c>
      <c r="I464" t="s">
        <v>3144</v>
      </c>
      <c r="J464" t="s">
        <v>3145</v>
      </c>
    </row>
    <row r="465" spans="1:10">
      <c r="A465">
        <v>0</v>
      </c>
      <c r="B465">
        <v>892100</v>
      </c>
      <c r="C465">
        <v>2109300</v>
      </c>
      <c r="D465">
        <f t="shared" si="7"/>
        <v>892100</v>
      </c>
      <c r="E465" t="s">
        <v>1291</v>
      </c>
      <c r="F465" t="s">
        <v>3146</v>
      </c>
      <c r="G465" t="s">
        <v>3147</v>
      </c>
      <c r="H465" t="s">
        <v>2085</v>
      </c>
      <c r="I465" t="s">
        <v>3148</v>
      </c>
      <c r="J465" t="s">
        <v>3149</v>
      </c>
    </row>
    <row r="466" spans="1:10">
      <c r="A466">
        <v>11741000</v>
      </c>
      <c r="B466">
        <v>9672600</v>
      </c>
      <c r="C466">
        <v>11705000</v>
      </c>
      <c r="D466">
        <f t="shared" si="7"/>
        <v>11705000</v>
      </c>
      <c r="E466" t="s">
        <v>198</v>
      </c>
      <c r="F466" t="s">
        <v>3150</v>
      </c>
      <c r="G466" t="s">
        <v>1640</v>
      </c>
      <c r="H466" t="s">
        <v>1461</v>
      </c>
      <c r="I466" t="s">
        <v>2035</v>
      </c>
      <c r="J466" t="s">
        <v>3151</v>
      </c>
    </row>
    <row r="467" spans="1:10">
      <c r="A467">
        <v>0</v>
      </c>
      <c r="B467">
        <v>0</v>
      </c>
      <c r="C467">
        <v>0</v>
      </c>
      <c r="D467">
        <f t="shared" si="7"/>
        <v>0</v>
      </c>
      <c r="E467" t="s">
        <v>199</v>
      </c>
      <c r="F467" t="s">
        <v>3152</v>
      </c>
      <c r="G467" t="s">
        <v>3153</v>
      </c>
      <c r="H467" t="s">
        <v>3154</v>
      </c>
      <c r="I467" t="s">
        <v>3155</v>
      </c>
      <c r="J467" t="s">
        <v>3156</v>
      </c>
    </row>
    <row r="468" spans="1:10">
      <c r="A468">
        <v>2553800</v>
      </c>
      <c r="B468">
        <v>0</v>
      </c>
      <c r="C468">
        <v>2588400</v>
      </c>
      <c r="D468">
        <f t="shared" si="7"/>
        <v>2553800</v>
      </c>
      <c r="E468" t="s">
        <v>200</v>
      </c>
      <c r="F468" t="s">
        <v>3157</v>
      </c>
      <c r="G468" t="s">
        <v>3158</v>
      </c>
      <c r="H468" t="s">
        <v>3159</v>
      </c>
      <c r="I468" t="s">
        <v>3160</v>
      </c>
      <c r="J468" t="s">
        <v>3161</v>
      </c>
    </row>
    <row r="469" spans="1:10">
      <c r="A469">
        <v>0</v>
      </c>
      <c r="B469">
        <v>0</v>
      </c>
      <c r="C469">
        <v>0</v>
      </c>
      <c r="D469">
        <f t="shared" si="7"/>
        <v>0</v>
      </c>
      <c r="E469" t="s">
        <v>201</v>
      </c>
      <c r="F469" t="s">
        <v>3162</v>
      </c>
      <c r="G469" t="s">
        <v>3163</v>
      </c>
      <c r="H469" t="s">
        <v>3164</v>
      </c>
      <c r="I469" t="s">
        <v>3165</v>
      </c>
      <c r="J469" t="s">
        <v>3166</v>
      </c>
    </row>
    <row r="470" spans="1:10">
      <c r="A470">
        <v>11203000</v>
      </c>
      <c r="B470">
        <v>9278600</v>
      </c>
      <c r="C470">
        <v>9760000</v>
      </c>
      <c r="D470">
        <f t="shared" si="7"/>
        <v>9760000</v>
      </c>
      <c r="E470" t="s">
        <v>202</v>
      </c>
      <c r="F470" t="s">
        <v>3167</v>
      </c>
      <c r="G470" t="s">
        <v>2680</v>
      </c>
      <c r="H470" t="s">
        <v>3168</v>
      </c>
      <c r="I470" t="s">
        <v>2680</v>
      </c>
      <c r="J470" t="s">
        <v>3169</v>
      </c>
    </row>
    <row r="471" spans="1:10">
      <c r="A471">
        <v>5035000</v>
      </c>
      <c r="B471">
        <v>5018400</v>
      </c>
      <c r="C471">
        <v>3545900</v>
      </c>
      <c r="D471">
        <f t="shared" si="7"/>
        <v>5018400</v>
      </c>
      <c r="E471" t="s">
        <v>204</v>
      </c>
      <c r="F471" t="s">
        <v>3170</v>
      </c>
      <c r="G471" t="s">
        <v>2834</v>
      </c>
      <c r="H471" t="s">
        <v>1993</v>
      </c>
      <c r="I471" t="s">
        <v>3171</v>
      </c>
      <c r="J471" t="s">
        <v>3172</v>
      </c>
    </row>
    <row r="472" spans="1:10">
      <c r="A472">
        <v>0</v>
      </c>
      <c r="B472">
        <v>0</v>
      </c>
      <c r="C472">
        <v>0</v>
      </c>
      <c r="D472">
        <f t="shared" si="7"/>
        <v>0</v>
      </c>
      <c r="E472" t="s">
        <v>206</v>
      </c>
      <c r="F472" t="s">
        <v>3173</v>
      </c>
      <c r="G472" t="s">
        <v>2921</v>
      </c>
      <c r="I472" t="s">
        <v>3174</v>
      </c>
      <c r="J472" t="s">
        <v>3175</v>
      </c>
    </row>
    <row r="473" spans="1:10">
      <c r="A473">
        <v>0</v>
      </c>
      <c r="B473">
        <v>0</v>
      </c>
      <c r="C473">
        <v>0</v>
      </c>
      <c r="D473">
        <f t="shared" si="7"/>
        <v>0</v>
      </c>
      <c r="E473" t="s">
        <v>207</v>
      </c>
      <c r="F473" t="s">
        <v>3176</v>
      </c>
      <c r="G473" t="s">
        <v>2468</v>
      </c>
      <c r="H473" t="s">
        <v>2571</v>
      </c>
      <c r="I473" t="s">
        <v>3177</v>
      </c>
      <c r="J473" t="s">
        <v>3178</v>
      </c>
    </row>
    <row r="474" spans="1:10">
      <c r="A474">
        <v>2876200</v>
      </c>
      <c r="B474">
        <v>2892100</v>
      </c>
      <c r="C474">
        <v>2331500</v>
      </c>
      <c r="D474">
        <f t="shared" si="7"/>
        <v>2876200</v>
      </c>
      <c r="E474" t="s">
        <v>208</v>
      </c>
      <c r="F474" t="s">
        <v>3179</v>
      </c>
      <c r="G474" t="s">
        <v>3180</v>
      </c>
      <c r="H474" t="s">
        <v>2571</v>
      </c>
      <c r="I474" t="s">
        <v>3181</v>
      </c>
      <c r="J474" t="s">
        <v>3182</v>
      </c>
    </row>
    <row r="475" spans="1:10">
      <c r="A475">
        <v>22661000</v>
      </c>
      <c r="B475">
        <v>16476000</v>
      </c>
      <c r="C475">
        <v>11555000</v>
      </c>
      <c r="D475">
        <f t="shared" si="7"/>
        <v>16476000</v>
      </c>
      <c r="E475" t="s">
        <v>209</v>
      </c>
      <c r="F475" t="s">
        <v>3183</v>
      </c>
      <c r="G475" t="s">
        <v>3184</v>
      </c>
      <c r="H475" t="s">
        <v>3185</v>
      </c>
      <c r="I475" t="s">
        <v>3186</v>
      </c>
      <c r="J475" t="s">
        <v>3187</v>
      </c>
    </row>
    <row r="476" spans="1:10">
      <c r="A476">
        <v>6045500</v>
      </c>
      <c r="B476">
        <v>5287000</v>
      </c>
      <c r="C476">
        <v>7209800</v>
      </c>
      <c r="D476">
        <f t="shared" si="7"/>
        <v>6045500</v>
      </c>
      <c r="E476" t="s">
        <v>210</v>
      </c>
      <c r="F476" t="s">
        <v>3188</v>
      </c>
      <c r="G476" t="s">
        <v>3189</v>
      </c>
      <c r="H476" t="s">
        <v>3190</v>
      </c>
      <c r="I476" t="s">
        <v>3191</v>
      </c>
      <c r="J476" t="s">
        <v>3192</v>
      </c>
    </row>
    <row r="477" spans="1:10">
      <c r="A477">
        <v>22168000</v>
      </c>
      <c r="B477">
        <v>30443000</v>
      </c>
      <c r="C477">
        <v>25618000</v>
      </c>
      <c r="D477">
        <f t="shared" si="7"/>
        <v>25618000</v>
      </c>
      <c r="E477" t="s">
        <v>213</v>
      </c>
      <c r="F477" t="s">
        <v>3193</v>
      </c>
      <c r="G477" t="s">
        <v>2230</v>
      </c>
      <c r="H477" t="s">
        <v>2046</v>
      </c>
      <c r="I477" t="s">
        <v>3194</v>
      </c>
      <c r="J477" t="s">
        <v>3195</v>
      </c>
    </row>
    <row r="478" spans="1:10">
      <c r="A478">
        <v>3330300</v>
      </c>
      <c r="B478">
        <v>2797300</v>
      </c>
      <c r="C478">
        <v>3358500</v>
      </c>
      <c r="D478">
        <f t="shared" si="7"/>
        <v>3330300</v>
      </c>
      <c r="E478" t="s">
        <v>214</v>
      </c>
      <c r="F478" t="s">
        <v>3196</v>
      </c>
      <c r="G478" t="s">
        <v>3197</v>
      </c>
      <c r="H478" t="s">
        <v>2046</v>
      </c>
      <c r="I478" t="s">
        <v>3198</v>
      </c>
      <c r="J478" t="s">
        <v>3199</v>
      </c>
    </row>
    <row r="479" spans="1:10">
      <c r="A479">
        <v>0</v>
      </c>
      <c r="B479">
        <v>0</v>
      </c>
      <c r="C479">
        <v>0</v>
      </c>
      <c r="D479">
        <f t="shared" si="7"/>
        <v>0</v>
      </c>
      <c r="E479" t="s">
        <v>215</v>
      </c>
      <c r="F479" t="s">
        <v>3200</v>
      </c>
      <c r="G479" t="s">
        <v>3201</v>
      </c>
      <c r="H479" t="s">
        <v>3202</v>
      </c>
      <c r="I479" t="s">
        <v>3203</v>
      </c>
      <c r="J479" t="s">
        <v>3204</v>
      </c>
    </row>
    <row r="480" spans="1:10">
      <c r="A480">
        <v>0</v>
      </c>
      <c r="B480">
        <v>0</v>
      </c>
      <c r="C480">
        <v>0</v>
      </c>
      <c r="D480">
        <f t="shared" si="7"/>
        <v>0</v>
      </c>
      <c r="E480" t="s">
        <v>216</v>
      </c>
      <c r="F480" t="s">
        <v>3205</v>
      </c>
      <c r="G480" t="s">
        <v>3206</v>
      </c>
      <c r="H480" t="s">
        <v>3207</v>
      </c>
      <c r="I480" t="s">
        <v>3208</v>
      </c>
      <c r="J480" t="s">
        <v>3209</v>
      </c>
    </row>
    <row r="481" spans="1:10">
      <c r="A481">
        <v>0</v>
      </c>
      <c r="B481">
        <v>0</v>
      </c>
      <c r="C481">
        <v>0</v>
      </c>
      <c r="D481">
        <f t="shared" si="7"/>
        <v>0</v>
      </c>
      <c r="E481" t="s">
        <v>217</v>
      </c>
      <c r="F481" t="s">
        <v>3210</v>
      </c>
      <c r="G481" t="s">
        <v>3211</v>
      </c>
      <c r="H481" t="s">
        <v>3212</v>
      </c>
      <c r="I481" t="s">
        <v>3213</v>
      </c>
      <c r="J481" t="s">
        <v>3214</v>
      </c>
    </row>
    <row r="482" spans="1:10">
      <c r="A482">
        <v>0</v>
      </c>
      <c r="B482">
        <v>0</v>
      </c>
      <c r="C482">
        <v>0</v>
      </c>
      <c r="D482">
        <f t="shared" si="7"/>
        <v>0</v>
      </c>
      <c r="E482" t="s">
        <v>218</v>
      </c>
      <c r="F482" t="s">
        <v>3215</v>
      </c>
      <c r="G482" t="s">
        <v>3216</v>
      </c>
      <c r="H482" t="s">
        <v>3217</v>
      </c>
      <c r="I482" t="s">
        <v>3218</v>
      </c>
      <c r="J482" t="s">
        <v>3219</v>
      </c>
    </row>
    <row r="483" spans="1:10">
      <c r="A483">
        <v>6060300</v>
      </c>
      <c r="B483">
        <v>6879500</v>
      </c>
      <c r="C483">
        <v>6086700</v>
      </c>
      <c r="D483">
        <f t="shared" si="7"/>
        <v>6086700</v>
      </c>
      <c r="E483" t="s">
        <v>219</v>
      </c>
      <c r="F483" t="s">
        <v>3220</v>
      </c>
      <c r="G483" t="s">
        <v>2468</v>
      </c>
      <c r="H483" t="s">
        <v>3221</v>
      </c>
      <c r="I483" t="s">
        <v>3222</v>
      </c>
      <c r="J483" t="s">
        <v>3223</v>
      </c>
    </row>
    <row r="484" spans="1:10">
      <c r="A484">
        <v>0</v>
      </c>
      <c r="B484">
        <v>2387200</v>
      </c>
      <c r="C484">
        <v>2833800</v>
      </c>
      <c r="D484">
        <f t="shared" si="7"/>
        <v>2387200</v>
      </c>
      <c r="E484" t="s">
        <v>220</v>
      </c>
      <c r="F484" t="s">
        <v>3224</v>
      </c>
      <c r="G484" t="s">
        <v>3225</v>
      </c>
      <c r="H484" t="s">
        <v>2648</v>
      </c>
      <c r="I484" t="s">
        <v>3226</v>
      </c>
      <c r="J484" t="s">
        <v>3227</v>
      </c>
    </row>
    <row r="485" spans="1:10">
      <c r="A485">
        <v>0</v>
      </c>
      <c r="B485">
        <v>0</v>
      </c>
      <c r="C485">
        <v>0</v>
      </c>
      <c r="D485">
        <f t="shared" si="7"/>
        <v>0</v>
      </c>
      <c r="E485" t="s">
        <v>221</v>
      </c>
      <c r="F485" t="s">
        <v>3228</v>
      </c>
      <c r="G485" t="s">
        <v>3229</v>
      </c>
      <c r="H485" t="s">
        <v>3106</v>
      </c>
      <c r="I485" t="s">
        <v>3230</v>
      </c>
      <c r="J485" t="s">
        <v>3231</v>
      </c>
    </row>
    <row r="486" spans="1:10">
      <c r="A486">
        <v>0</v>
      </c>
      <c r="B486">
        <v>0</v>
      </c>
      <c r="C486">
        <v>0</v>
      </c>
      <c r="D486">
        <f t="shared" si="7"/>
        <v>0</v>
      </c>
      <c r="E486" t="s">
        <v>222</v>
      </c>
      <c r="F486" t="s">
        <v>3232</v>
      </c>
      <c r="G486" t="s">
        <v>3233</v>
      </c>
      <c r="H486" t="s">
        <v>1993</v>
      </c>
      <c r="I486" t="s">
        <v>3234</v>
      </c>
      <c r="J486" t="s">
        <v>3235</v>
      </c>
    </row>
    <row r="487" spans="1:10">
      <c r="A487">
        <v>53638000</v>
      </c>
      <c r="B487">
        <v>67292000</v>
      </c>
      <c r="C487">
        <v>59642000</v>
      </c>
      <c r="D487">
        <f t="shared" si="7"/>
        <v>59642000</v>
      </c>
      <c r="E487" t="s">
        <v>226</v>
      </c>
      <c r="F487" t="s">
        <v>3236</v>
      </c>
      <c r="G487" t="s">
        <v>2230</v>
      </c>
      <c r="H487" t="s">
        <v>1993</v>
      </c>
      <c r="I487" t="s">
        <v>3237</v>
      </c>
      <c r="J487" t="s">
        <v>3238</v>
      </c>
    </row>
    <row r="488" spans="1:10">
      <c r="A488">
        <v>0</v>
      </c>
      <c r="B488">
        <v>0</v>
      </c>
      <c r="C488">
        <v>0</v>
      </c>
      <c r="D488">
        <f t="shared" si="7"/>
        <v>0</v>
      </c>
      <c r="E488" t="s">
        <v>227</v>
      </c>
      <c r="F488" t="s">
        <v>3239</v>
      </c>
      <c r="G488" t="s">
        <v>3240</v>
      </c>
      <c r="H488" t="s">
        <v>3241</v>
      </c>
      <c r="I488" t="s">
        <v>3242</v>
      </c>
      <c r="J488" t="s">
        <v>3243</v>
      </c>
    </row>
    <row r="489" spans="1:10">
      <c r="A489">
        <v>0</v>
      </c>
      <c r="B489">
        <v>0</v>
      </c>
      <c r="C489">
        <v>0</v>
      </c>
      <c r="D489">
        <f t="shared" si="7"/>
        <v>0</v>
      </c>
      <c r="E489" t="s">
        <v>228</v>
      </c>
      <c r="F489" t="s">
        <v>3244</v>
      </c>
      <c r="G489" t="s">
        <v>3245</v>
      </c>
      <c r="I489" t="s">
        <v>3246</v>
      </c>
      <c r="J489" t="s">
        <v>3247</v>
      </c>
    </row>
    <row r="490" spans="1:10">
      <c r="A490">
        <v>9157800</v>
      </c>
      <c r="B490">
        <v>9240900</v>
      </c>
      <c r="C490">
        <v>7239900</v>
      </c>
      <c r="D490">
        <f t="shared" si="7"/>
        <v>9157800</v>
      </c>
      <c r="E490" t="s">
        <v>229</v>
      </c>
      <c r="F490" t="s">
        <v>3248</v>
      </c>
      <c r="G490" t="s">
        <v>3249</v>
      </c>
      <c r="H490" t="s">
        <v>3250</v>
      </c>
      <c r="I490" t="s">
        <v>3251</v>
      </c>
      <c r="J490" t="s">
        <v>3252</v>
      </c>
    </row>
    <row r="491" spans="1:10">
      <c r="A491">
        <v>2802000</v>
      </c>
      <c r="B491">
        <v>2552700</v>
      </c>
      <c r="C491">
        <v>4413900</v>
      </c>
      <c r="D491">
        <f t="shared" si="7"/>
        <v>2802000</v>
      </c>
      <c r="E491" t="s">
        <v>230</v>
      </c>
      <c r="F491" t="s">
        <v>3253</v>
      </c>
      <c r="G491" t="s">
        <v>3254</v>
      </c>
      <c r="H491" t="s">
        <v>3255</v>
      </c>
      <c r="I491" t="s">
        <v>3256</v>
      </c>
      <c r="J491" t="s">
        <v>3257</v>
      </c>
    </row>
    <row r="492" spans="1:10">
      <c r="A492">
        <v>3880700</v>
      </c>
      <c r="B492">
        <v>3686000</v>
      </c>
      <c r="C492">
        <v>2545500</v>
      </c>
      <c r="D492">
        <f t="shared" si="7"/>
        <v>3686000</v>
      </c>
      <c r="E492" t="s">
        <v>232</v>
      </c>
      <c r="F492" t="s">
        <v>3258</v>
      </c>
      <c r="G492" t="s">
        <v>3259</v>
      </c>
      <c r="H492" t="s">
        <v>3260</v>
      </c>
      <c r="I492" t="s">
        <v>3261</v>
      </c>
      <c r="J492" t="s">
        <v>3262</v>
      </c>
    </row>
    <row r="493" spans="1:10">
      <c r="A493">
        <v>12640000</v>
      </c>
      <c r="B493">
        <v>13256000</v>
      </c>
      <c r="C493">
        <v>11459000</v>
      </c>
      <c r="D493">
        <f t="shared" si="7"/>
        <v>12640000</v>
      </c>
      <c r="E493" t="s">
        <v>233</v>
      </c>
      <c r="F493" t="s">
        <v>3263</v>
      </c>
      <c r="G493" t="s">
        <v>3264</v>
      </c>
      <c r="I493" t="s">
        <v>3265</v>
      </c>
      <c r="J493" t="s">
        <v>3266</v>
      </c>
    </row>
    <row r="494" spans="1:10">
      <c r="A494">
        <v>0</v>
      </c>
      <c r="B494">
        <v>0</v>
      </c>
      <c r="C494">
        <v>0</v>
      </c>
      <c r="D494">
        <f t="shared" si="7"/>
        <v>0</v>
      </c>
      <c r="E494" t="s">
        <v>234</v>
      </c>
      <c r="F494" t="s">
        <v>3267</v>
      </c>
      <c r="G494" t="s">
        <v>3268</v>
      </c>
      <c r="H494" t="s">
        <v>3269</v>
      </c>
      <c r="I494" t="s">
        <v>3270</v>
      </c>
      <c r="J494" t="s">
        <v>3271</v>
      </c>
    </row>
    <row r="495" spans="1:10">
      <c r="A495">
        <v>3318500</v>
      </c>
      <c r="B495">
        <v>6015100</v>
      </c>
      <c r="C495">
        <v>4643700</v>
      </c>
      <c r="D495">
        <f t="shared" si="7"/>
        <v>4643700</v>
      </c>
      <c r="E495" t="s">
        <v>235</v>
      </c>
      <c r="F495" t="s">
        <v>3272</v>
      </c>
      <c r="G495" t="s">
        <v>3273</v>
      </c>
      <c r="I495" t="s">
        <v>3274</v>
      </c>
      <c r="J495" t="s">
        <v>3275</v>
      </c>
    </row>
    <row r="496" spans="1:10">
      <c r="A496">
        <v>4970400</v>
      </c>
      <c r="B496">
        <v>6222300</v>
      </c>
      <c r="C496">
        <v>0</v>
      </c>
      <c r="D496">
        <f t="shared" si="7"/>
        <v>4970400</v>
      </c>
      <c r="E496" t="s">
        <v>236</v>
      </c>
      <c r="F496" t="s">
        <v>3276</v>
      </c>
      <c r="G496" t="s">
        <v>3277</v>
      </c>
      <c r="H496" t="s">
        <v>3278</v>
      </c>
      <c r="I496" t="s">
        <v>3279</v>
      </c>
      <c r="J496" t="s">
        <v>3280</v>
      </c>
    </row>
    <row r="497" spans="1:10">
      <c r="A497">
        <v>16160000</v>
      </c>
      <c r="B497">
        <v>14449000</v>
      </c>
      <c r="C497">
        <v>15595000</v>
      </c>
      <c r="D497">
        <f t="shared" si="7"/>
        <v>15595000</v>
      </c>
      <c r="E497" t="s">
        <v>237</v>
      </c>
      <c r="F497" t="s">
        <v>3281</v>
      </c>
      <c r="G497" t="s">
        <v>2230</v>
      </c>
      <c r="I497" t="s">
        <v>3282</v>
      </c>
      <c r="J497" t="s">
        <v>3283</v>
      </c>
    </row>
    <row r="498" spans="1:10">
      <c r="A498">
        <v>6135700</v>
      </c>
      <c r="B498">
        <v>5076200</v>
      </c>
      <c r="C498">
        <v>5950100</v>
      </c>
      <c r="D498">
        <f t="shared" si="7"/>
        <v>5950100</v>
      </c>
      <c r="E498" t="s">
        <v>238</v>
      </c>
      <c r="F498" t="s">
        <v>3284</v>
      </c>
      <c r="G498" t="s">
        <v>2762</v>
      </c>
      <c r="H498" t="s">
        <v>3285</v>
      </c>
      <c r="I498" t="s">
        <v>3286</v>
      </c>
      <c r="J498" t="s">
        <v>3287</v>
      </c>
    </row>
    <row r="499" spans="1:10">
      <c r="A499">
        <v>3826400</v>
      </c>
      <c r="B499">
        <v>7049700</v>
      </c>
      <c r="C499">
        <v>5092900</v>
      </c>
      <c r="D499">
        <f t="shared" si="7"/>
        <v>5092900</v>
      </c>
      <c r="E499" t="s">
        <v>239</v>
      </c>
      <c r="F499" t="s">
        <v>3288</v>
      </c>
      <c r="G499" t="s">
        <v>3289</v>
      </c>
      <c r="H499" t="s">
        <v>3290</v>
      </c>
      <c r="I499" t="s">
        <v>3291</v>
      </c>
      <c r="J499" t="s">
        <v>3292</v>
      </c>
    </row>
    <row r="500" spans="1:10">
      <c r="A500">
        <v>0</v>
      </c>
      <c r="B500">
        <v>0</v>
      </c>
      <c r="C500">
        <v>0</v>
      </c>
      <c r="D500">
        <f t="shared" si="7"/>
        <v>0</v>
      </c>
      <c r="E500" t="s">
        <v>241</v>
      </c>
      <c r="F500" t="s">
        <v>3293</v>
      </c>
      <c r="G500" t="s">
        <v>3294</v>
      </c>
      <c r="H500" t="s">
        <v>1493</v>
      </c>
      <c r="I500" t="s">
        <v>3295</v>
      </c>
      <c r="J500" t="s">
        <v>3296</v>
      </c>
    </row>
    <row r="501" spans="1:10">
      <c r="A501">
        <v>29715000</v>
      </c>
      <c r="B501">
        <v>30412000</v>
      </c>
      <c r="C501">
        <v>23302000</v>
      </c>
      <c r="D501">
        <f t="shared" si="7"/>
        <v>29715000</v>
      </c>
      <c r="E501" t="s">
        <v>243</v>
      </c>
      <c r="F501" t="s">
        <v>3297</v>
      </c>
      <c r="G501" t="s">
        <v>3076</v>
      </c>
      <c r="H501" t="s">
        <v>1993</v>
      </c>
      <c r="I501" t="s">
        <v>3077</v>
      </c>
      <c r="J501" t="s">
        <v>3298</v>
      </c>
    </row>
    <row r="502" spans="1:10">
      <c r="A502">
        <v>0</v>
      </c>
      <c r="B502">
        <v>0</v>
      </c>
      <c r="C502">
        <v>0</v>
      </c>
      <c r="D502">
        <f t="shared" si="7"/>
        <v>0</v>
      </c>
      <c r="E502" t="s">
        <v>244</v>
      </c>
      <c r="F502" t="s">
        <v>3299</v>
      </c>
      <c r="G502" t="s">
        <v>3300</v>
      </c>
      <c r="H502" t="s">
        <v>3301</v>
      </c>
      <c r="I502" t="s">
        <v>3302</v>
      </c>
      <c r="J502" t="s">
        <v>3303</v>
      </c>
    </row>
    <row r="503" spans="1:10">
      <c r="A503">
        <v>7076300</v>
      </c>
      <c r="B503">
        <v>6397500</v>
      </c>
      <c r="C503">
        <v>8244500</v>
      </c>
      <c r="D503">
        <f t="shared" si="7"/>
        <v>7076300</v>
      </c>
      <c r="E503" t="s">
        <v>245</v>
      </c>
      <c r="F503" t="s">
        <v>3304</v>
      </c>
      <c r="G503" t="s">
        <v>3305</v>
      </c>
      <c r="H503" t="s">
        <v>2648</v>
      </c>
      <c r="I503" t="s">
        <v>3306</v>
      </c>
      <c r="J503" t="s">
        <v>3307</v>
      </c>
    </row>
    <row r="504" spans="1:10">
      <c r="A504">
        <v>0</v>
      </c>
      <c r="B504">
        <v>0</v>
      </c>
      <c r="C504">
        <v>0</v>
      </c>
      <c r="D504">
        <f t="shared" si="7"/>
        <v>0</v>
      </c>
      <c r="E504" t="s">
        <v>247</v>
      </c>
      <c r="F504" t="s">
        <v>3308</v>
      </c>
      <c r="G504" t="s">
        <v>3309</v>
      </c>
      <c r="I504" t="s">
        <v>3310</v>
      </c>
      <c r="J504" t="s">
        <v>3311</v>
      </c>
    </row>
    <row r="505" spans="1:10">
      <c r="A505">
        <v>14607000</v>
      </c>
      <c r="B505">
        <v>15703000</v>
      </c>
      <c r="C505">
        <v>13947000</v>
      </c>
      <c r="D505">
        <f t="shared" si="7"/>
        <v>14607000</v>
      </c>
      <c r="E505" t="s">
        <v>248</v>
      </c>
      <c r="F505" t="s">
        <v>3312</v>
      </c>
      <c r="G505" t="s">
        <v>3313</v>
      </c>
      <c r="I505" t="s">
        <v>3314</v>
      </c>
      <c r="J505" t="s">
        <v>3315</v>
      </c>
    </row>
    <row r="506" spans="1:10">
      <c r="A506">
        <v>15999000</v>
      </c>
      <c r="B506">
        <v>15832000</v>
      </c>
      <c r="C506">
        <v>18045000</v>
      </c>
      <c r="D506">
        <f t="shared" si="7"/>
        <v>15999000</v>
      </c>
      <c r="E506" t="s">
        <v>249</v>
      </c>
      <c r="F506" t="s">
        <v>3316</v>
      </c>
      <c r="G506" t="s">
        <v>3317</v>
      </c>
      <c r="H506" t="s">
        <v>1993</v>
      </c>
      <c r="I506" t="s">
        <v>3318</v>
      </c>
      <c r="J506" t="s">
        <v>3319</v>
      </c>
    </row>
    <row r="507" spans="1:10">
      <c r="A507">
        <v>0</v>
      </c>
      <c r="B507">
        <v>0</v>
      </c>
      <c r="C507">
        <v>0</v>
      </c>
      <c r="D507">
        <f t="shared" si="7"/>
        <v>0</v>
      </c>
      <c r="E507" t="s">
        <v>250</v>
      </c>
      <c r="F507" t="s">
        <v>3320</v>
      </c>
      <c r="G507" t="s">
        <v>2834</v>
      </c>
      <c r="H507" t="s">
        <v>2046</v>
      </c>
      <c r="I507" t="s">
        <v>3321</v>
      </c>
      <c r="J507" t="s">
        <v>3322</v>
      </c>
    </row>
    <row r="508" spans="1:10">
      <c r="A508">
        <v>7583700</v>
      </c>
      <c r="B508">
        <v>7201800</v>
      </c>
      <c r="C508">
        <v>5926600</v>
      </c>
      <c r="D508">
        <f t="shared" si="7"/>
        <v>7201800</v>
      </c>
      <c r="E508" t="s">
        <v>251</v>
      </c>
      <c r="F508" t="s">
        <v>3323</v>
      </c>
      <c r="G508" t="s">
        <v>3324</v>
      </c>
      <c r="H508" t="s">
        <v>1846</v>
      </c>
      <c r="I508" t="s">
        <v>3325</v>
      </c>
      <c r="J508" t="s">
        <v>3326</v>
      </c>
    </row>
    <row r="509" spans="1:10">
      <c r="A509">
        <v>0</v>
      </c>
      <c r="B509">
        <v>0</v>
      </c>
      <c r="C509">
        <v>0</v>
      </c>
      <c r="D509">
        <f t="shared" si="7"/>
        <v>0</v>
      </c>
      <c r="E509" t="s">
        <v>252</v>
      </c>
      <c r="F509" t="s">
        <v>3327</v>
      </c>
      <c r="G509" t="s">
        <v>3328</v>
      </c>
      <c r="H509" t="s">
        <v>3329</v>
      </c>
      <c r="I509" t="s">
        <v>3330</v>
      </c>
      <c r="J509" t="s">
        <v>3331</v>
      </c>
    </row>
    <row r="510" spans="1:10">
      <c r="A510">
        <v>0</v>
      </c>
      <c r="B510">
        <v>0</v>
      </c>
      <c r="C510">
        <v>0</v>
      </c>
      <c r="D510">
        <f t="shared" si="7"/>
        <v>0</v>
      </c>
      <c r="E510" t="s">
        <v>253</v>
      </c>
      <c r="F510" t="s">
        <v>3332</v>
      </c>
      <c r="G510" t="s">
        <v>3333</v>
      </c>
      <c r="H510" t="s">
        <v>2719</v>
      </c>
      <c r="I510" t="s">
        <v>3334</v>
      </c>
      <c r="J510" t="s">
        <v>3335</v>
      </c>
    </row>
    <row r="511" spans="1:10">
      <c r="A511">
        <v>13186000</v>
      </c>
      <c r="B511">
        <v>13390000</v>
      </c>
      <c r="C511">
        <v>17455000</v>
      </c>
      <c r="D511">
        <f t="shared" si="7"/>
        <v>13390000</v>
      </c>
      <c r="E511" t="s">
        <v>254</v>
      </c>
      <c r="F511" t="s">
        <v>3336</v>
      </c>
      <c r="G511" t="s">
        <v>1346</v>
      </c>
      <c r="H511" t="s">
        <v>3337</v>
      </c>
      <c r="I511" t="s">
        <v>3338</v>
      </c>
      <c r="J511" t="s">
        <v>3339</v>
      </c>
    </row>
    <row r="512" spans="1:10">
      <c r="A512">
        <v>10135000</v>
      </c>
      <c r="B512">
        <v>9367000</v>
      </c>
      <c r="C512">
        <v>8895300</v>
      </c>
      <c r="D512">
        <f t="shared" si="7"/>
        <v>9367000</v>
      </c>
      <c r="E512" t="s">
        <v>255</v>
      </c>
      <c r="F512" t="s">
        <v>3340</v>
      </c>
      <c r="G512" t="s">
        <v>3341</v>
      </c>
      <c r="H512" t="s">
        <v>2333</v>
      </c>
      <c r="I512" t="s">
        <v>3342</v>
      </c>
      <c r="J512" t="s">
        <v>3343</v>
      </c>
    </row>
    <row r="513" spans="1:10">
      <c r="A513">
        <v>31463000</v>
      </c>
      <c r="B513">
        <v>31624000</v>
      </c>
      <c r="C513">
        <v>30200000</v>
      </c>
      <c r="D513">
        <f t="shared" si="7"/>
        <v>31463000</v>
      </c>
      <c r="E513" t="s">
        <v>257</v>
      </c>
      <c r="F513" t="s">
        <v>3344</v>
      </c>
      <c r="G513" t="s">
        <v>3082</v>
      </c>
      <c r="H513" t="s">
        <v>3345</v>
      </c>
      <c r="I513" t="s">
        <v>3346</v>
      </c>
      <c r="J513" t="s">
        <v>3347</v>
      </c>
    </row>
    <row r="514" spans="1:10">
      <c r="A514">
        <v>1982300</v>
      </c>
      <c r="B514">
        <v>2184800</v>
      </c>
      <c r="C514">
        <v>2027200</v>
      </c>
      <c r="D514">
        <f t="shared" si="7"/>
        <v>2027200</v>
      </c>
      <c r="E514" t="s">
        <v>258</v>
      </c>
      <c r="F514" t="s">
        <v>3348</v>
      </c>
      <c r="G514" t="s">
        <v>3349</v>
      </c>
      <c r="H514" t="s">
        <v>3350</v>
      </c>
      <c r="I514" t="s">
        <v>3351</v>
      </c>
      <c r="J514" t="s">
        <v>3352</v>
      </c>
    </row>
    <row r="515" spans="1:10">
      <c r="A515">
        <v>0</v>
      </c>
      <c r="B515">
        <v>0</v>
      </c>
      <c r="C515">
        <v>0</v>
      </c>
      <c r="D515">
        <f t="shared" ref="D515:D578" si="8">MEDIAN(A515:C515)</f>
        <v>0</v>
      </c>
      <c r="E515" t="s">
        <v>259</v>
      </c>
      <c r="F515" t="s">
        <v>3353</v>
      </c>
      <c r="G515" t="s">
        <v>3354</v>
      </c>
      <c r="H515" t="s">
        <v>3355</v>
      </c>
      <c r="I515" t="s">
        <v>3356</v>
      </c>
      <c r="J515" t="s">
        <v>3357</v>
      </c>
    </row>
    <row r="516" spans="1:10">
      <c r="A516">
        <v>27339000</v>
      </c>
      <c r="B516">
        <v>23908000</v>
      </c>
      <c r="C516">
        <v>23999000</v>
      </c>
      <c r="D516">
        <f t="shared" si="8"/>
        <v>23999000</v>
      </c>
      <c r="E516" t="s">
        <v>260</v>
      </c>
      <c r="F516" t="s">
        <v>3358</v>
      </c>
      <c r="G516" t="s">
        <v>3359</v>
      </c>
      <c r="H516" t="s">
        <v>3360</v>
      </c>
      <c r="I516" t="s">
        <v>3361</v>
      </c>
      <c r="J516" t="s">
        <v>3362</v>
      </c>
    </row>
    <row r="517" spans="1:10">
      <c r="A517">
        <v>8505100</v>
      </c>
      <c r="B517">
        <v>6071400</v>
      </c>
      <c r="C517">
        <v>7007000</v>
      </c>
      <c r="D517">
        <f t="shared" si="8"/>
        <v>7007000</v>
      </c>
      <c r="E517" t="s">
        <v>261</v>
      </c>
      <c r="F517" t="s">
        <v>3363</v>
      </c>
      <c r="G517" t="s">
        <v>3364</v>
      </c>
      <c r="I517" t="s">
        <v>3365</v>
      </c>
      <c r="J517" t="s">
        <v>3366</v>
      </c>
    </row>
    <row r="518" spans="1:10">
      <c r="A518">
        <v>4117000</v>
      </c>
      <c r="B518">
        <v>4175100</v>
      </c>
      <c r="C518">
        <v>6268400</v>
      </c>
      <c r="D518">
        <f t="shared" si="8"/>
        <v>4175100</v>
      </c>
      <c r="E518" t="s">
        <v>262</v>
      </c>
      <c r="F518" t="s">
        <v>3367</v>
      </c>
      <c r="G518" t="s">
        <v>3368</v>
      </c>
      <c r="H518" t="s">
        <v>3369</v>
      </c>
      <c r="I518" t="s">
        <v>3370</v>
      </c>
      <c r="J518" t="s">
        <v>3371</v>
      </c>
    </row>
    <row r="519" spans="1:10">
      <c r="A519">
        <v>5349200</v>
      </c>
      <c r="B519">
        <v>4345300</v>
      </c>
      <c r="C519">
        <v>3568000</v>
      </c>
      <c r="D519">
        <f t="shared" si="8"/>
        <v>4345300</v>
      </c>
      <c r="E519" t="s">
        <v>264</v>
      </c>
      <c r="F519" t="s">
        <v>3372</v>
      </c>
      <c r="G519" t="s">
        <v>3373</v>
      </c>
      <c r="H519" t="s">
        <v>3374</v>
      </c>
      <c r="I519" t="s">
        <v>3375</v>
      </c>
      <c r="J519" t="s">
        <v>3376</v>
      </c>
    </row>
    <row r="520" spans="1:10">
      <c r="A520">
        <v>2864200</v>
      </c>
      <c r="B520">
        <v>4934300</v>
      </c>
      <c r="C520">
        <v>3218600</v>
      </c>
      <c r="D520">
        <f t="shared" si="8"/>
        <v>3218600</v>
      </c>
      <c r="E520" t="s">
        <v>265</v>
      </c>
      <c r="F520" t="s">
        <v>3377</v>
      </c>
      <c r="G520" t="s">
        <v>2834</v>
      </c>
      <c r="H520" t="s">
        <v>1993</v>
      </c>
      <c r="I520" t="s">
        <v>3378</v>
      </c>
      <c r="J520" t="s">
        <v>3379</v>
      </c>
    </row>
    <row r="521" spans="1:10">
      <c r="A521">
        <v>5390600</v>
      </c>
      <c r="B521">
        <v>5991600</v>
      </c>
      <c r="C521">
        <v>0</v>
      </c>
      <c r="D521">
        <f t="shared" si="8"/>
        <v>5390600</v>
      </c>
      <c r="E521" t="s">
        <v>1292</v>
      </c>
      <c r="F521" t="s">
        <v>3380</v>
      </c>
      <c r="G521" t="s">
        <v>2485</v>
      </c>
      <c r="H521" t="s">
        <v>3381</v>
      </c>
      <c r="I521" t="s">
        <v>3382</v>
      </c>
      <c r="J521" t="s">
        <v>3383</v>
      </c>
    </row>
    <row r="522" spans="1:10">
      <c r="A522">
        <v>13486000</v>
      </c>
      <c r="B522">
        <v>9954900</v>
      </c>
      <c r="C522">
        <v>14267000</v>
      </c>
      <c r="D522">
        <f t="shared" si="8"/>
        <v>13486000</v>
      </c>
      <c r="E522" t="s">
        <v>268</v>
      </c>
      <c r="F522" t="s">
        <v>3384</v>
      </c>
      <c r="G522" t="s">
        <v>3385</v>
      </c>
      <c r="H522" t="s">
        <v>3386</v>
      </c>
      <c r="I522" t="s">
        <v>3387</v>
      </c>
      <c r="J522" t="s">
        <v>3388</v>
      </c>
    </row>
    <row r="523" spans="1:10">
      <c r="A523">
        <v>0</v>
      </c>
      <c r="B523">
        <v>0</v>
      </c>
      <c r="C523">
        <v>0</v>
      </c>
      <c r="D523">
        <f t="shared" si="8"/>
        <v>0</v>
      </c>
      <c r="E523" t="s">
        <v>270</v>
      </c>
      <c r="F523" t="s">
        <v>3389</v>
      </c>
      <c r="G523" t="s">
        <v>3390</v>
      </c>
      <c r="H523" t="s">
        <v>2941</v>
      </c>
      <c r="I523" t="s">
        <v>3391</v>
      </c>
      <c r="J523" t="s">
        <v>3392</v>
      </c>
    </row>
    <row r="524" spans="1:10">
      <c r="A524">
        <v>3320600</v>
      </c>
      <c r="B524">
        <v>3341200</v>
      </c>
      <c r="C524">
        <v>3678800</v>
      </c>
      <c r="D524">
        <f t="shared" si="8"/>
        <v>3341200</v>
      </c>
      <c r="E524" t="s">
        <v>271</v>
      </c>
      <c r="F524" t="s">
        <v>3393</v>
      </c>
      <c r="G524" t="s">
        <v>3394</v>
      </c>
      <c r="I524" t="s">
        <v>3395</v>
      </c>
      <c r="J524" t="s">
        <v>3396</v>
      </c>
    </row>
    <row r="525" spans="1:10">
      <c r="A525">
        <v>480500000</v>
      </c>
      <c r="B525">
        <v>679230000</v>
      </c>
      <c r="C525">
        <v>703710000</v>
      </c>
      <c r="D525">
        <f t="shared" si="8"/>
        <v>679230000</v>
      </c>
      <c r="E525" t="s">
        <v>1293</v>
      </c>
      <c r="F525" t="s">
        <v>3397</v>
      </c>
      <c r="G525" t="s">
        <v>3147</v>
      </c>
      <c r="H525" t="s">
        <v>2085</v>
      </c>
      <c r="I525" t="s">
        <v>3398</v>
      </c>
      <c r="J525" t="s">
        <v>3399</v>
      </c>
    </row>
    <row r="526" spans="1:10">
      <c r="A526">
        <v>0</v>
      </c>
      <c r="B526">
        <v>0</v>
      </c>
      <c r="C526">
        <v>0</v>
      </c>
      <c r="D526">
        <f t="shared" si="8"/>
        <v>0</v>
      </c>
      <c r="E526" t="s">
        <v>274</v>
      </c>
      <c r="F526" t="s">
        <v>3400</v>
      </c>
      <c r="G526" t="s">
        <v>3401</v>
      </c>
      <c r="H526" t="s">
        <v>2085</v>
      </c>
      <c r="I526" t="s">
        <v>3402</v>
      </c>
      <c r="J526" t="s">
        <v>3403</v>
      </c>
    </row>
    <row r="527" spans="1:10">
      <c r="A527">
        <v>4829800</v>
      </c>
      <c r="B527">
        <v>4255300</v>
      </c>
      <c r="C527">
        <v>3524900</v>
      </c>
      <c r="D527">
        <f t="shared" si="8"/>
        <v>4255300</v>
      </c>
      <c r="E527" t="s">
        <v>276</v>
      </c>
      <c r="F527" t="s">
        <v>3404</v>
      </c>
      <c r="G527" t="s">
        <v>2453</v>
      </c>
      <c r="H527" t="s">
        <v>3405</v>
      </c>
      <c r="I527" t="s">
        <v>3406</v>
      </c>
      <c r="J527" t="s">
        <v>3407</v>
      </c>
    </row>
    <row r="528" spans="1:10">
      <c r="A528">
        <v>0</v>
      </c>
      <c r="B528">
        <v>0</v>
      </c>
      <c r="C528">
        <v>0</v>
      </c>
      <c r="D528">
        <f t="shared" si="8"/>
        <v>0</v>
      </c>
      <c r="E528" t="s">
        <v>277</v>
      </c>
      <c r="F528" t="s">
        <v>3408</v>
      </c>
      <c r="G528" t="s">
        <v>2289</v>
      </c>
      <c r="I528" t="s">
        <v>3409</v>
      </c>
      <c r="J528" t="s">
        <v>3410</v>
      </c>
    </row>
    <row r="529" spans="1:10">
      <c r="A529">
        <v>0</v>
      </c>
      <c r="B529">
        <v>0</v>
      </c>
      <c r="C529">
        <v>0</v>
      </c>
      <c r="D529">
        <f t="shared" si="8"/>
        <v>0</v>
      </c>
      <c r="E529" t="s">
        <v>278</v>
      </c>
      <c r="F529" t="s">
        <v>3411</v>
      </c>
      <c r="G529" t="s">
        <v>3412</v>
      </c>
      <c r="H529" t="s">
        <v>3413</v>
      </c>
      <c r="I529" t="s">
        <v>3414</v>
      </c>
      <c r="J529" t="s">
        <v>3415</v>
      </c>
    </row>
    <row r="530" spans="1:10">
      <c r="A530">
        <v>8878300</v>
      </c>
      <c r="B530">
        <v>2323200</v>
      </c>
      <c r="C530">
        <v>0</v>
      </c>
      <c r="D530">
        <f t="shared" si="8"/>
        <v>2323200</v>
      </c>
      <c r="E530" t="s">
        <v>279</v>
      </c>
      <c r="F530" t="s">
        <v>3416</v>
      </c>
      <c r="G530" t="s">
        <v>2468</v>
      </c>
      <c r="H530" t="s">
        <v>3417</v>
      </c>
      <c r="I530" t="s">
        <v>3418</v>
      </c>
      <c r="J530" t="s">
        <v>3419</v>
      </c>
    </row>
    <row r="531" spans="1:10">
      <c r="A531">
        <v>0</v>
      </c>
      <c r="B531">
        <v>1235400</v>
      </c>
      <c r="C531">
        <v>1545600</v>
      </c>
      <c r="D531">
        <f t="shared" si="8"/>
        <v>1235400</v>
      </c>
      <c r="E531" t="s">
        <v>280</v>
      </c>
      <c r="F531" t="s">
        <v>3420</v>
      </c>
      <c r="G531" t="s">
        <v>3421</v>
      </c>
      <c r="H531" t="s">
        <v>3422</v>
      </c>
      <c r="I531" t="s">
        <v>3423</v>
      </c>
      <c r="J531" t="s">
        <v>3424</v>
      </c>
    </row>
    <row r="532" spans="1:10">
      <c r="A532">
        <v>0</v>
      </c>
      <c r="B532">
        <v>0</v>
      </c>
      <c r="C532">
        <v>0</v>
      </c>
      <c r="D532">
        <f t="shared" si="8"/>
        <v>0</v>
      </c>
      <c r="E532" t="s">
        <v>281</v>
      </c>
      <c r="F532" t="s">
        <v>3425</v>
      </c>
      <c r="G532" t="s">
        <v>3385</v>
      </c>
      <c r="H532" t="s">
        <v>3386</v>
      </c>
      <c r="I532" t="s">
        <v>3426</v>
      </c>
      <c r="J532" t="s">
        <v>3427</v>
      </c>
    </row>
    <row r="533" spans="1:10">
      <c r="A533">
        <v>42215000</v>
      </c>
      <c r="B533">
        <v>46934000</v>
      </c>
      <c r="C533">
        <v>46879000</v>
      </c>
      <c r="D533">
        <f t="shared" si="8"/>
        <v>46879000</v>
      </c>
      <c r="E533" t="s">
        <v>283</v>
      </c>
      <c r="F533" t="s">
        <v>3428</v>
      </c>
      <c r="G533" t="s">
        <v>3429</v>
      </c>
      <c r="H533" t="s">
        <v>1502</v>
      </c>
      <c r="I533" t="s">
        <v>3430</v>
      </c>
      <c r="J533" t="s">
        <v>3431</v>
      </c>
    </row>
    <row r="534" spans="1:10">
      <c r="A534">
        <v>87229000</v>
      </c>
      <c r="B534">
        <v>91220000</v>
      </c>
      <c r="C534">
        <v>89607000</v>
      </c>
      <c r="D534">
        <f t="shared" si="8"/>
        <v>89607000</v>
      </c>
      <c r="E534" t="s">
        <v>1294</v>
      </c>
      <c r="F534" t="s">
        <v>3432</v>
      </c>
      <c r="G534" t="s">
        <v>3433</v>
      </c>
      <c r="H534" t="s">
        <v>2046</v>
      </c>
      <c r="I534" t="s">
        <v>3434</v>
      </c>
      <c r="J534" t="s">
        <v>3435</v>
      </c>
    </row>
    <row r="535" spans="1:10">
      <c r="A535">
        <v>9689600</v>
      </c>
      <c r="B535">
        <v>20181000</v>
      </c>
      <c r="C535">
        <v>10380000</v>
      </c>
      <c r="D535">
        <f t="shared" si="8"/>
        <v>10380000</v>
      </c>
      <c r="E535" t="s">
        <v>284</v>
      </c>
      <c r="F535" t="s">
        <v>284</v>
      </c>
      <c r="G535" t="s">
        <v>2468</v>
      </c>
      <c r="H535" t="s">
        <v>2571</v>
      </c>
      <c r="I535" t="s">
        <v>2468</v>
      </c>
      <c r="J535" t="s">
        <v>3436</v>
      </c>
    </row>
    <row r="536" spans="1:10">
      <c r="A536">
        <v>9198800</v>
      </c>
      <c r="B536">
        <v>9462800</v>
      </c>
      <c r="C536">
        <v>9573400</v>
      </c>
      <c r="D536">
        <f t="shared" si="8"/>
        <v>9462800</v>
      </c>
      <c r="E536" t="s">
        <v>285</v>
      </c>
      <c r="F536" t="s">
        <v>3437</v>
      </c>
      <c r="G536" t="s">
        <v>2950</v>
      </c>
      <c r="H536" t="s">
        <v>2951</v>
      </c>
      <c r="I536" t="s">
        <v>3438</v>
      </c>
      <c r="J536" t="s">
        <v>3439</v>
      </c>
    </row>
    <row r="537" spans="1:10">
      <c r="A537">
        <v>11213000</v>
      </c>
      <c r="B537">
        <v>11956000</v>
      </c>
      <c r="C537">
        <v>11523000</v>
      </c>
      <c r="D537">
        <f t="shared" si="8"/>
        <v>11523000</v>
      </c>
      <c r="E537" t="s">
        <v>286</v>
      </c>
      <c r="F537" t="s">
        <v>3440</v>
      </c>
      <c r="G537" t="s">
        <v>3441</v>
      </c>
      <c r="H537" t="s">
        <v>3442</v>
      </c>
      <c r="I537" t="s">
        <v>3443</v>
      </c>
      <c r="J537" t="s">
        <v>3444</v>
      </c>
    </row>
    <row r="538" spans="1:10">
      <c r="A538">
        <v>5836100</v>
      </c>
      <c r="B538">
        <v>3001100</v>
      </c>
      <c r="C538">
        <v>0</v>
      </c>
      <c r="D538">
        <f t="shared" si="8"/>
        <v>3001100</v>
      </c>
      <c r="E538" t="s">
        <v>1295</v>
      </c>
      <c r="F538" t="s">
        <v>3445</v>
      </c>
      <c r="G538" t="s">
        <v>3147</v>
      </c>
      <c r="H538" t="s">
        <v>3446</v>
      </c>
      <c r="I538" t="s">
        <v>3447</v>
      </c>
      <c r="J538" t="s">
        <v>3448</v>
      </c>
    </row>
    <row r="539" spans="1:10">
      <c r="A539">
        <v>5402900</v>
      </c>
      <c r="B539">
        <v>4534300</v>
      </c>
      <c r="C539">
        <v>4175500</v>
      </c>
      <c r="D539">
        <f t="shared" si="8"/>
        <v>4534300</v>
      </c>
      <c r="E539" t="s">
        <v>288</v>
      </c>
      <c r="F539" t="s">
        <v>3449</v>
      </c>
      <c r="G539" t="s">
        <v>3450</v>
      </c>
      <c r="H539" t="s">
        <v>3451</v>
      </c>
      <c r="I539" t="s">
        <v>3452</v>
      </c>
      <c r="J539" t="s">
        <v>3453</v>
      </c>
    </row>
    <row r="540" spans="1:10">
      <c r="A540">
        <v>2979400</v>
      </c>
      <c r="B540">
        <v>2204500</v>
      </c>
      <c r="C540">
        <v>2612900</v>
      </c>
      <c r="D540">
        <f t="shared" si="8"/>
        <v>2612900</v>
      </c>
      <c r="E540" t="s">
        <v>289</v>
      </c>
      <c r="F540" t="s">
        <v>3454</v>
      </c>
      <c r="G540" t="s">
        <v>3455</v>
      </c>
      <c r="H540" t="s">
        <v>3456</v>
      </c>
      <c r="I540" t="s">
        <v>3457</v>
      </c>
      <c r="J540" t="s">
        <v>3458</v>
      </c>
    </row>
    <row r="541" spans="1:10">
      <c r="A541">
        <v>0</v>
      </c>
      <c r="B541">
        <v>0</v>
      </c>
      <c r="C541">
        <v>0</v>
      </c>
      <c r="D541">
        <f t="shared" si="8"/>
        <v>0</v>
      </c>
      <c r="E541" t="s">
        <v>290</v>
      </c>
      <c r="F541" t="s">
        <v>3459</v>
      </c>
      <c r="G541" t="s">
        <v>3460</v>
      </c>
      <c r="H541" t="s">
        <v>2648</v>
      </c>
      <c r="I541" t="s">
        <v>3461</v>
      </c>
      <c r="J541" t="s">
        <v>3462</v>
      </c>
    </row>
    <row r="542" spans="1:10">
      <c r="A542">
        <v>2327400</v>
      </c>
      <c r="B542">
        <v>1182100</v>
      </c>
      <c r="C542">
        <v>0</v>
      </c>
      <c r="D542">
        <f t="shared" si="8"/>
        <v>1182100</v>
      </c>
      <c r="E542" t="s">
        <v>291</v>
      </c>
      <c r="F542" t="s">
        <v>3463</v>
      </c>
      <c r="G542" t="s">
        <v>3464</v>
      </c>
      <c r="I542" t="s">
        <v>3465</v>
      </c>
      <c r="J542" t="s">
        <v>3466</v>
      </c>
    </row>
    <row r="543" spans="1:10">
      <c r="A543">
        <v>7159100</v>
      </c>
      <c r="B543">
        <v>9946200</v>
      </c>
      <c r="C543">
        <v>8626200</v>
      </c>
      <c r="D543">
        <f t="shared" si="8"/>
        <v>8626200</v>
      </c>
      <c r="E543" t="s">
        <v>292</v>
      </c>
      <c r="F543" t="s">
        <v>3467</v>
      </c>
      <c r="G543" t="s">
        <v>3468</v>
      </c>
      <c r="H543" t="s">
        <v>3469</v>
      </c>
      <c r="I543" t="s">
        <v>3470</v>
      </c>
      <c r="J543" t="s">
        <v>3471</v>
      </c>
    </row>
    <row r="544" spans="1:10">
      <c r="A544">
        <v>0</v>
      </c>
      <c r="B544">
        <v>0</v>
      </c>
      <c r="C544">
        <v>0</v>
      </c>
      <c r="D544">
        <f t="shared" si="8"/>
        <v>0</v>
      </c>
      <c r="E544" t="s">
        <v>293</v>
      </c>
      <c r="F544" t="s">
        <v>3472</v>
      </c>
      <c r="G544" t="s">
        <v>3473</v>
      </c>
      <c r="H544" t="s">
        <v>3474</v>
      </c>
      <c r="I544" t="s">
        <v>3475</v>
      </c>
      <c r="J544" t="s">
        <v>3476</v>
      </c>
    </row>
    <row r="545" spans="1:10">
      <c r="A545">
        <v>7398800</v>
      </c>
      <c r="B545">
        <v>6452000</v>
      </c>
      <c r="C545">
        <v>3550000</v>
      </c>
      <c r="D545">
        <f t="shared" si="8"/>
        <v>6452000</v>
      </c>
      <c r="E545" t="s">
        <v>294</v>
      </c>
      <c r="F545" t="s">
        <v>3477</v>
      </c>
      <c r="G545" t="s">
        <v>3478</v>
      </c>
      <c r="H545" t="s">
        <v>3479</v>
      </c>
      <c r="I545" t="s">
        <v>3480</v>
      </c>
      <c r="J545" t="s">
        <v>3481</v>
      </c>
    </row>
    <row r="546" spans="1:10">
      <c r="A546">
        <v>2838000</v>
      </c>
      <c r="B546">
        <v>1936800</v>
      </c>
      <c r="C546">
        <v>3279300</v>
      </c>
      <c r="D546">
        <f t="shared" si="8"/>
        <v>2838000</v>
      </c>
      <c r="E546" t="s">
        <v>296</v>
      </c>
      <c r="F546" t="s">
        <v>3482</v>
      </c>
      <c r="G546" t="s">
        <v>3483</v>
      </c>
      <c r="H546" t="s">
        <v>3484</v>
      </c>
      <c r="I546" t="s">
        <v>3485</v>
      </c>
      <c r="J546" t="s">
        <v>3486</v>
      </c>
    </row>
    <row r="547" spans="1:10">
      <c r="A547">
        <v>11456000</v>
      </c>
      <c r="B547">
        <v>10536000</v>
      </c>
      <c r="C547">
        <v>10243000</v>
      </c>
      <c r="D547">
        <f t="shared" si="8"/>
        <v>10536000</v>
      </c>
      <c r="E547" t="s">
        <v>298</v>
      </c>
      <c r="F547" t="s">
        <v>3487</v>
      </c>
      <c r="G547" t="s">
        <v>2468</v>
      </c>
      <c r="H547" t="s">
        <v>3488</v>
      </c>
      <c r="I547" t="s">
        <v>3489</v>
      </c>
      <c r="J547" t="s">
        <v>3490</v>
      </c>
    </row>
    <row r="548" spans="1:10">
      <c r="A548">
        <v>0</v>
      </c>
      <c r="B548">
        <v>0</v>
      </c>
      <c r="C548">
        <v>0</v>
      </c>
      <c r="D548">
        <f t="shared" si="8"/>
        <v>0</v>
      </c>
      <c r="E548" t="s">
        <v>299</v>
      </c>
      <c r="F548" t="s">
        <v>3491</v>
      </c>
      <c r="I548" t="s">
        <v>3492</v>
      </c>
      <c r="J548" t="s">
        <v>3493</v>
      </c>
    </row>
    <row r="549" spans="1:10">
      <c r="A549">
        <v>3654700</v>
      </c>
      <c r="B549">
        <v>3502400</v>
      </c>
      <c r="C549">
        <v>3765900</v>
      </c>
      <c r="D549">
        <f t="shared" si="8"/>
        <v>3654700</v>
      </c>
      <c r="E549" t="s">
        <v>301</v>
      </c>
      <c r="F549" t="s">
        <v>301</v>
      </c>
      <c r="G549" t="s">
        <v>3494</v>
      </c>
      <c r="H549" t="s">
        <v>3495</v>
      </c>
      <c r="I549" t="s">
        <v>3494</v>
      </c>
      <c r="J549" t="s">
        <v>3496</v>
      </c>
    </row>
    <row r="550" spans="1:10">
      <c r="A550">
        <v>2422400</v>
      </c>
      <c r="B550">
        <v>0</v>
      </c>
      <c r="C550">
        <v>3640000</v>
      </c>
      <c r="D550">
        <f t="shared" si="8"/>
        <v>2422400</v>
      </c>
      <c r="E550" t="s">
        <v>302</v>
      </c>
      <c r="F550" t="s">
        <v>3497</v>
      </c>
      <c r="G550" t="s">
        <v>3498</v>
      </c>
      <c r="H550" t="s">
        <v>3499</v>
      </c>
      <c r="I550" t="s">
        <v>3500</v>
      </c>
      <c r="J550" t="s">
        <v>3501</v>
      </c>
    </row>
    <row r="551" spans="1:10">
      <c r="A551">
        <v>29384000</v>
      </c>
      <c r="B551">
        <v>30004000</v>
      </c>
      <c r="C551">
        <v>33497000</v>
      </c>
      <c r="D551">
        <f t="shared" si="8"/>
        <v>30004000</v>
      </c>
      <c r="E551" t="s">
        <v>304</v>
      </c>
      <c r="F551" t="s">
        <v>3502</v>
      </c>
      <c r="G551" t="s">
        <v>3503</v>
      </c>
      <c r="H551" t="s">
        <v>3504</v>
      </c>
      <c r="I551" t="s">
        <v>3505</v>
      </c>
      <c r="J551" t="s">
        <v>3506</v>
      </c>
    </row>
    <row r="552" spans="1:10">
      <c r="A552">
        <v>3880500</v>
      </c>
      <c r="B552">
        <v>4233000</v>
      </c>
      <c r="C552">
        <v>4581500</v>
      </c>
      <c r="D552">
        <f t="shared" si="8"/>
        <v>4233000</v>
      </c>
      <c r="E552" t="s">
        <v>305</v>
      </c>
      <c r="F552" t="s">
        <v>3507</v>
      </c>
      <c r="G552" t="s">
        <v>3508</v>
      </c>
      <c r="I552" t="s">
        <v>3509</v>
      </c>
      <c r="J552" t="s">
        <v>3510</v>
      </c>
    </row>
    <row r="553" spans="1:10">
      <c r="A553">
        <v>2090400</v>
      </c>
      <c r="B553">
        <v>2968400</v>
      </c>
      <c r="C553">
        <v>2633900</v>
      </c>
      <c r="D553">
        <f t="shared" si="8"/>
        <v>2633900</v>
      </c>
      <c r="E553" t="s">
        <v>306</v>
      </c>
      <c r="F553" t="s">
        <v>3511</v>
      </c>
      <c r="G553" t="s">
        <v>3512</v>
      </c>
      <c r="H553" t="s">
        <v>3513</v>
      </c>
      <c r="I553" t="s">
        <v>3514</v>
      </c>
      <c r="J553" t="s">
        <v>3515</v>
      </c>
    </row>
    <row r="554" spans="1:10">
      <c r="A554">
        <v>0</v>
      </c>
      <c r="B554">
        <v>0</v>
      </c>
      <c r="C554">
        <v>0</v>
      </c>
      <c r="D554">
        <f t="shared" si="8"/>
        <v>0</v>
      </c>
      <c r="E554" t="s">
        <v>307</v>
      </c>
      <c r="F554" t="s">
        <v>3516</v>
      </c>
      <c r="G554" t="s">
        <v>3517</v>
      </c>
      <c r="H554" t="s">
        <v>3518</v>
      </c>
      <c r="I554" t="s">
        <v>3519</v>
      </c>
      <c r="J554" t="s">
        <v>3520</v>
      </c>
    </row>
    <row r="555" spans="1:10">
      <c r="A555">
        <v>0</v>
      </c>
      <c r="B555">
        <v>0</v>
      </c>
      <c r="C555">
        <v>0</v>
      </c>
      <c r="D555">
        <f t="shared" si="8"/>
        <v>0</v>
      </c>
      <c r="E555" t="s">
        <v>308</v>
      </c>
      <c r="F555" t="s">
        <v>308</v>
      </c>
      <c r="G555" t="s">
        <v>3521</v>
      </c>
      <c r="H555" t="s">
        <v>3522</v>
      </c>
      <c r="I555" t="s">
        <v>3523</v>
      </c>
      <c r="J555" t="s">
        <v>3524</v>
      </c>
    </row>
    <row r="556" spans="1:10">
      <c r="A556">
        <v>0</v>
      </c>
      <c r="B556">
        <v>0</v>
      </c>
      <c r="C556">
        <v>0</v>
      </c>
      <c r="D556">
        <f t="shared" si="8"/>
        <v>0</v>
      </c>
      <c r="E556" t="s">
        <v>309</v>
      </c>
      <c r="F556" t="s">
        <v>3525</v>
      </c>
      <c r="G556" t="s">
        <v>3526</v>
      </c>
      <c r="H556" t="s">
        <v>2046</v>
      </c>
      <c r="I556" t="s">
        <v>3527</v>
      </c>
      <c r="J556" t="s">
        <v>3528</v>
      </c>
    </row>
    <row r="557" spans="1:10">
      <c r="A557">
        <v>0</v>
      </c>
      <c r="B557">
        <v>0</v>
      </c>
      <c r="C557">
        <v>0</v>
      </c>
      <c r="D557">
        <f t="shared" si="8"/>
        <v>0</v>
      </c>
      <c r="E557" t="s">
        <v>310</v>
      </c>
      <c r="F557" t="s">
        <v>3529</v>
      </c>
      <c r="G557" t="s">
        <v>1475</v>
      </c>
      <c r="H557" t="s">
        <v>3530</v>
      </c>
      <c r="I557" t="s">
        <v>3531</v>
      </c>
      <c r="J557" t="s">
        <v>3532</v>
      </c>
    </row>
    <row r="558" spans="1:10">
      <c r="A558">
        <v>9426900</v>
      </c>
      <c r="B558">
        <v>9699900</v>
      </c>
      <c r="C558">
        <v>9475000</v>
      </c>
      <c r="D558">
        <f t="shared" si="8"/>
        <v>9475000</v>
      </c>
      <c r="E558" t="s">
        <v>311</v>
      </c>
      <c r="F558" t="s">
        <v>3533</v>
      </c>
      <c r="G558" t="s">
        <v>3534</v>
      </c>
      <c r="H558" t="s">
        <v>3535</v>
      </c>
      <c r="I558" t="s">
        <v>3536</v>
      </c>
      <c r="J558" t="s">
        <v>3537</v>
      </c>
    </row>
    <row r="559" spans="1:10">
      <c r="A559">
        <v>0</v>
      </c>
      <c r="B559">
        <v>0</v>
      </c>
      <c r="C559">
        <v>0</v>
      </c>
      <c r="D559">
        <f t="shared" si="8"/>
        <v>0</v>
      </c>
      <c r="E559" t="s">
        <v>312</v>
      </c>
      <c r="F559" t="s">
        <v>3538</v>
      </c>
      <c r="G559" t="s">
        <v>3539</v>
      </c>
      <c r="H559" t="s">
        <v>3540</v>
      </c>
      <c r="I559" t="s">
        <v>3541</v>
      </c>
      <c r="J559" t="s">
        <v>3542</v>
      </c>
    </row>
    <row r="560" spans="1:10">
      <c r="A560">
        <v>4072500</v>
      </c>
      <c r="B560">
        <v>7766300</v>
      </c>
      <c r="C560">
        <v>3445600</v>
      </c>
      <c r="D560">
        <f t="shared" si="8"/>
        <v>4072500</v>
      </c>
      <c r="E560" t="s">
        <v>313</v>
      </c>
      <c r="F560" t="s">
        <v>3543</v>
      </c>
      <c r="G560" t="s">
        <v>3544</v>
      </c>
      <c r="H560" t="s">
        <v>3545</v>
      </c>
      <c r="I560" t="s">
        <v>3546</v>
      </c>
      <c r="J560" t="s">
        <v>3547</v>
      </c>
    </row>
    <row r="561" spans="1:10">
      <c r="A561">
        <v>42428000</v>
      </c>
      <c r="B561">
        <v>50264000</v>
      </c>
      <c r="C561">
        <v>50725000</v>
      </c>
      <c r="D561">
        <f t="shared" si="8"/>
        <v>50264000</v>
      </c>
      <c r="E561" t="s">
        <v>314</v>
      </c>
      <c r="F561" t="s">
        <v>3548</v>
      </c>
      <c r="G561" t="s">
        <v>2587</v>
      </c>
      <c r="I561" t="s">
        <v>3549</v>
      </c>
      <c r="J561" t="s">
        <v>3550</v>
      </c>
    </row>
    <row r="562" spans="1:10">
      <c r="A562">
        <v>0</v>
      </c>
      <c r="B562">
        <v>0</v>
      </c>
      <c r="C562">
        <v>0</v>
      </c>
      <c r="D562">
        <f t="shared" si="8"/>
        <v>0</v>
      </c>
      <c r="E562" t="s">
        <v>315</v>
      </c>
      <c r="F562" t="s">
        <v>3551</v>
      </c>
      <c r="G562" t="s">
        <v>3552</v>
      </c>
      <c r="H562" t="s">
        <v>3553</v>
      </c>
      <c r="I562" t="s">
        <v>3554</v>
      </c>
      <c r="J562" t="s">
        <v>3555</v>
      </c>
    </row>
    <row r="563" spans="1:10">
      <c r="A563">
        <v>32658000</v>
      </c>
      <c r="B563">
        <v>46929000</v>
      </c>
      <c r="C563">
        <v>47363000</v>
      </c>
      <c r="D563">
        <f t="shared" si="8"/>
        <v>46929000</v>
      </c>
      <c r="E563" t="s">
        <v>317</v>
      </c>
      <c r="F563" t="s">
        <v>3556</v>
      </c>
      <c r="G563" t="s">
        <v>3557</v>
      </c>
      <c r="H563" t="s">
        <v>3558</v>
      </c>
      <c r="I563" t="s">
        <v>3559</v>
      </c>
      <c r="J563" t="s">
        <v>3560</v>
      </c>
    </row>
    <row r="564" spans="1:10">
      <c r="A564">
        <v>0</v>
      </c>
      <c r="B564">
        <v>0</v>
      </c>
      <c r="C564">
        <v>0</v>
      </c>
      <c r="D564">
        <f t="shared" si="8"/>
        <v>0</v>
      </c>
      <c r="E564" t="s">
        <v>318</v>
      </c>
      <c r="F564" t="s">
        <v>3561</v>
      </c>
      <c r="G564" t="s">
        <v>3562</v>
      </c>
      <c r="H564" t="s">
        <v>3563</v>
      </c>
      <c r="I564" t="s">
        <v>3564</v>
      </c>
      <c r="J564" t="s">
        <v>3565</v>
      </c>
    </row>
    <row r="565" spans="1:10">
      <c r="A565">
        <v>9799300</v>
      </c>
      <c r="B565">
        <v>5396700</v>
      </c>
      <c r="C565">
        <v>6267800</v>
      </c>
      <c r="D565">
        <f t="shared" si="8"/>
        <v>6267800</v>
      </c>
      <c r="E565" t="s">
        <v>319</v>
      </c>
      <c r="F565" t="s">
        <v>3566</v>
      </c>
      <c r="G565" t="s">
        <v>3567</v>
      </c>
      <c r="H565" t="s">
        <v>3568</v>
      </c>
      <c r="I565" t="s">
        <v>3569</v>
      </c>
      <c r="J565" t="s">
        <v>3570</v>
      </c>
    </row>
    <row r="566" spans="1:10">
      <c r="A566">
        <v>6803000</v>
      </c>
      <c r="B566">
        <v>6910000</v>
      </c>
      <c r="C566">
        <v>6316900</v>
      </c>
      <c r="D566">
        <f t="shared" si="8"/>
        <v>6803000</v>
      </c>
      <c r="E566" t="s">
        <v>320</v>
      </c>
      <c r="F566" t="s">
        <v>3571</v>
      </c>
      <c r="G566" t="s">
        <v>3572</v>
      </c>
      <c r="H566" t="s">
        <v>1846</v>
      </c>
      <c r="I566" t="s">
        <v>3573</v>
      </c>
      <c r="J566" t="s">
        <v>3574</v>
      </c>
    </row>
    <row r="567" spans="1:10">
      <c r="A567">
        <v>23847000</v>
      </c>
      <c r="B567">
        <v>11752000</v>
      </c>
      <c r="C567">
        <v>11749000</v>
      </c>
      <c r="D567">
        <f t="shared" si="8"/>
        <v>11752000</v>
      </c>
      <c r="E567" t="s">
        <v>321</v>
      </c>
      <c r="F567" t="s">
        <v>3575</v>
      </c>
      <c r="G567" t="s">
        <v>3576</v>
      </c>
      <c r="H567" t="s">
        <v>3577</v>
      </c>
      <c r="I567" t="s">
        <v>3578</v>
      </c>
      <c r="J567" t="s">
        <v>3579</v>
      </c>
    </row>
    <row r="568" spans="1:10">
      <c r="A568">
        <v>0</v>
      </c>
      <c r="B568">
        <v>0</v>
      </c>
      <c r="C568">
        <v>0</v>
      </c>
      <c r="D568">
        <f t="shared" si="8"/>
        <v>0</v>
      </c>
      <c r="E568" t="s">
        <v>323</v>
      </c>
      <c r="F568" t="s">
        <v>3580</v>
      </c>
      <c r="G568" t="s">
        <v>3581</v>
      </c>
      <c r="I568" t="s">
        <v>3581</v>
      </c>
      <c r="J568" t="s">
        <v>3582</v>
      </c>
    </row>
    <row r="569" spans="1:10">
      <c r="A569">
        <v>4598300</v>
      </c>
      <c r="B569">
        <v>0</v>
      </c>
      <c r="C569">
        <v>4559700</v>
      </c>
      <c r="D569">
        <f t="shared" si="8"/>
        <v>4559700</v>
      </c>
      <c r="E569" t="s">
        <v>324</v>
      </c>
      <c r="F569" t="s">
        <v>3583</v>
      </c>
      <c r="G569" t="s">
        <v>2587</v>
      </c>
      <c r="I569" t="s">
        <v>3584</v>
      </c>
      <c r="J569" t="s">
        <v>3585</v>
      </c>
    </row>
    <row r="570" spans="1:10">
      <c r="A570">
        <v>0</v>
      </c>
      <c r="B570">
        <v>0</v>
      </c>
      <c r="C570">
        <v>0</v>
      </c>
      <c r="D570">
        <f t="shared" si="8"/>
        <v>0</v>
      </c>
      <c r="E570" t="s">
        <v>326</v>
      </c>
      <c r="F570" t="s">
        <v>3586</v>
      </c>
      <c r="G570" t="s">
        <v>3587</v>
      </c>
      <c r="H570" t="s">
        <v>3588</v>
      </c>
      <c r="I570" t="s">
        <v>3589</v>
      </c>
      <c r="J570" t="s">
        <v>3590</v>
      </c>
    </row>
    <row r="571" spans="1:10">
      <c r="A571">
        <v>17332000</v>
      </c>
      <c r="B571">
        <v>10914000</v>
      </c>
      <c r="C571">
        <v>11078000</v>
      </c>
      <c r="D571">
        <f t="shared" si="8"/>
        <v>11078000</v>
      </c>
      <c r="E571" t="s">
        <v>327</v>
      </c>
      <c r="F571" t="s">
        <v>3591</v>
      </c>
      <c r="G571" t="s">
        <v>3592</v>
      </c>
      <c r="H571" t="s">
        <v>3593</v>
      </c>
      <c r="I571" t="s">
        <v>3594</v>
      </c>
      <c r="J571" t="s">
        <v>3595</v>
      </c>
    </row>
    <row r="572" spans="1:10">
      <c r="A572">
        <v>0</v>
      </c>
      <c r="B572">
        <v>0</v>
      </c>
      <c r="C572">
        <v>0</v>
      </c>
      <c r="D572">
        <f t="shared" si="8"/>
        <v>0</v>
      </c>
      <c r="E572" t="s">
        <v>328</v>
      </c>
      <c r="F572" t="s">
        <v>3596</v>
      </c>
      <c r="G572" t="s">
        <v>3597</v>
      </c>
      <c r="H572" t="s">
        <v>3598</v>
      </c>
      <c r="I572" t="s">
        <v>3599</v>
      </c>
      <c r="J572" t="s">
        <v>3600</v>
      </c>
    </row>
    <row r="573" spans="1:10">
      <c r="A573">
        <v>0</v>
      </c>
      <c r="B573">
        <v>0</v>
      </c>
      <c r="C573">
        <v>0</v>
      </c>
      <c r="D573">
        <f t="shared" si="8"/>
        <v>0</v>
      </c>
      <c r="E573" t="s">
        <v>329</v>
      </c>
      <c r="F573" t="s">
        <v>3601</v>
      </c>
      <c r="G573" t="s">
        <v>3602</v>
      </c>
      <c r="H573" t="s">
        <v>3603</v>
      </c>
      <c r="I573" t="s">
        <v>3604</v>
      </c>
      <c r="J573" t="s">
        <v>3605</v>
      </c>
    </row>
    <row r="574" spans="1:10">
      <c r="A574">
        <v>29891000</v>
      </c>
      <c r="B574">
        <v>36884000</v>
      </c>
      <c r="C574">
        <v>35101000</v>
      </c>
      <c r="D574">
        <f t="shared" si="8"/>
        <v>35101000</v>
      </c>
      <c r="E574" t="s">
        <v>330</v>
      </c>
      <c r="F574" t="s">
        <v>3606</v>
      </c>
      <c r="G574" t="s">
        <v>2908</v>
      </c>
      <c r="H574" t="s">
        <v>3607</v>
      </c>
      <c r="I574" t="s">
        <v>3608</v>
      </c>
      <c r="J574" t="s">
        <v>3609</v>
      </c>
    </row>
    <row r="575" spans="1:10">
      <c r="A575">
        <v>0</v>
      </c>
      <c r="B575">
        <v>0</v>
      </c>
      <c r="C575">
        <v>0</v>
      </c>
      <c r="D575">
        <f t="shared" si="8"/>
        <v>0</v>
      </c>
      <c r="E575" t="s">
        <v>331</v>
      </c>
      <c r="F575" t="s">
        <v>3610</v>
      </c>
      <c r="G575" t="s">
        <v>3611</v>
      </c>
      <c r="I575" t="s">
        <v>3612</v>
      </c>
      <c r="J575" t="s">
        <v>3613</v>
      </c>
    </row>
    <row r="576" spans="1:10">
      <c r="A576">
        <v>0</v>
      </c>
      <c r="B576">
        <v>0</v>
      </c>
      <c r="C576">
        <v>0</v>
      </c>
      <c r="D576">
        <f t="shared" si="8"/>
        <v>0</v>
      </c>
      <c r="E576" t="s">
        <v>332</v>
      </c>
      <c r="F576" t="s">
        <v>3614</v>
      </c>
      <c r="G576" t="s">
        <v>3615</v>
      </c>
      <c r="H576" t="s">
        <v>1861</v>
      </c>
      <c r="I576" t="s">
        <v>3616</v>
      </c>
      <c r="J576" t="s">
        <v>3617</v>
      </c>
    </row>
    <row r="577" spans="1:10">
      <c r="A577">
        <v>0</v>
      </c>
      <c r="B577">
        <v>0</v>
      </c>
      <c r="C577">
        <v>0</v>
      </c>
      <c r="D577">
        <f t="shared" si="8"/>
        <v>0</v>
      </c>
      <c r="E577" t="s">
        <v>333</v>
      </c>
      <c r="F577" t="s">
        <v>3618</v>
      </c>
      <c r="G577" t="s">
        <v>3619</v>
      </c>
      <c r="H577" t="s">
        <v>3620</v>
      </c>
      <c r="I577" t="s">
        <v>3621</v>
      </c>
      <c r="J577" t="s">
        <v>3622</v>
      </c>
    </row>
    <row r="578" spans="1:10">
      <c r="A578">
        <v>1948600</v>
      </c>
      <c r="B578">
        <v>1894600</v>
      </c>
      <c r="C578">
        <v>0</v>
      </c>
      <c r="D578">
        <f t="shared" si="8"/>
        <v>1894600</v>
      </c>
      <c r="E578" t="s">
        <v>334</v>
      </c>
      <c r="F578" t="s">
        <v>3623</v>
      </c>
      <c r="G578" t="s">
        <v>3624</v>
      </c>
      <c r="H578" t="s">
        <v>3625</v>
      </c>
      <c r="I578" t="s">
        <v>3626</v>
      </c>
      <c r="J578" t="s">
        <v>3627</v>
      </c>
    </row>
    <row r="579" spans="1:10">
      <c r="A579">
        <v>5261100</v>
      </c>
      <c r="B579">
        <v>6797500</v>
      </c>
      <c r="C579">
        <v>5108000</v>
      </c>
      <c r="D579">
        <f t="shared" ref="D579:D642" si="9">MEDIAN(A579:C579)</f>
        <v>5261100</v>
      </c>
      <c r="E579" t="s">
        <v>335</v>
      </c>
      <c r="F579" t="s">
        <v>3628</v>
      </c>
      <c r="G579" t="s">
        <v>3629</v>
      </c>
      <c r="I579" t="s">
        <v>3630</v>
      </c>
      <c r="J579" t="s">
        <v>3631</v>
      </c>
    </row>
    <row r="580" spans="1:10">
      <c r="A580">
        <v>28159000</v>
      </c>
      <c r="B580">
        <v>26871000</v>
      </c>
      <c r="C580">
        <v>27003000</v>
      </c>
      <c r="D580">
        <f t="shared" si="9"/>
        <v>27003000</v>
      </c>
      <c r="E580" t="s">
        <v>336</v>
      </c>
      <c r="F580" t="s">
        <v>3632</v>
      </c>
      <c r="G580" t="s">
        <v>2230</v>
      </c>
      <c r="I580" t="s">
        <v>3633</v>
      </c>
      <c r="J580" t="s">
        <v>3634</v>
      </c>
    </row>
    <row r="581" spans="1:10">
      <c r="A581">
        <v>3217100</v>
      </c>
      <c r="B581">
        <v>3395600</v>
      </c>
      <c r="C581">
        <v>5299800</v>
      </c>
      <c r="D581">
        <f t="shared" si="9"/>
        <v>3395600</v>
      </c>
      <c r="E581" t="s">
        <v>337</v>
      </c>
      <c r="F581" t="s">
        <v>3635</v>
      </c>
      <c r="G581" t="s">
        <v>3636</v>
      </c>
      <c r="I581" t="s">
        <v>3637</v>
      </c>
      <c r="J581" t="s">
        <v>3638</v>
      </c>
    </row>
    <row r="582" spans="1:10">
      <c r="A582">
        <v>0</v>
      </c>
      <c r="B582">
        <v>0</v>
      </c>
      <c r="C582">
        <v>0</v>
      </c>
      <c r="D582">
        <f t="shared" si="9"/>
        <v>0</v>
      </c>
      <c r="E582" t="s">
        <v>338</v>
      </c>
      <c r="F582" t="s">
        <v>3639</v>
      </c>
      <c r="G582" t="s">
        <v>3640</v>
      </c>
      <c r="H582" t="s">
        <v>3641</v>
      </c>
      <c r="I582" t="s">
        <v>3642</v>
      </c>
      <c r="J582" t="s">
        <v>3643</v>
      </c>
    </row>
    <row r="583" spans="1:10">
      <c r="A583">
        <v>6371600</v>
      </c>
      <c r="B583">
        <v>3372100</v>
      </c>
      <c r="C583">
        <v>0</v>
      </c>
      <c r="D583">
        <f t="shared" si="9"/>
        <v>3372100</v>
      </c>
      <c r="E583" t="s">
        <v>339</v>
      </c>
      <c r="F583" t="s">
        <v>3644</v>
      </c>
      <c r="G583" t="s">
        <v>3645</v>
      </c>
      <c r="H583" t="s">
        <v>3646</v>
      </c>
      <c r="I583" t="s">
        <v>3647</v>
      </c>
      <c r="J583" t="s">
        <v>3648</v>
      </c>
    </row>
    <row r="584" spans="1:10">
      <c r="A584">
        <v>18688000</v>
      </c>
      <c r="B584">
        <v>14087000</v>
      </c>
      <c r="C584">
        <v>12395000</v>
      </c>
      <c r="D584">
        <f t="shared" si="9"/>
        <v>14087000</v>
      </c>
      <c r="E584" t="s">
        <v>340</v>
      </c>
      <c r="F584" t="s">
        <v>3649</v>
      </c>
      <c r="G584" t="s">
        <v>2468</v>
      </c>
      <c r="H584" t="s">
        <v>3650</v>
      </c>
      <c r="I584" t="s">
        <v>3651</v>
      </c>
      <c r="J584" t="s">
        <v>3652</v>
      </c>
    </row>
    <row r="585" spans="1:10">
      <c r="A585">
        <v>5849000</v>
      </c>
      <c r="B585">
        <v>6666100</v>
      </c>
      <c r="C585">
        <v>7612100</v>
      </c>
      <c r="D585">
        <f t="shared" si="9"/>
        <v>6666100</v>
      </c>
      <c r="E585" t="s">
        <v>341</v>
      </c>
      <c r="F585" t="s">
        <v>3653</v>
      </c>
      <c r="G585" t="s">
        <v>2834</v>
      </c>
      <c r="I585" t="s">
        <v>3654</v>
      </c>
      <c r="J585" t="s">
        <v>3655</v>
      </c>
    </row>
    <row r="586" spans="1:10">
      <c r="A586">
        <v>0</v>
      </c>
      <c r="B586">
        <v>0</v>
      </c>
      <c r="C586">
        <v>0</v>
      </c>
      <c r="D586">
        <f t="shared" si="9"/>
        <v>0</v>
      </c>
      <c r="E586" t="s">
        <v>342</v>
      </c>
      <c r="F586" t="s">
        <v>3656</v>
      </c>
      <c r="G586" t="s">
        <v>1714</v>
      </c>
      <c r="H586" t="s">
        <v>3657</v>
      </c>
      <c r="I586" t="s">
        <v>3658</v>
      </c>
      <c r="J586" t="s">
        <v>3659</v>
      </c>
    </row>
    <row r="587" spans="1:10">
      <c r="A587">
        <v>0</v>
      </c>
      <c r="B587">
        <v>0</v>
      </c>
      <c r="C587">
        <v>0</v>
      </c>
      <c r="D587">
        <f t="shared" si="9"/>
        <v>0</v>
      </c>
      <c r="E587" t="s">
        <v>344</v>
      </c>
      <c r="F587" t="s">
        <v>3660</v>
      </c>
      <c r="G587" t="s">
        <v>2230</v>
      </c>
      <c r="I587" t="s">
        <v>3661</v>
      </c>
      <c r="J587" t="s">
        <v>3662</v>
      </c>
    </row>
    <row r="588" spans="1:10">
      <c r="A588">
        <v>0</v>
      </c>
      <c r="B588">
        <v>0</v>
      </c>
      <c r="C588">
        <v>0</v>
      </c>
      <c r="D588">
        <f t="shared" si="9"/>
        <v>0</v>
      </c>
      <c r="E588" t="s">
        <v>346</v>
      </c>
      <c r="F588" t="s">
        <v>3663</v>
      </c>
      <c r="G588" t="s">
        <v>3664</v>
      </c>
      <c r="H588" t="s">
        <v>2085</v>
      </c>
      <c r="I588" t="s">
        <v>3665</v>
      </c>
      <c r="J588" t="s">
        <v>3666</v>
      </c>
    </row>
    <row r="589" spans="1:10">
      <c r="A589">
        <v>9201000</v>
      </c>
      <c r="B589">
        <v>5584200</v>
      </c>
      <c r="C589">
        <v>6891000</v>
      </c>
      <c r="D589">
        <f t="shared" si="9"/>
        <v>6891000</v>
      </c>
      <c r="E589" t="s">
        <v>347</v>
      </c>
      <c r="F589" t="s">
        <v>3667</v>
      </c>
      <c r="G589" t="s">
        <v>3668</v>
      </c>
      <c r="H589" t="s">
        <v>3669</v>
      </c>
      <c r="I589" t="s">
        <v>3670</v>
      </c>
      <c r="J589" t="s">
        <v>3671</v>
      </c>
    </row>
    <row r="590" spans="1:10">
      <c r="A590">
        <v>18587000</v>
      </c>
      <c r="B590">
        <v>15821000</v>
      </c>
      <c r="C590">
        <v>16892000</v>
      </c>
      <c r="D590">
        <f t="shared" si="9"/>
        <v>16892000</v>
      </c>
      <c r="E590" t="s">
        <v>1296</v>
      </c>
      <c r="F590" t="s">
        <v>3672</v>
      </c>
      <c r="G590" t="s">
        <v>3673</v>
      </c>
      <c r="H590" t="s">
        <v>3674</v>
      </c>
      <c r="I590" t="s">
        <v>3675</v>
      </c>
      <c r="J590" t="s">
        <v>3676</v>
      </c>
    </row>
    <row r="591" spans="1:10">
      <c r="A591">
        <v>13939000</v>
      </c>
      <c r="B591">
        <v>12917000</v>
      </c>
      <c r="C591">
        <v>16705000</v>
      </c>
      <c r="D591">
        <f t="shared" si="9"/>
        <v>13939000</v>
      </c>
      <c r="E591" t="s">
        <v>349</v>
      </c>
      <c r="F591" t="s">
        <v>3677</v>
      </c>
      <c r="G591" t="s">
        <v>1346</v>
      </c>
      <c r="H591" t="s">
        <v>3678</v>
      </c>
      <c r="I591" t="s">
        <v>3679</v>
      </c>
      <c r="J591" t="s">
        <v>3680</v>
      </c>
    </row>
    <row r="592" spans="1:10">
      <c r="A592">
        <v>0</v>
      </c>
      <c r="B592">
        <v>0</v>
      </c>
      <c r="C592">
        <v>0</v>
      </c>
      <c r="D592">
        <f t="shared" si="9"/>
        <v>0</v>
      </c>
      <c r="E592" t="s">
        <v>350</v>
      </c>
      <c r="F592" t="s">
        <v>3681</v>
      </c>
      <c r="G592" t="s">
        <v>2468</v>
      </c>
      <c r="H592" t="s">
        <v>2046</v>
      </c>
      <c r="I592" t="s">
        <v>3682</v>
      </c>
      <c r="J592" t="s">
        <v>3683</v>
      </c>
    </row>
    <row r="593" spans="1:10">
      <c r="A593">
        <v>13583000</v>
      </c>
      <c r="B593">
        <v>14856000</v>
      </c>
      <c r="C593">
        <v>10739000</v>
      </c>
      <c r="D593">
        <f t="shared" si="9"/>
        <v>13583000</v>
      </c>
      <c r="E593" t="s">
        <v>352</v>
      </c>
      <c r="F593" t="s">
        <v>3684</v>
      </c>
      <c r="G593" t="s">
        <v>3685</v>
      </c>
      <c r="H593" t="s">
        <v>3686</v>
      </c>
      <c r="I593" t="s">
        <v>3687</v>
      </c>
      <c r="J593" t="s">
        <v>3688</v>
      </c>
    </row>
    <row r="594" spans="1:10">
      <c r="A594">
        <v>0</v>
      </c>
      <c r="B594">
        <v>0</v>
      </c>
      <c r="C594">
        <v>0</v>
      </c>
      <c r="D594">
        <f t="shared" si="9"/>
        <v>0</v>
      </c>
      <c r="E594" t="s">
        <v>1297</v>
      </c>
      <c r="F594" t="s">
        <v>3689</v>
      </c>
      <c r="G594" t="s">
        <v>2230</v>
      </c>
      <c r="I594" t="s">
        <v>3690</v>
      </c>
      <c r="J594" t="s">
        <v>3691</v>
      </c>
    </row>
    <row r="595" spans="1:10">
      <c r="A595">
        <v>0</v>
      </c>
      <c r="B595">
        <v>0</v>
      </c>
      <c r="C595">
        <v>0</v>
      </c>
      <c r="D595">
        <f t="shared" si="9"/>
        <v>0</v>
      </c>
      <c r="E595" t="s">
        <v>353</v>
      </c>
      <c r="F595" t="s">
        <v>3692</v>
      </c>
      <c r="G595" t="s">
        <v>3693</v>
      </c>
      <c r="H595" t="s">
        <v>2941</v>
      </c>
      <c r="I595" t="s">
        <v>3694</v>
      </c>
      <c r="J595" t="s">
        <v>3695</v>
      </c>
    </row>
    <row r="596" spans="1:10">
      <c r="A596">
        <v>9205400</v>
      </c>
      <c r="B596">
        <v>10963000</v>
      </c>
      <c r="C596">
        <v>8862200</v>
      </c>
      <c r="D596">
        <f t="shared" si="9"/>
        <v>9205400</v>
      </c>
      <c r="E596" t="s">
        <v>355</v>
      </c>
      <c r="F596" t="s">
        <v>3696</v>
      </c>
      <c r="G596" t="s">
        <v>3697</v>
      </c>
      <c r="I596" t="s">
        <v>3698</v>
      </c>
      <c r="J596" t="s">
        <v>3699</v>
      </c>
    </row>
    <row r="597" spans="1:10">
      <c r="A597">
        <v>3032700</v>
      </c>
      <c r="B597">
        <v>4681400</v>
      </c>
      <c r="C597">
        <v>3612000</v>
      </c>
      <c r="D597">
        <f t="shared" si="9"/>
        <v>3612000</v>
      </c>
      <c r="E597" t="s">
        <v>356</v>
      </c>
      <c r="F597" t="s">
        <v>3700</v>
      </c>
      <c r="G597" t="s">
        <v>1992</v>
      </c>
      <c r="I597" t="s">
        <v>3701</v>
      </c>
      <c r="J597" t="s">
        <v>3702</v>
      </c>
    </row>
    <row r="598" spans="1:10">
      <c r="A598">
        <v>0</v>
      </c>
      <c r="B598">
        <v>0</v>
      </c>
      <c r="C598">
        <v>0</v>
      </c>
      <c r="D598">
        <f t="shared" si="9"/>
        <v>0</v>
      </c>
      <c r="E598" t="s">
        <v>357</v>
      </c>
      <c r="F598" t="s">
        <v>3703</v>
      </c>
      <c r="G598" t="s">
        <v>3704</v>
      </c>
      <c r="H598" t="s">
        <v>3705</v>
      </c>
      <c r="I598" t="s">
        <v>3706</v>
      </c>
      <c r="J598" t="s">
        <v>3707</v>
      </c>
    </row>
    <row r="599" spans="1:10">
      <c r="A599">
        <v>0</v>
      </c>
      <c r="B599">
        <v>0</v>
      </c>
      <c r="C599">
        <v>0</v>
      </c>
      <c r="D599">
        <f t="shared" si="9"/>
        <v>0</v>
      </c>
      <c r="E599" t="s">
        <v>358</v>
      </c>
      <c r="F599" t="s">
        <v>3708</v>
      </c>
      <c r="G599" t="s">
        <v>3709</v>
      </c>
      <c r="H599" t="s">
        <v>2046</v>
      </c>
      <c r="I599" t="s">
        <v>3710</v>
      </c>
      <c r="J599" t="s">
        <v>3711</v>
      </c>
    </row>
    <row r="600" spans="1:10">
      <c r="A600">
        <v>4984800</v>
      </c>
      <c r="B600">
        <v>4225000</v>
      </c>
      <c r="C600">
        <v>2259600</v>
      </c>
      <c r="D600">
        <f t="shared" si="9"/>
        <v>4225000</v>
      </c>
      <c r="E600" t="s">
        <v>360</v>
      </c>
      <c r="F600" t="s">
        <v>3712</v>
      </c>
      <c r="G600" t="s">
        <v>2591</v>
      </c>
      <c r="H600" t="s">
        <v>2277</v>
      </c>
      <c r="I600" t="s">
        <v>3713</v>
      </c>
      <c r="J600" t="s">
        <v>3714</v>
      </c>
    </row>
    <row r="601" spans="1:10">
      <c r="A601">
        <v>111720000</v>
      </c>
      <c r="B601">
        <v>127750000</v>
      </c>
      <c r="C601">
        <v>123530000</v>
      </c>
      <c r="D601">
        <f t="shared" si="9"/>
        <v>123530000</v>
      </c>
      <c r="E601" t="s">
        <v>361</v>
      </c>
      <c r="F601" t="s">
        <v>3715</v>
      </c>
      <c r="G601" t="s">
        <v>3716</v>
      </c>
      <c r="H601" t="s">
        <v>3717</v>
      </c>
      <c r="I601" t="s">
        <v>3718</v>
      </c>
      <c r="J601" t="s">
        <v>3719</v>
      </c>
    </row>
    <row r="602" spans="1:10">
      <c r="A602">
        <v>0</v>
      </c>
      <c r="B602">
        <v>0</v>
      </c>
      <c r="C602">
        <v>0</v>
      </c>
      <c r="D602">
        <f t="shared" si="9"/>
        <v>0</v>
      </c>
      <c r="E602" t="s">
        <v>1298</v>
      </c>
      <c r="F602" t="s">
        <v>3720</v>
      </c>
      <c r="G602" t="s">
        <v>3721</v>
      </c>
      <c r="H602" t="s">
        <v>1861</v>
      </c>
      <c r="I602" t="s">
        <v>3722</v>
      </c>
      <c r="J602" t="s">
        <v>3723</v>
      </c>
    </row>
    <row r="603" spans="1:10">
      <c r="A603">
        <v>7228700</v>
      </c>
      <c r="B603">
        <v>5518500</v>
      </c>
      <c r="C603">
        <v>4870700</v>
      </c>
      <c r="D603">
        <f t="shared" si="9"/>
        <v>5518500</v>
      </c>
      <c r="E603" t="s">
        <v>362</v>
      </c>
      <c r="F603" t="s">
        <v>3724</v>
      </c>
      <c r="G603" t="s">
        <v>3725</v>
      </c>
      <c r="H603" t="s">
        <v>3726</v>
      </c>
      <c r="I603" t="s">
        <v>3727</v>
      </c>
      <c r="J603" t="s">
        <v>3728</v>
      </c>
    </row>
    <row r="604" spans="1:10">
      <c r="A604">
        <v>3049600</v>
      </c>
      <c r="B604">
        <v>5630500</v>
      </c>
      <c r="C604">
        <v>5561700</v>
      </c>
      <c r="D604">
        <f t="shared" si="9"/>
        <v>5561700</v>
      </c>
      <c r="E604" t="s">
        <v>363</v>
      </c>
      <c r="F604" t="s">
        <v>3729</v>
      </c>
      <c r="G604" t="s">
        <v>2908</v>
      </c>
      <c r="H604" t="s">
        <v>3730</v>
      </c>
      <c r="I604" t="s">
        <v>3731</v>
      </c>
      <c r="J604" t="s">
        <v>3732</v>
      </c>
    </row>
    <row r="605" spans="1:10">
      <c r="A605">
        <v>0</v>
      </c>
      <c r="B605">
        <v>0</v>
      </c>
      <c r="C605">
        <v>0</v>
      </c>
      <c r="D605">
        <f t="shared" si="9"/>
        <v>0</v>
      </c>
      <c r="E605" t="s">
        <v>364</v>
      </c>
      <c r="F605" t="s">
        <v>3733</v>
      </c>
      <c r="G605" t="s">
        <v>3734</v>
      </c>
      <c r="H605" t="s">
        <v>3735</v>
      </c>
      <c r="I605" t="s">
        <v>3736</v>
      </c>
      <c r="J605" t="s">
        <v>3737</v>
      </c>
    </row>
    <row r="606" spans="1:10">
      <c r="A606">
        <v>3517400</v>
      </c>
      <c r="B606">
        <v>2673100</v>
      </c>
      <c r="C606">
        <v>2773100</v>
      </c>
      <c r="D606">
        <f t="shared" si="9"/>
        <v>2773100</v>
      </c>
      <c r="E606" t="s">
        <v>366</v>
      </c>
      <c r="F606" t="s">
        <v>3738</v>
      </c>
      <c r="G606" t="s">
        <v>3739</v>
      </c>
      <c r="H606" t="s">
        <v>2854</v>
      </c>
      <c r="I606" t="s">
        <v>3740</v>
      </c>
      <c r="J606" t="s">
        <v>3741</v>
      </c>
    </row>
    <row r="607" spans="1:10">
      <c r="A607">
        <v>5074300</v>
      </c>
      <c r="B607">
        <v>3745000</v>
      </c>
      <c r="C607">
        <v>4420400</v>
      </c>
      <c r="D607">
        <f t="shared" si="9"/>
        <v>4420400</v>
      </c>
      <c r="E607" t="s">
        <v>367</v>
      </c>
      <c r="F607" t="s">
        <v>3742</v>
      </c>
      <c r="G607" t="s">
        <v>3743</v>
      </c>
      <c r="I607" t="s">
        <v>3744</v>
      </c>
      <c r="J607" t="s">
        <v>3745</v>
      </c>
    </row>
    <row r="608" spans="1:10">
      <c r="A608">
        <v>0</v>
      </c>
      <c r="B608">
        <v>0</v>
      </c>
      <c r="C608">
        <v>0</v>
      </c>
      <c r="D608">
        <f t="shared" si="9"/>
        <v>0</v>
      </c>
      <c r="E608" t="s">
        <v>368</v>
      </c>
      <c r="F608" t="s">
        <v>3746</v>
      </c>
      <c r="G608" t="s">
        <v>3747</v>
      </c>
      <c r="H608" t="s">
        <v>3748</v>
      </c>
      <c r="I608" t="s">
        <v>3749</v>
      </c>
      <c r="J608" t="s">
        <v>3750</v>
      </c>
    </row>
    <row r="609" spans="1:10">
      <c r="A609">
        <v>5079600</v>
      </c>
      <c r="B609">
        <v>6083700</v>
      </c>
      <c r="C609">
        <v>11352000</v>
      </c>
      <c r="D609">
        <f t="shared" si="9"/>
        <v>6083700</v>
      </c>
      <c r="E609" t="s">
        <v>369</v>
      </c>
      <c r="F609" t="s">
        <v>3751</v>
      </c>
      <c r="G609" t="s">
        <v>3752</v>
      </c>
      <c r="I609" t="s">
        <v>3753</v>
      </c>
      <c r="J609" t="s">
        <v>3754</v>
      </c>
    </row>
    <row r="610" spans="1:10">
      <c r="A610">
        <v>0</v>
      </c>
      <c r="B610">
        <v>0</v>
      </c>
      <c r="C610">
        <v>0</v>
      </c>
      <c r="D610">
        <f t="shared" si="9"/>
        <v>0</v>
      </c>
      <c r="E610" t="s">
        <v>370</v>
      </c>
      <c r="F610" t="s">
        <v>3755</v>
      </c>
      <c r="G610" t="s">
        <v>2468</v>
      </c>
      <c r="H610" t="s">
        <v>2571</v>
      </c>
      <c r="I610" t="s">
        <v>3756</v>
      </c>
      <c r="J610" t="s">
        <v>3757</v>
      </c>
    </row>
    <row r="611" spans="1:10">
      <c r="A611">
        <v>51781000</v>
      </c>
      <c r="B611">
        <v>54357000</v>
      </c>
      <c r="C611">
        <v>45415000</v>
      </c>
      <c r="D611">
        <f t="shared" si="9"/>
        <v>51781000</v>
      </c>
      <c r="E611" t="s">
        <v>371</v>
      </c>
      <c r="F611" t="s">
        <v>3758</v>
      </c>
      <c r="G611" t="s">
        <v>3759</v>
      </c>
      <c r="H611" t="s">
        <v>3760</v>
      </c>
      <c r="I611" t="s">
        <v>3761</v>
      </c>
      <c r="J611" t="s">
        <v>3762</v>
      </c>
    </row>
    <row r="612" spans="1:10">
      <c r="A612">
        <v>0</v>
      </c>
      <c r="B612">
        <v>0</v>
      </c>
      <c r="C612">
        <v>0</v>
      </c>
      <c r="D612">
        <f t="shared" si="9"/>
        <v>0</v>
      </c>
      <c r="E612" t="s">
        <v>372</v>
      </c>
      <c r="F612" t="s">
        <v>3763</v>
      </c>
      <c r="G612" t="s">
        <v>3764</v>
      </c>
      <c r="H612" t="s">
        <v>3765</v>
      </c>
      <c r="I612" t="s">
        <v>3766</v>
      </c>
      <c r="J612" t="s">
        <v>3767</v>
      </c>
    </row>
    <row r="613" spans="1:10">
      <c r="A613">
        <v>18933000</v>
      </c>
      <c r="B613">
        <v>27900000</v>
      </c>
      <c r="C613">
        <v>20144000</v>
      </c>
      <c r="D613">
        <f t="shared" si="9"/>
        <v>20144000</v>
      </c>
      <c r="E613" t="s">
        <v>1299</v>
      </c>
      <c r="F613" t="s">
        <v>3768</v>
      </c>
      <c r="G613" t="s">
        <v>3769</v>
      </c>
      <c r="I613" t="s">
        <v>3770</v>
      </c>
      <c r="J613" t="s">
        <v>3771</v>
      </c>
    </row>
    <row r="614" spans="1:10">
      <c r="A614">
        <v>12275000</v>
      </c>
      <c r="B614">
        <v>7868900</v>
      </c>
      <c r="C614">
        <v>7960000</v>
      </c>
      <c r="D614">
        <f t="shared" si="9"/>
        <v>7960000</v>
      </c>
      <c r="E614" t="s">
        <v>374</v>
      </c>
      <c r="F614" t="s">
        <v>3772</v>
      </c>
      <c r="G614" t="s">
        <v>2371</v>
      </c>
      <c r="H614" t="s">
        <v>3773</v>
      </c>
      <c r="I614" t="s">
        <v>2371</v>
      </c>
      <c r="J614" t="s">
        <v>3774</v>
      </c>
    </row>
    <row r="615" spans="1:10">
      <c r="A615">
        <v>2652300</v>
      </c>
      <c r="B615">
        <v>3393600</v>
      </c>
      <c r="C615">
        <v>2519200</v>
      </c>
      <c r="D615">
        <f t="shared" si="9"/>
        <v>2652300</v>
      </c>
      <c r="E615" t="s">
        <v>375</v>
      </c>
      <c r="F615" t="s">
        <v>3775</v>
      </c>
      <c r="G615" t="s">
        <v>3776</v>
      </c>
      <c r="H615" t="s">
        <v>3777</v>
      </c>
      <c r="I615" t="s">
        <v>3778</v>
      </c>
      <c r="J615" t="s">
        <v>3779</v>
      </c>
    </row>
    <row r="616" spans="1:10">
      <c r="A616">
        <v>0</v>
      </c>
      <c r="B616">
        <v>0</v>
      </c>
      <c r="C616">
        <v>0</v>
      </c>
      <c r="D616">
        <f t="shared" si="9"/>
        <v>0</v>
      </c>
      <c r="E616" t="s">
        <v>1300</v>
      </c>
      <c r="F616" t="s">
        <v>3780</v>
      </c>
      <c r="G616" t="s">
        <v>3781</v>
      </c>
      <c r="H616" t="s">
        <v>3782</v>
      </c>
      <c r="I616" t="s">
        <v>3783</v>
      </c>
      <c r="J616" t="s">
        <v>3784</v>
      </c>
    </row>
    <row r="617" spans="1:10">
      <c r="A617">
        <v>0</v>
      </c>
      <c r="B617">
        <v>0</v>
      </c>
      <c r="C617">
        <v>0</v>
      </c>
      <c r="D617">
        <f t="shared" si="9"/>
        <v>0</v>
      </c>
      <c r="E617" t="s">
        <v>376</v>
      </c>
      <c r="F617" t="s">
        <v>3785</v>
      </c>
      <c r="G617" t="s">
        <v>3786</v>
      </c>
      <c r="H617" t="s">
        <v>3787</v>
      </c>
      <c r="I617" t="s">
        <v>3788</v>
      </c>
      <c r="J617" t="s">
        <v>3789</v>
      </c>
    </row>
    <row r="618" spans="1:10">
      <c r="A618">
        <v>3300800</v>
      </c>
      <c r="B618">
        <v>2347400</v>
      </c>
      <c r="C618">
        <v>2907500</v>
      </c>
      <c r="D618">
        <f t="shared" si="9"/>
        <v>2907500</v>
      </c>
      <c r="E618" t="s">
        <v>378</v>
      </c>
      <c r="F618" t="s">
        <v>3790</v>
      </c>
      <c r="G618" t="s">
        <v>3791</v>
      </c>
      <c r="H618" t="s">
        <v>1998</v>
      </c>
      <c r="I618" t="s">
        <v>3792</v>
      </c>
      <c r="J618" t="s">
        <v>3793</v>
      </c>
    </row>
    <row r="619" spans="1:10">
      <c r="A619">
        <v>2245200</v>
      </c>
      <c r="B619">
        <v>1926500</v>
      </c>
      <c r="C619">
        <v>2355000</v>
      </c>
      <c r="D619">
        <f t="shared" si="9"/>
        <v>2245200</v>
      </c>
      <c r="E619" t="s">
        <v>379</v>
      </c>
      <c r="F619" t="s">
        <v>3794</v>
      </c>
      <c r="G619" t="s">
        <v>3795</v>
      </c>
      <c r="H619" t="s">
        <v>3796</v>
      </c>
      <c r="I619" t="s">
        <v>3797</v>
      </c>
      <c r="J619" t="s">
        <v>3798</v>
      </c>
    </row>
    <row r="620" spans="1:10">
      <c r="A620">
        <v>66543000</v>
      </c>
      <c r="B620">
        <v>51801000</v>
      </c>
      <c r="C620">
        <v>56187000</v>
      </c>
      <c r="D620">
        <f t="shared" si="9"/>
        <v>56187000</v>
      </c>
      <c r="E620" t="s">
        <v>381</v>
      </c>
      <c r="F620" t="s">
        <v>3799</v>
      </c>
      <c r="G620" t="s">
        <v>3800</v>
      </c>
      <c r="H620" t="s">
        <v>3801</v>
      </c>
      <c r="I620" t="s">
        <v>3802</v>
      </c>
      <c r="J620" t="s">
        <v>3803</v>
      </c>
    </row>
    <row r="621" spans="1:10">
      <c r="A621">
        <v>19978000</v>
      </c>
      <c r="B621">
        <v>21989000</v>
      </c>
      <c r="C621">
        <v>21875000</v>
      </c>
      <c r="D621">
        <f t="shared" si="9"/>
        <v>21875000</v>
      </c>
      <c r="E621" t="s">
        <v>383</v>
      </c>
      <c r="F621" t="s">
        <v>3804</v>
      </c>
      <c r="G621" t="s">
        <v>3508</v>
      </c>
      <c r="H621" t="s">
        <v>3805</v>
      </c>
      <c r="I621" t="s">
        <v>3806</v>
      </c>
      <c r="J621" t="s">
        <v>3807</v>
      </c>
    </row>
    <row r="622" spans="1:10">
      <c r="A622">
        <v>0</v>
      </c>
      <c r="B622">
        <v>0</v>
      </c>
      <c r="C622">
        <v>0</v>
      </c>
      <c r="D622">
        <f t="shared" si="9"/>
        <v>0</v>
      </c>
      <c r="E622" t="s">
        <v>384</v>
      </c>
      <c r="F622" t="s">
        <v>3808</v>
      </c>
      <c r="G622" t="s">
        <v>3809</v>
      </c>
      <c r="I622" t="s">
        <v>3810</v>
      </c>
      <c r="J622" t="s">
        <v>3811</v>
      </c>
    </row>
    <row r="623" spans="1:10">
      <c r="A623">
        <v>2152300</v>
      </c>
      <c r="B623">
        <v>2701300</v>
      </c>
      <c r="C623">
        <v>2545300</v>
      </c>
      <c r="D623">
        <f t="shared" si="9"/>
        <v>2545300</v>
      </c>
      <c r="E623" t="s">
        <v>385</v>
      </c>
      <c r="F623" t="s">
        <v>3812</v>
      </c>
      <c r="G623" t="s">
        <v>3813</v>
      </c>
      <c r="H623" t="s">
        <v>3814</v>
      </c>
      <c r="I623" t="s">
        <v>3815</v>
      </c>
      <c r="J623" t="s">
        <v>3816</v>
      </c>
    </row>
    <row r="624" spans="1:10">
      <c r="A624">
        <v>0</v>
      </c>
      <c r="B624">
        <v>0</v>
      </c>
      <c r="C624">
        <v>0</v>
      </c>
      <c r="D624">
        <f t="shared" si="9"/>
        <v>0</v>
      </c>
      <c r="E624" t="s">
        <v>387</v>
      </c>
      <c r="F624" t="s">
        <v>3817</v>
      </c>
      <c r="G624" t="s">
        <v>3818</v>
      </c>
      <c r="I624" t="s">
        <v>3819</v>
      </c>
      <c r="J624" t="s">
        <v>3820</v>
      </c>
    </row>
    <row r="625" spans="1:10">
      <c r="A625">
        <v>28002000</v>
      </c>
      <c r="B625">
        <v>25259000</v>
      </c>
      <c r="C625">
        <v>22864000</v>
      </c>
      <c r="D625">
        <f t="shared" si="9"/>
        <v>25259000</v>
      </c>
      <c r="E625" t="s">
        <v>388</v>
      </c>
      <c r="F625" t="s">
        <v>3821</v>
      </c>
      <c r="G625" t="s">
        <v>2838</v>
      </c>
      <c r="I625" t="s">
        <v>3822</v>
      </c>
      <c r="J625" t="s">
        <v>3823</v>
      </c>
    </row>
    <row r="626" spans="1:10">
      <c r="A626">
        <v>0</v>
      </c>
      <c r="B626">
        <v>0</v>
      </c>
      <c r="C626">
        <v>0</v>
      </c>
      <c r="D626">
        <f t="shared" si="9"/>
        <v>0</v>
      </c>
      <c r="E626" t="s">
        <v>389</v>
      </c>
      <c r="F626" t="s">
        <v>3824</v>
      </c>
      <c r="G626" t="s">
        <v>3825</v>
      </c>
      <c r="H626" t="s">
        <v>3826</v>
      </c>
      <c r="I626" t="s">
        <v>3827</v>
      </c>
      <c r="J626" t="s">
        <v>3828</v>
      </c>
    </row>
    <row r="627" spans="1:10">
      <c r="A627">
        <v>23933000</v>
      </c>
      <c r="B627">
        <v>21938000</v>
      </c>
      <c r="C627">
        <v>22476000</v>
      </c>
      <c r="D627">
        <f t="shared" si="9"/>
        <v>22476000</v>
      </c>
      <c r="E627" t="s">
        <v>390</v>
      </c>
      <c r="F627" t="s">
        <v>3829</v>
      </c>
      <c r="G627" t="s">
        <v>3830</v>
      </c>
      <c r="I627" t="s">
        <v>3831</v>
      </c>
      <c r="J627" t="s">
        <v>3832</v>
      </c>
    </row>
    <row r="628" spans="1:10">
      <c r="A628">
        <v>0</v>
      </c>
      <c r="B628">
        <v>0</v>
      </c>
      <c r="C628">
        <v>0</v>
      </c>
      <c r="D628">
        <f t="shared" si="9"/>
        <v>0</v>
      </c>
      <c r="E628" t="s">
        <v>391</v>
      </c>
      <c r="F628" t="s">
        <v>3833</v>
      </c>
      <c r="G628" t="s">
        <v>3834</v>
      </c>
      <c r="H628" t="s">
        <v>3835</v>
      </c>
      <c r="I628" t="s">
        <v>3836</v>
      </c>
      <c r="J628" t="s">
        <v>3837</v>
      </c>
    </row>
    <row r="629" spans="1:10">
      <c r="A629">
        <v>12544000</v>
      </c>
      <c r="B629">
        <v>17640000</v>
      </c>
      <c r="C629">
        <v>13419000</v>
      </c>
      <c r="D629">
        <f t="shared" si="9"/>
        <v>13419000</v>
      </c>
      <c r="E629" t="s">
        <v>394</v>
      </c>
      <c r="F629" t="s">
        <v>3838</v>
      </c>
      <c r="G629" t="s">
        <v>3082</v>
      </c>
      <c r="H629" t="s">
        <v>3839</v>
      </c>
      <c r="I629" t="s">
        <v>3840</v>
      </c>
      <c r="J629" t="s">
        <v>3841</v>
      </c>
    </row>
    <row r="630" spans="1:10">
      <c r="A630">
        <v>0</v>
      </c>
      <c r="B630">
        <v>3969600</v>
      </c>
      <c r="C630">
        <v>6980900</v>
      </c>
      <c r="D630">
        <f t="shared" si="9"/>
        <v>3969600</v>
      </c>
      <c r="E630" t="s">
        <v>395</v>
      </c>
      <c r="F630" t="s">
        <v>3842</v>
      </c>
      <c r="G630" t="s">
        <v>3843</v>
      </c>
      <c r="I630" t="s">
        <v>3844</v>
      </c>
      <c r="J630" t="s">
        <v>3845</v>
      </c>
    </row>
    <row r="631" spans="1:10">
      <c r="A631">
        <v>21475000</v>
      </c>
      <c r="B631">
        <v>18715000</v>
      </c>
      <c r="C631">
        <v>23558000</v>
      </c>
      <c r="D631">
        <f t="shared" si="9"/>
        <v>21475000</v>
      </c>
      <c r="E631" t="s">
        <v>396</v>
      </c>
      <c r="F631" t="s">
        <v>3846</v>
      </c>
      <c r="G631" t="s">
        <v>3526</v>
      </c>
      <c r="I631" t="s">
        <v>3847</v>
      </c>
      <c r="J631" t="s">
        <v>3848</v>
      </c>
    </row>
    <row r="632" spans="1:10">
      <c r="A632">
        <v>15017000</v>
      </c>
      <c r="B632">
        <v>30508000</v>
      </c>
      <c r="C632">
        <v>16740000</v>
      </c>
      <c r="D632">
        <f t="shared" si="9"/>
        <v>16740000</v>
      </c>
      <c r="E632" t="s">
        <v>397</v>
      </c>
      <c r="F632" t="s">
        <v>3849</v>
      </c>
      <c r="G632" t="s">
        <v>1714</v>
      </c>
      <c r="H632" t="s">
        <v>3850</v>
      </c>
      <c r="I632" t="s">
        <v>3851</v>
      </c>
      <c r="J632" t="s">
        <v>3852</v>
      </c>
    </row>
    <row r="633" spans="1:10">
      <c r="A633">
        <v>7355600</v>
      </c>
      <c r="B633">
        <v>7680500</v>
      </c>
      <c r="C633">
        <v>4939800</v>
      </c>
      <c r="D633">
        <f t="shared" si="9"/>
        <v>7355600</v>
      </c>
      <c r="E633" t="s">
        <v>398</v>
      </c>
      <c r="F633" t="s">
        <v>3853</v>
      </c>
      <c r="G633" t="s">
        <v>3854</v>
      </c>
      <c r="H633" t="s">
        <v>3855</v>
      </c>
      <c r="I633" t="s">
        <v>3856</v>
      </c>
      <c r="J633" t="s">
        <v>3857</v>
      </c>
    </row>
    <row r="634" spans="1:10">
      <c r="A634">
        <v>1354900</v>
      </c>
      <c r="B634">
        <v>2285700</v>
      </c>
      <c r="C634">
        <v>1734900</v>
      </c>
      <c r="D634">
        <f t="shared" si="9"/>
        <v>1734900</v>
      </c>
      <c r="E634" t="s">
        <v>399</v>
      </c>
      <c r="F634" t="s">
        <v>3858</v>
      </c>
      <c r="G634" t="s">
        <v>3859</v>
      </c>
      <c r="H634" t="s">
        <v>2571</v>
      </c>
      <c r="I634" t="s">
        <v>3860</v>
      </c>
      <c r="J634" t="s">
        <v>3861</v>
      </c>
    </row>
    <row r="635" spans="1:10">
      <c r="A635">
        <v>19280000</v>
      </c>
      <c r="B635">
        <v>15315000</v>
      </c>
      <c r="C635">
        <v>14456000</v>
      </c>
      <c r="D635">
        <f t="shared" si="9"/>
        <v>15315000</v>
      </c>
      <c r="E635" t="s">
        <v>400</v>
      </c>
      <c r="F635" t="s">
        <v>3862</v>
      </c>
      <c r="G635" t="s">
        <v>1714</v>
      </c>
      <c r="H635" t="s">
        <v>3863</v>
      </c>
      <c r="I635" t="s">
        <v>3864</v>
      </c>
      <c r="J635" t="s">
        <v>3865</v>
      </c>
    </row>
    <row r="636" spans="1:10">
      <c r="A636">
        <v>7170000</v>
      </c>
      <c r="B636">
        <v>7706900</v>
      </c>
      <c r="C636">
        <v>8882800</v>
      </c>
      <c r="D636">
        <f t="shared" si="9"/>
        <v>7706900</v>
      </c>
      <c r="E636" t="s">
        <v>401</v>
      </c>
      <c r="F636" t="s">
        <v>3866</v>
      </c>
      <c r="G636" t="s">
        <v>2230</v>
      </c>
      <c r="I636" t="s">
        <v>3867</v>
      </c>
      <c r="J636" t="s">
        <v>3868</v>
      </c>
    </row>
    <row r="637" spans="1:10">
      <c r="A637">
        <v>3617600</v>
      </c>
      <c r="B637">
        <v>4503500</v>
      </c>
      <c r="C637">
        <v>0</v>
      </c>
      <c r="D637">
        <f t="shared" si="9"/>
        <v>3617600</v>
      </c>
      <c r="E637" t="s">
        <v>402</v>
      </c>
      <c r="F637" t="s">
        <v>3869</v>
      </c>
      <c r="G637" t="s">
        <v>3870</v>
      </c>
      <c r="H637" t="s">
        <v>3871</v>
      </c>
      <c r="I637" t="s">
        <v>3872</v>
      </c>
      <c r="J637" t="s">
        <v>3873</v>
      </c>
    </row>
    <row r="638" spans="1:10">
      <c r="A638">
        <v>3114000</v>
      </c>
      <c r="B638">
        <v>4393000</v>
      </c>
      <c r="C638">
        <v>3783900</v>
      </c>
      <c r="D638">
        <f t="shared" si="9"/>
        <v>3783900</v>
      </c>
      <c r="E638" t="s">
        <v>403</v>
      </c>
      <c r="F638" t="s">
        <v>3874</v>
      </c>
      <c r="G638" t="s">
        <v>2468</v>
      </c>
      <c r="I638" t="s">
        <v>3875</v>
      </c>
      <c r="J638" t="s">
        <v>3876</v>
      </c>
    </row>
    <row r="639" spans="1:10">
      <c r="A639">
        <v>2831400</v>
      </c>
      <c r="B639">
        <v>3545900</v>
      </c>
      <c r="C639">
        <v>4397800</v>
      </c>
      <c r="D639">
        <f t="shared" si="9"/>
        <v>3545900</v>
      </c>
      <c r="E639" t="s">
        <v>404</v>
      </c>
      <c r="F639" t="s">
        <v>3877</v>
      </c>
      <c r="G639" t="s">
        <v>3878</v>
      </c>
      <c r="H639" t="s">
        <v>3879</v>
      </c>
      <c r="I639" t="s">
        <v>3880</v>
      </c>
      <c r="J639" t="s">
        <v>3881</v>
      </c>
    </row>
    <row r="640" spans="1:10">
      <c r="A640">
        <v>0</v>
      </c>
      <c r="B640">
        <v>0</v>
      </c>
      <c r="C640">
        <v>0</v>
      </c>
      <c r="D640">
        <f t="shared" si="9"/>
        <v>0</v>
      </c>
      <c r="E640" t="s">
        <v>405</v>
      </c>
      <c r="F640" t="s">
        <v>3882</v>
      </c>
      <c r="G640" t="s">
        <v>2468</v>
      </c>
      <c r="I640" t="s">
        <v>3883</v>
      </c>
      <c r="J640" t="s">
        <v>3884</v>
      </c>
    </row>
    <row r="641" spans="1:10">
      <c r="A641">
        <v>2177300</v>
      </c>
      <c r="B641">
        <v>1934200</v>
      </c>
      <c r="C641">
        <v>1794500</v>
      </c>
      <c r="D641">
        <f t="shared" si="9"/>
        <v>1934200</v>
      </c>
      <c r="E641" t="s">
        <v>408</v>
      </c>
      <c r="F641" t="s">
        <v>3885</v>
      </c>
      <c r="G641" t="s">
        <v>2340</v>
      </c>
      <c r="H641" t="s">
        <v>3886</v>
      </c>
      <c r="I641" t="s">
        <v>3887</v>
      </c>
      <c r="J641" t="s">
        <v>3888</v>
      </c>
    </row>
    <row r="642" spans="1:10">
      <c r="A642">
        <v>14016000</v>
      </c>
      <c r="B642">
        <v>14977000</v>
      </c>
      <c r="C642">
        <v>24248000</v>
      </c>
      <c r="D642">
        <f t="shared" si="9"/>
        <v>14977000</v>
      </c>
      <c r="E642" t="s">
        <v>409</v>
      </c>
      <c r="F642" t="s">
        <v>3889</v>
      </c>
      <c r="G642" t="s">
        <v>3890</v>
      </c>
      <c r="H642" t="s">
        <v>2951</v>
      </c>
      <c r="I642" t="s">
        <v>3891</v>
      </c>
      <c r="J642" t="s">
        <v>3892</v>
      </c>
    </row>
    <row r="643" spans="1:10">
      <c r="A643">
        <v>0</v>
      </c>
      <c r="B643">
        <v>0</v>
      </c>
      <c r="C643">
        <v>0</v>
      </c>
      <c r="D643">
        <f t="shared" ref="D643:D706" si="10">MEDIAN(A643:C643)</f>
        <v>0</v>
      </c>
      <c r="E643" t="s">
        <v>410</v>
      </c>
      <c r="F643" t="s">
        <v>3893</v>
      </c>
      <c r="G643" t="s">
        <v>3894</v>
      </c>
      <c r="H643" t="s">
        <v>3895</v>
      </c>
      <c r="I643" t="s">
        <v>3896</v>
      </c>
      <c r="J643" t="s">
        <v>3897</v>
      </c>
    </row>
    <row r="644" spans="1:10">
      <c r="A644">
        <v>94214000</v>
      </c>
      <c r="B644">
        <v>115050000</v>
      </c>
      <c r="C644">
        <v>123430000</v>
      </c>
      <c r="D644">
        <f t="shared" si="10"/>
        <v>115050000</v>
      </c>
      <c r="E644" t="s">
        <v>1301</v>
      </c>
      <c r="F644" t="s">
        <v>3898</v>
      </c>
      <c r="G644" t="s">
        <v>2834</v>
      </c>
      <c r="H644" t="s">
        <v>1993</v>
      </c>
      <c r="I644" t="s">
        <v>3899</v>
      </c>
      <c r="J644" t="s">
        <v>3900</v>
      </c>
    </row>
    <row r="645" spans="1:10">
      <c r="A645">
        <v>4148700</v>
      </c>
      <c r="B645">
        <v>5940400</v>
      </c>
      <c r="C645">
        <v>4420100</v>
      </c>
      <c r="D645">
        <f t="shared" si="10"/>
        <v>4420100</v>
      </c>
      <c r="E645" t="s">
        <v>413</v>
      </c>
      <c r="F645" t="s">
        <v>3901</v>
      </c>
      <c r="G645" t="s">
        <v>1714</v>
      </c>
      <c r="H645" t="s">
        <v>3902</v>
      </c>
      <c r="I645" t="s">
        <v>3903</v>
      </c>
      <c r="J645" t="s">
        <v>3904</v>
      </c>
    </row>
    <row r="646" spans="1:10">
      <c r="A646">
        <v>0</v>
      </c>
      <c r="B646">
        <v>0</v>
      </c>
      <c r="C646">
        <v>0</v>
      </c>
      <c r="D646">
        <f t="shared" si="10"/>
        <v>0</v>
      </c>
      <c r="E646" t="s">
        <v>415</v>
      </c>
      <c r="F646" t="s">
        <v>3910</v>
      </c>
      <c r="G646" t="s">
        <v>3911</v>
      </c>
      <c r="H646" t="s">
        <v>3912</v>
      </c>
      <c r="I646" t="s">
        <v>3913</v>
      </c>
      <c r="J646" t="s">
        <v>3914</v>
      </c>
    </row>
    <row r="647" spans="1:10">
      <c r="A647">
        <v>58322000</v>
      </c>
      <c r="B647">
        <v>53766000</v>
      </c>
      <c r="C647">
        <v>60264000</v>
      </c>
      <c r="D647">
        <f t="shared" si="10"/>
        <v>58322000</v>
      </c>
      <c r="E647" t="s">
        <v>416</v>
      </c>
      <c r="F647" t="s">
        <v>3915</v>
      </c>
      <c r="G647" t="s">
        <v>2485</v>
      </c>
      <c r="H647" t="s">
        <v>3916</v>
      </c>
      <c r="I647" t="s">
        <v>3917</v>
      </c>
      <c r="J647" t="s">
        <v>3918</v>
      </c>
    </row>
    <row r="648" spans="1:10">
      <c r="A648">
        <v>28474000</v>
      </c>
      <c r="B648">
        <v>6672900</v>
      </c>
      <c r="C648">
        <v>9072900</v>
      </c>
      <c r="D648">
        <f t="shared" si="10"/>
        <v>9072900</v>
      </c>
      <c r="E648" t="s">
        <v>417</v>
      </c>
      <c r="F648" t="s">
        <v>3919</v>
      </c>
      <c r="G648" t="s">
        <v>3920</v>
      </c>
      <c r="H648" t="s">
        <v>3921</v>
      </c>
      <c r="I648" t="s">
        <v>3922</v>
      </c>
      <c r="J648" t="s">
        <v>3923</v>
      </c>
    </row>
    <row r="649" spans="1:10">
      <c r="A649">
        <v>2144700</v>
      </c>
      <c r="B649">
        <v>3746000</v>
      </c>
      <c r="C649">
        <v>4928400</v>
      </c>
      <c r="D649">
        <f t="shared" si="10"/>
        <v>3746000</v>
      </c>
      <c r="E649" t="s">
        <v>419</v>
      </c>
      <c r="F649" t="s">
        <v>3924</v>
      </c>
      <c r="G649" t="s">
        <v>3925</v>
      </c>
      <c r="H649" t="s">
        <v>3106</v>
      </c>
      <c r="I649" t="s">
        <v>3926</v>
      </c>
      <c r="J649" t="s">
        <v>3927</v>
      </c>
    </row>
    <row r="650" spans="1:10">
      <c r="A650">
        <v>0</v>
      </c>
      <c r="B650">
        <v>0</v>
      </c>
      <c r="C650">
        <v>0</v>
      </c>
      <c r="D650">
        <f t="shared" si="10"/>
        <v>0</v>
      </c>
      <c r="E650" t="s">
        <v>420</v>
      </c>
      <c r="F650" t="s">
        <v>3928</v>
      </c>
      <c r="G650" t="s">
        <v>3929</v>
      </c>
      <c r="H650" t="s">
        <v>3930</v>
      </c>
      <c r="I650" t="s">
        <v>3931</v>
      </c>
      <c r="J650" t="s">
        <v>3932</v>
      </c>
    </row>
    <row r="651" spans="1:10">
      <c r="A651">
        <v>0</v>
      </c>
      <c r="B651">
        <v>0</v>
      </c>
      <c r="C651">
        <v>0</v>
      </c>
      <c r="D651">
        <f t="shared" si="10"/>
        <v>0</v>
      </c>
      <c r="E651" t="s">
        <v>421</v>
      </c>
      <c r="F651" t="s">
        <v>3933</v>
      </c>
      <c r="G651" t="s">
        <v>3934</v>
      </c>
      <c r="H651" t="s">
        <v>3935</v>
      </c>
      <c r="I651" t="s">
        <v>3936</v>
      </c>
      <c r="J651" t="s">
        <v>3937</v>
      </c>
    </row>
    <row r="652" spans="1:10">
      <c r="A652">
        <v>8147200</v>
      </c>
      <c r="B652">
        <v>9193900</v>
      </c>
      <c r="C652">
        <v>9833100</v>
      </c>
      <c r="D652">
        <f t="shared" si="10"/>
        <v>9193900</v>
      </c>
      <c r="E652" t="s">
        <v>422</v>
      </c>
      <c r="F652" t="s">
        <v>3938</v>
      </c>
      <c r="G652" t="s">
        <v>3939</v>
      </c>
      <c r="H652" t="s">
        <v>3940</v>
      </c>
      <c r="I652" t="s">
        <v>3941</v>
      </c>
      <c r="J652" t="s">
        <v>3942</v>
      </c>
    </row>
    <row r="653" spans="1:10">
      <c r="A653">
        <v>0</v>
      </c>
      <c r="B653">
        <v>7988400</v>
      </c>
      <c r="C653">
        <v>11950000</v>
      </c>
      <c r="D653">
        <f t="shared" si="10"/>
        <v>7988400</v>
      </c>
      <c r="E653" t="s">
        <v>424</v>
      </c>
      <c r="F653" t="s">
        <v>3943</v>
      </c>
      <c r="G653" t="s">
        <v>3944</v>
      </c>
      <c r="H653" t="s">
        <v>3945</v>
      </c>
      <c r="I653" t="s">
        <v>3946</v>
      </c>
      <c r="J653" t="s">
        <v>3947</v>
      </c>
    </row>
    <row r="654" spans="1:10">
      <c r="A654">
        <v>0</v>
      </c>
      <c r="B654">
        <v>0</v>
      </c>
      <c r="C654">
        <v>0</v>
      </c>
      <c r="D654">
        <f t="shared" si="10"/>
        <v>0</v>
      </c>
      <c r="E654" t="s">
        <v>426</v>
      </c>
      <c r="F654" t="s">
        <v>3948</v>
      </c>
      <c r="G654" t="s">
        <v>2230</v>
      </c>
      <c r="H654" t="s">
        <v>2046</v>
      </c>
      <c r="I654" t="s">
        <v>3949</v>
      </c>
      <c r="J654" t="s">
        <v>3950</v>
      </c>
    </row>
    <row r="655" spans="1:10">
      <c r="A655">
        <v>0</v>
      </c>
      <c r="B655">
        <v>0</v>
      </c>
      <c r="C655">
        <v>0</v>
      </c>
      <c r="D655">
        <f t="shared" si="10"/>
        <v>0</v>
      </c>
      <c r="E655" t="s">
        <v>427</v>
      </c>
      <c r="F655" t="s">
        <v>3951</v>
      </c>
      <c r="G655" t="s">
        <v>2908</v>
      </c>
      <c r="H655" t="s">
        <v>3374</v>
      </c>
      <c r="I655" t="s">
        <v>3952</v>
      </c>
      <c r="J655" t="s">
        <v>3953</v>
      </c>
    </row>
    <row r="656" spans="1:10">
      <c r="A656">
        <v>0</v>
      </c>
      <c r="B656">
        <v>0</v>
      </c>
      <c r="C656">
        <v>0</v>
      </c>
      <c r="D656">
        <f t="shared" si="10"/>
        <v>0</v>
      </c>
      <c r="E656" t="s">
        <v>428</v>
      </c>
      <c r="F656" t="s">
        <v>3954</v>
      </c>
      <c r="G656" t="s">
        <v>3955</v>
      </c>
      <c r="H656" t="s">
        <v>1846</v>
      </c>
      <c r="I656" t="s">
        <v>3956</v>
      </c>
      <c r="J656" t="s">
        <v>3957</v>
      </c>
    </row>
    <row r="657" spans="1:10">
      <c r="A657">
        <v>0</v>
      </c>
      <c r="B657">
        <v>0</v>
      </c>
      <c r="C657">
        <v>0</v>
      </c>
      <c r="D657">
        <f t="shared" si="10"/>
        <v>0</v>
      </c>
      <c r="E657" t="s">
        <v>429</v>
      </c>
      <c r="F657" t="s">
        <v>3958</v>
      </c>
      <c r="G657" t="s">
        <v>1931</v>
      </c>
      <c r="H657" t="s">
        <v>3959</v>
      </c>
      <c r="I657" t="s">
        <v>3960</v>
      </c>
      <c r="J657" t="s">
        <v>3961</v>
      </c>
    </row>
    <row r="658" spans="1:10">
      <c r="A658">
        <v>3543500</v>
      </c>
      <c r="B658">
        <v>2606200</v>
      </c>
      <c r="C658">
        <v>3856500</v>
      </c>
      <c r="D658">
        <f t="shared" si="10"/>
        <v>3543500</v>
      </c>
      <c r="E658" t="s">
        <v>430</v>
      </c>
      <c r="F658" t="s">
        <v>3962</v>
      </c>
      <c r="G658" t="s">
        <v>3963</v>
      </c>
      <c r="H658" t="s">
        <v>1846</v>
      </c>
      <c r="I658" t="s">
        <v>3964</v>
      </c>
      <c r="J658" t="s">
        <v>3965</v>
      </c>
    </row>
    <row r="659" spans="1:10">
      <c r="A659">
        <v>0</v>
      </c>
      <c r="B659">
        <v>0</v>
      </c>
      <c r="C659">
        <v>0</v>
      </c>
      <c r="D659">
        <f t="shared" si="10"/>
        <v>0</v>
      </c>
      <c r="E659" t="s">
        <v>432</v>
      </c>
      <c r="F659" t="s">
        <v>3966</v>
      </c>
      <c r="G659" t="s">
        <v>3967</v>
      </c>
      <c r="H659" t="s">
        <v>3968</v>
      </c>
      <c r="I659" t="s">
        <v>3969</v>
      </c>
      <c r="J659" t="s">
        <v>3970</v>
      </c>
    </row>
    <row r="660" spans="1:10">
      <c r="A660">
        <v>49478000</v>
      </c>
      <c r="B660">
        <v>37348000</v>
      </c>
      <c r="C660">
        <v>37306000</v>
      </c>
      <c r="D660">
        <f t="shared" si="10"/>
        <v>37348000</v>
      </c>
      <c r="E660" t="s">
        <v>434</v>
      </c>
      <c r="F660" t="s">
        <v>3971</v>
      </c>
      <c r="G660" t="s">
        <v>3082</v>
      </c>
      <c r="H660" t="s">
        <v>3839</v>
      </c>
      <c r="I660" t="s">
        <v>3972</v>
      </c>
      <c r="J660" t="s">
        <v>3973</v>
      </c>
    </row>
    <row r="661" spans="1:10">
      <c r="A661">
        <v>0</v>
      </c>
      <c r="B661">
        <v>0</v>
      </c>
      <c r="C661">
        <v>0</v>
      </c>
      <c r="D661">
        <f t="shared" si="10"/>
        <v>0</v>
      </c>
      <c r="E661" t="s">
        <v>435</v>
      </c>
      <c r="F661" t="s">
        <v>3974</v>
      </c>
      <c r="G661" t="s">
        <v>2955</v>
      </c>
      <c r="H661" t="s">
        <v>3975</v>
      </c>
      <c r="I661" t="s">
        <v>3976</v>
      </c>
      <c r="J661" t="s">
        <v>3977</v>
      </c>
    </row>
    <row r="662" spans="1:10">
      <c r="A662">
        <v>4856200</v>
      </c>
      <c r="B662">
        <v>1836200</v>
      </c>
      <c r="C662">
        <v>3759300</v>
      </c>
      <c r="D662">
        <f t="shared" si="10"/>
        <v>3759300</v>
      </c>
      <c r="E662" t="s">
        <v>436</v>
      </c>
      <c r="F662" t="s">
        <v>3978</v>
      </c>
      <c r="G662" t="s">
        <v>3979</v>
      </c>
      <c r="H662" t="s">
        <v>3980</v>
      </c>
      <c r="I662" t="s">
        <v>3981</v>
      </c>
      <c r="J662" t="s">
        <v>3982</v>
      </c>
    </row>
    <row r="663" spans="1:10">
      <c r="A663">
        <v>0</v>
      </c>
      <c r="B663">
        <v>0</v>
      </c>
      <c r="C663">
        <v>0</v>
      </c>
      <c r="D663">
        <f t="shared" si="10"/>
        <v>0</v>
      </c>
      <c r="E663" t="s">
        <v>438</v>
      </c>
      <c r="F663" t="s">
        <v>3983</v>
      </c>
      <c r="G663" t="s">
        <v>3984</v>
      </c>
      <c r="H663" t="s">
        <v>2648</v>
      </c>
      <c r="I663" t="s">
        <v>3985</v>
      </c>
      <c r="J663" t="s">
        <v>3986</v>
      </c>
    </row>
    <row r="664" spans="1:10">
      <c r="A664">
        <v>0</v>
      </c>
      <c r="B664">
        <v>0</v>
      </c>
      <c r="C664">
        <v>0</v>
      </c>
      <c r="D664">
        <f t="shared" si="10"/>
        <v>0</v>
      </c>
      <c r="E664" t="s">
        <v>439</v>
      </c>
      <c r="F664" t="s">
        <v>3987</v>
      </c>
      <c r="G664" t="s">
        <v>3988</v>
      </c>
      <c r="H664" t="s">
        <v>3989</v>
      </c>
      <c r="I664" t="s">
        <v>3990</v>
      </c>
      <c r="J664" t="s">
        <v>3991</v>
      </c>
    </row>
    <row r="665" spans="1:10">
      <c r="A665">
        <v>0</v>
      </c>
      <c r="B665">
        <v>0</v>
      </c>
      <c r="C665">
        <v>0</v>
      </c>
      <c r="D665">
        <f t="shared" si="10"/>
        <v>0</v>
      </c>
      <c r="E665" t="s">
        <v>440</v>
      </c>
      <c r="F665" t="s">
        <v>3992</v>
      </c>
      <c r="G665" t="s">
        <v>2230</v>
      </c>
      <c r="I665" t="s">
        <v>2230</v>
      </c>
      <c r="J665" t="s">
        <v>3993</v>
      </c>
    </row>
    <row r="666" spans="1:10">
      <c r="A666">
        <v>0</v>
      </c>
      <c r="B666">
        <v>0</v>
      </c>
      <c r="C666">
        <v>0</v>
      </c>
      <c r="D666">
        <f t="shared" si="10"/>
        <v>0</v>
      </c>
      <c r="E666" t="s">
        <v>441</v>
      </c>
      <c r="F666" t="s">
        <v>3994</v>
      </c>
      <c r="G666" t="s">
        <v>3995</v>
      </c>
      <c r="H666" t="s">
        <v>2085</v>
      </c>
      <c r="I666" t="s">
        <v>3996</v>
      </c>
      <c r="J666" t="s">
        <v>3997</v>
      </c>
    </row>
    <row r="667" spans="1:10">
      <c r="A667">
        <v>1022700</v>
      </c>
      <c r="B667">
        <v>1248000</v>
      </c>
      <c r="C667">
        <v>0</v>
      </c>
      <c r="D667">
        <f t="shared" si="10"/>
        <v>1022700</v>
      </c>
      <c r="E667" t="s">
        <v>442</v>
      </c>
      <c r="F667" t="s">
        <v>3998</v>
      </c>
      <c r="G667" t="s">
        <v>3999</v>
      </c>
      <c r="H667" t="s">
        <v>4000</v>
      </c>
      <c r="I667" t="s">
        <v>4001</v>
      </c>
      <c r="J667" t="s">
        <v>4002</v>
      </c>
    </row>
    <row r="668" spans="1:10">
      <c r="A668">
        <v>0</v>
      </c>
      <c r="B668">
        <v>7781000</v>
      </c>
      <c r="C668">
        <v>4758200</v>
      </c>
      <c r="D668">
        <f t="shared" si="10"/>
        <v>4758200</v>
      </c>
      <c r="E668" t="s">
        <v>443</v>
      </c>
      <c r="F668" t="s">
        <v>4003</v>
      </c>
      <c r="G668" t="s">
        <v>4004</v>
      </c>
      <c r="H668" t="s">
        <v>4005</v>
      </c>
      <c r="I668" t="s">
        <v>4006</v>
      </c>
      <c r="J668" t="s">
        <v>4007</v>
      </c>
    </row>
    <row r="669" spans="1:10">
      <c r="A669">
        <v>9848800</v>
      </c>
      <c r="B669">
        <v>11570000</v>
      </c>
      <c r="C669">
        <v>13099000</v>
      </c>
      <c r="D669">
        <f t="shared" si="10"/>
        <v>11570000</v>
      </c>
      <c r="E669" t="s">
        <v>444</v>
      </c>
      <c r="F669" t="s">
        <v>4008</v>
      </c>
      <c r="G669" t="s">
        <v>4009</v>
      </c>
      <c r="H669" t="s">
        <v>4010</v>
      </c>
      <c r="I669" t="s">
        <v>4011</v>
      </c>
      <c r="J669" t="s">
        <v>4012</v>
      </c>
    </row>
    <row r="670" spans="1:10">
      <c r="A670">
        <v>0</v>
      </c>
      <c r="B670">
        <v>0</v>
      </c>
      <c r="C670">
        <v>0</v>
      </c>
      <c r="D670">
        <f t="shared" si="10"/>
        <v>0</v>
      </c>
      <c r="E670" t="s">
        <v>445</v>
      </c>
      <c r="F670" t="s">
        <v>4013</v>
      </c>
      <c r="G670" t="s">
        <v>1826</v>
      </c>
      <c r="H670" t="s">
        <v>4014</v>
      </c>
      <c r="I670" t="s">
        <v>4015</v>
      </c>
      <c r="J670" t="s">
        <v>4016</v>
      </c>
    </row>
    <row r="671" spans="1:10">
      <c r="A671">
        <v>6657400</v>
      </c>
      <c r="B671">
        <v>5149600</v>
      </c>
      <c r="C671">
        <v>5786300</v>
      </c>
      <c r="D671">
        <f t="shared" si="10"/>
        <v>5786300</v>
      </c>
      <c r="E671" t="s">
        <v>446</v>
      </c>
      <c r="F671" t="s">
        <v>4017</v>
      </c>
      <c r="G671" t="s">
        <v>4018</v>
      </c>
      <c r="H671" t="s">
        <v>4019</v>
      </c>
      <c r="I671" t="s">
        <v>4020</v>
      </c>
      <c r="J671" t="s">
        <v>4021</v>
      </c>
    </row>
    <row r="672" spans="1:10">
      <c r="A672">
        <v>0</v>
      </c>
      <c r="B672">
        <v>0</v>
      </c>
      <c r="C672">
        <v>0</v>
      </c>
      <c r="D672">
        <f t="shared" si="10"/>
        <v>0</v>
      </c>
      <c r="E672" t="s">
        <v>447</v>
      </c>
      <c r="F672" t="s">
        <v>4022</v>
      </c>
      <c r="G672" t="s">
        <v>4023</v>
      </c>
      <c r="H672" t="s">
        <v>4024</v>
      </c>
      <c r="I672" t="s">
        <v>4025</v>
      </c>
      <c r="J672" t="s">
        <v>4026</v>
      </c>
    </row>
    <row r="673" spans="1:10">
      <c r="A673">
        <v>0</v>
      </c>
      <c r="B673">
        <v>0</v>
      </c>
      <c r="C673">
        <v>0</v>
      </c>
      <c r="D673">
        <f t="shared" si="10"/>
        <v>0</v>
      </c>
      <c r="E673" t="s">
        <v>448</v>
      </c>
      <c r="F673" t="s">
        <v>4027</v>
      </c>
      <c r="G673" t="s">
        <v>4028</v>
      </c>
      <c r="H673" t="s">
        <v>4029</v>
      </c>
      <c r="I673" t="s">
        <v>4030</v>
      </c>
      <c r="J673" t="s">
        <v>4031</v>
      </c>
    </row>
    <row r="674" spans="1:10">
      <c r="A674">
        <v>1812600</v>
      </c>
      <c r="B674">
        <v>1969700</v>
      </c>
      <c r="C674">
        <v>2087800</v>
      </c>
      <c r="D674">
        <f t="shared" si="10"/>
        <v>1969700</v>
      </c>
      <c r="E674" t="s">
        <v>449</v>
      </c>
      <c r="F674" t="s">
        <v>4032</v>
      </c>
      <c r="G674" t="s">
        <v>4033</v>
      </c>
      <c r="H674" t="s">
        <v>2719</v>
      </c>
      <c r="I674" t="s">
        <v>4034</v>
      </c>
      <c r="J674" t="s">
        <v>4035</v>
      </c>
    </row>
    <row r="675" spans="1:10">
      <c r="A675">
        <v>3358900</v>
      </c>
      <c r="B675">
        <v>3167300</v>
      </c>
      <c r="C675">
        <v>2828000</v>
      </c>
      <c r="D675">
        <f t="shared" si="10"/>
        <v>3167300</v>
      </c>
      <c r="E675" t="s">
        <v>450</v>
      </c>
      <c r="F675" t="s">
        <v>4036</v>
      </c>
      <c r="G675" t="s">
        <v>2230</v>
      </c>
      <c r="H675" t="s">
        <v>2046</v>
      </c>
      <c r="I675" t="s">
        <v>4037</v>
      </c>
      <c r="J675" t="s">
        <v>4038</v>
      </c>
    </row>
    <row r="676" spans="1:10">
      <c r="A676">
        <v>4472300</v>
      </c>
      <c r="B676">
        <v>4084100</v>
      </c>
      <c r="C676">
        <v>7948500</v>
      </c>
      <c r="D676">
        <f t="shared" si="10"/>
        <v>4472300</v>
      </c>
      <c r="E676" t="s">
        <v>451</v>
      </c>
      <c r="F676" t="s">
        <v>4039</v>
      </c>
      <c r="G676" t="s">
        <v>4040</v>
      </c>
      <c r="H676" t="s">
        <v>4041</v>
      </c>
      <c r="I676" t="s">
        <v>4042</v>
      </c>
      <c r="J676" t="s">
        <v>4043</v>
      </c>
    </row>
    <row r="677" spans="1:10">
      <c r="A677">
        <v>7613500</v>
      </c>
      <c r="B677">
        <v>6282400</v>
      </c>
      <c r="C677">
        <v>7766500</v>
      </c>
      <c r="D677">
        <f t="shared" si="10"/>
        <v>7613500</v>
      </c>
      <c r="E677" t="s">
        <v>452</v>
      </c>
      <c r="F677" t="s">
        <v>4044</v>
      </c>
      <c r="G677" t="s">
        <v>4045</v>
      </c>
      <c r="H677" t="s">
        <v>4046</v>
      </c>
      <c r="I677" t="s">
        <v>4047</v>
      </c>
      <c r="J677" t="s">
        <v>4048</v>
      </c>
    </row>
    <row r="678" spans="1:10">
      <c r="A678">
        <v>0</v>
      </c>
      <c r="B678">
        <v>0</v>
      </c>
      <c r="C678">
        <v>0</v>
      </c>
      <c r="D678">
        <f t="shared" si="10"/>
        <v>0</v>
      </c>
      <c r="E678" t="s">
        <v>453</v>
      </c>
      <c r="F678" t="s">
        <v>4049</v>
      </c>
      <c r="G678" t="s">
        <v>4050</v>
      </c>
      <c r="H678" t="s">
        <v>4051</v>
      </c>
      <c r="I678" t="s">
        <v>4052</v>
      </c>
      <c r="J678" t="s">
        <v>4053</v>
      </c>
    </row>
    <row r="679" spans="1:10">
      <c r="A679">
        <v>0</v>
      </c>
      <c r="B679">
        <v>0</v>
      </c>
      <c r="C679">
        <v>0</v>
      </c>
      <c r="D679">
        <f t="shared" si="10"/>
        <v>0</v>
      </c>
      <c r="E679" t="s">
        <v>454</v>
      </c>
      <c r="F679" t="s">
        <v>4054</v>
      </c>
      <c r="G679" t="s">
        <v>4055</v>
      </c>
      <c r="H679" t="s">
        <v>4056</v>
      </c>
      <c r="I679" t="s">
        <v>4057</v>
      </c>
      <c r="J679" t="s">
        <v>4058</v>
      </c>
    </row>
    <row r="680" spans="1:10">
      <c r="A680">
        <v>0</v>
      </c>
      <c r="B680">
        <v>0</v>
      </c>
      <c r="C680">
        <v>0</v>
      </c>
      <c r="D680">
        <f t="shared" si="10"/>
        <v>0</v>
      </c>
      <c r="E680" t="s">
        <v>455</v>
      </c>
      <c r="F680" t="s">
        <v>4059</v>
      </c>
      <c r="G680" t="s">
        <v>4060</v>
      </c>
      <c r="H680" t="s">
        <v>4061</v>
      </c>
      <c r="I680" t="s">
        <v>4062</v>
      </c>
      <c r="J680" t="s">
        <v>4063</v>
      </c>
    </row>
    <row r="681" spans="1:10">
      <c r="A681">
        <v>2568900</v>
      </c>
      <c r="B681">
        <v>4013500</v>
      </c>
      <c r="C681">
        <v>2955400</v>
      </c>
      <c r="D681">
        <f t="shared" si="10"/>
        <v>2955400</v>
      </c>
      <c r="E681" t="s">
        <v>456</v>
      </c>
      <c r="F681" t="s">
        <v>4064</v>
      </c>
      <c r="G681" t="s">
        <v>4065</v>
      </c>
      <c r="H681" t="s">
        <v>4066</v>
      </c>
      <c r="I681" t="s">
        <v>4067</v>
      </c>
      <c r="J681" t="s">
        <v>4068</v>
      </c>
    </row>
    <row r="682" spans="1:10">
      <c r="A682">
        <v>6267800</v>
      </c>
      <c r="B682">
        <v>4041300</v>
      </c>
      <c r="C682">
        <v>0</v>
      </c>
      <c r="D682">
        <f t="shared" si="10"/>
        <v>4041300</v>
      </c>
      <c r="E682" t="s">
        <v>457</v>
      </c>
      <c r="F682" t="s">
        <v>4069</v>
      </c>
      <c r="G682" t="s">
        <v>2834</v>
      </c>
      <c r="H682" t="s">
        <v>2046</v>
      </c>
      <c r="I682" t="s">
        <v>4070</v>
      </c>
      <c r="J682" t="s">
        <v>4071</v>
      </c>
    </row>
    <row r="683" spans="1:10">
      <c r="A683">
        <v>5307000</v>
      </c>
      <c r="B683">
        <v>5535600</v>
      </c>
      <c r="C683">
        <v>8879700</v>
      </c>
      <c r="D683">
        <f t="shared" si="10"/>
        <v>5535600</v>
      </c>
      <c r="E683" t="s">
        <v>458</v>
      </c>
      <c r="F683" t="s">
        <v>4072</v>
      </c>
      <c r="G683" t="s">
        <v>1674</v>
      </c>
      <c r="H683" t="s">
        <v>4073</v>
      </c>
      <c r="I683" t="s">
        <v>4074</v>
      </c>
      <c r="J683" t="s">
        <v>4075</v>
      </c>
    </row>
    <row r="684" spans="1:10">
      <c r="A684">
        <v>15637000</v>
      </c>
      <c r="B684">
        <v>11891000</v>
      </c>
      <c r="C684">
        <v>11468000</v>
      </c>
      <c r="D684">
        <f t="shared" si="10"/>
        <v>11891000</v>
      </c>
      <c r="E684" t="s">
        <v>459</v>
      </c>
      <c r="F684" t="s">
        <v>4076</v>
      </c>
      <c r="G684" t="s">
        <v>4077</v>
      </c>
      <c r="H684" t="s">
        <v>3106</v>
      </c>
      <c r="I684" t="s">
        <v>4078</v>
      </c>
      <c r="J684" t="s">
        <v>4079</v>
      </c>
    </row>
    <row r="685" spans="1:10">
      <c r="A685">
        <v>12893000</v>
      </c>
      <c r="B685">
        <v>13133000</v>
      </c>
      <c r="C685">
        <v>18544000</v>
      </c>
      <c r="D685">
        <f t="shared" si="10"/>
        <v>13133000</v>
      </c>
      <c r="E685" t="s">
        <v>460</v>
      </c>
      <c r="F685" t="s">
        <v>4080</v>
      </c>
      <c r="G685" t="s">
        <v>4081</v>
      </c>
      <c r="H685" t="s">
        <v>4082</v>
      </c>
      <c r="I685" t="s">
        <v>4083</v>
      </c>
      <c r="J685" t="s">
        <v>4084</v>
      </c>
    </row>
    <row r="686" spans="1:10">
      <c r="A686">
        <v>0</v>
      </c>
      <c r="B686">
        <v>1221800</v>
      </c>
      <c r="C686">
        <v>1131000</v>
      </c>
      <c r="D686">
        <f t="shared" si="10"/>
        <v>1131000</v>
      </c>
      <c r="E686" t="s">
        <v>461</v>
      </c>
      <c r="F686" t="s">
        <v>4085</v>
      </c>
      <c r="G686" t="s">
        <v>4086</v>
      </c>
      <c r="I686" t="s">
        <v>4087</v>
      </c>
      <c r="J686" t="s">
        <v>4088</v>
      </c>
    </row>
    <row r="687" spans="1:10">
      <c r="A687">
        <v>0</v>
      </c>
      <c r="B687">
        <v>0</v>
      </c>
      <c r="C687">
        <v>0</v>
      </c>
      <c r="D687">
        <f t="shared" si="10"/>
        <v>0</v>
      </c>
      <c r="E687" t="s">
        <v>462</v>
      </c>
      <c r="F687" t="s">
        <v>4089</v>
      </c>
      <c r="G687" t="s">
        <v>4090</v>
      </c>
      <c r="I687" t="s">
        <v>4091</v>
      </c>
      <c r="J687" t="s">
        <v>4092</v>
      </c>
    </row>
    <row r="688" spans="1:10">
      <c r="A688">
        <v>0</v>
      </c>
      <c r="B688">
        <v>0</v>
      </c>
      <c r="C688">
        <v>0</v>
      </c>
      <c r="D688">
        <f t="shared" si="10"/>
        <v>0</v>
      </c>
      <c r="E688" t="s">
        <v>463</v>
      </c>
      <c r="F688" t="s">
        <v>4093</v>
      </c>
      <c r="G688" t="s">
        <v>4094</v>
      </c>
      <c r="H688" t="s">
        <v>1846</v>
      </c>
      <c r="I688" t="s">
        <v>4095</v>
      </c>
      <c r="J688" t="s">
        <v>4096</v>
      </c>
    </row>
    <row r="689" spans="1:10">
      <c r="A689">
        <v>0</v>
      </c>
      <c r="B689">
        <v>0</v>
      </c>
      <c r="C689">
        <v>0</v>
      </c>
      <c r="D689">
        <f t="shared" si="10"/>
        <v>0</v>
      </c>
      <c r="E689" t="s">
        <v>464</v>
      </c>
      <c r="F689" t="s">
        <v>4097</v>
      </c>
      <c r="G689" t="s">
        <v>2468</v>
      </c>
      <c r="I689" t="s">
        <v>4098</v>
      </c>
      <c r="J689" t="s">
        <v>4099</v>
      </c>
    </row>
    <row r="690" spans="1:10">
      <c r="A690">
        <v>0</v>
      </c>
      <c r="B690">
        <v>0</v>
      </c>
      <c r="C690">
        <v>0</v>
      </c>
      <c r="D690">
        <f t="shared" si="10"/>
        <v>0</v>
      </c>
      <c r="E690" t="s">
        <v>465</v>
      </c>
      <c r="F690" t="s">
        <v>4100</v>
      </c>
      <c r="G690" t="s">
        <v>4101</v>
      </c>
      <c r="H690" t="s">
        <v>4102</v>
      </c>
      <c r="I690" t="s">
        <v>4103</v>
      </c>
      <c r="J690" t="s">
        <v>4104</v>
      </c>
    </row>
    <row r="691" spans="1:10">
      <c r="A691">
        <v>1332600</v>
      </c>
      <c r="B691">
        <v>1288400</v>
      </c>
      <c r="C691">
        <v>2953300</v>
      </c>
      <c r="D691">
        <f t="shared" si="10"/>
        <v>1332600</v>
      </c>
      <c r="E691" t="s">
        <v>466</v>
      </c>
      <c r="F691" t="s">
        <v>4105</v>
      </c>
      <c r="G691" t="s">
        <v>4106</v>
      </c>
      <c r="H691" t="s">
        <v>4107</v>
      </c>
      <c r="I691" t="s">
        <v>4108</v>
      </c>
      <c r="J691" t="s">
        <v>4109</v>
      </c>
    </row>
    <row r="692" spans="1:10">
      <c r="A692">
        <v>14710000</v>
      </c>
      <c r="B692">
        <v>23018000</v>
      </c>
      <c r="C692">
        <v>16960000</v>
      </c>
      <c r="D692">
        <f t="shared" si="10"/>
        <v>16960000</v>
      </c>
      <c r="E692" t="s">
        <v>1302</v>
      </c>
      <c r="F692" t="s">
        <v>4110</v>
      </c>
      <c r="G692" t="s">
        <v>1501</v>
      </c>
      <c r="H692" t="s">
        <v>1502</v>
      </c>
      <c r="I692" t="s">
        <v>1522</v>
      </c>
      <c r="J692" t="s">
        <v>4111</v>
      </c>
    </row>
    <row r="693" spans="1:10">
      <c r="A693">
        <v>0</v>
      </c>
      <c r="B693">
        <v>0</v>
      </c>
      <c r="C693">
        <v>0</v>
      </c>
      <c r="D693">
        <f t="shared" si="10"/>
        <v>0</v>
      </c>
      <c r="E693" t="s">
        <v>1303</v>
      </c>
      <c r="F693" t="s">
        <v>4112</v>
      </c>
      <c r="G693" t="s">
        <v>4113</v>
      </c>
      <c r="H693" t="s">
        <v>4114</v>
      </c>
      <c r="I693" t="s">
        <v>4115</v>
      </c>
      <c r="J693" t="s">
        <v>4116</v>
      </c>
    </row>
    <row r="694" spans="1:10">
      <c r="A694">
        <v>0</v>
      </c>
      <c r="B694">
        <v>0</v>
      </c>
      <c r="C694">
        <v>0</v>
      </c>
      <c r="D694">
        <f t="shared" si="10"/>
        <v>0</v>
      </c>
      <c r="E694" t="s">
        <v>467</v>
      </c>
      <c r="F694" t="s">
        <v>4117</v>
      </c>
      <c r="G694" t="s">
        <v>4118</v>
      </c>
      <c r="H694" t="s">
        <v>4119</v>
      </c>
      <c r="I694" t="s">
        <v>4120</v>
      </c>
      <c r="J694" t="s">
        <v>4121</v>
      </c>
    </row>
    <row r="695" spans="1:10">
      <c r="A695">
        <v>0</v>
      </c>
      <c r="B695">
        <v>0</v>
      </c>
      <c r="C695">
        <v>0</v>
      </c>
      <c r="D695">
        <f t="shared" si="10"/>
        <v>0</v>
      </c>
      <c r="E695" t="s">
        <v>468</v>
      </c>
      <c r="F695" t="s">
        <v>4122</v>
      </c>
      <c r="G695" t="s">
        <v>2230</v>
      </c>
      <c r="H695" t="s">
        <v>1993</v>
      </c>
      <c r="I695" t="s">
        <v>4123</v>
      </c>
      <c r="J695" t="s">
        <v>4124</v>
      </c>
    </row>
    <row r="696" spans="1:10">
      <c r="A696">
        <v>0</v>
      </c>
      <c r="B696">
        <v>0</v>
      </c>
      <c r="C696">
        <v>0</v>
      </c>
      <c r="D696">
        <f t="shared" si="10"/>
        <v>0</v>
      </c>
      <c r="E696" t="s">
        <v>470</v>
      </c>
      <c r="F696" t="s">
        <v>4125</v>
      </c>
      <c r="G696" t="s">
        <v>4126</v>
      </c>
      <c r="H696" t="s">
        <v>4127</v>
      </c>
      <c r="I696" t="s">
        <v>4128</v>
      </c>
      <c r="J696" t="s">
        <v>4129</v>
      </c>
    </row>
    <row r="697" spans="1:10">
      <c r="A697">
        <v>0</v>
      </c>
      <c r="B697">
        <v>0</v>
      </c>
      <c r="C697">
        <v>0</v>
      </c>
      <c r="D697">
        <f t="shared" si="10"/>
        <v>0</v>
      </c>
      <c r="E697" t="s">
        <v>471</v>
      </c>
      <c r="F697" t="s">
        <v>4130</v>
      </c>
      <c r="G697" t="s">
        <v>2439</v>
      </c>
      <c r="H697" t="s">
        <v>4131</v>
      </c>
      <c r="I697" t="s">
        <v>4132</v>
      </c>
      <c r="J697" t="s">
        <v>4133</v>
      </c>
    </row>
    <row r="698" spans="1:10">
      <c r="A698">
        <v>40064000</v>
      </c>
      <c r="B698">
        <v>49614000</v>
      </c>
      <c r="C698">
        <v>47858000</v>
      </c>
      <c r="D698">
        <f t="shared" si="10"/>
        <v>47858000</v>
      </c>
      <c r="E698" t="s">
        <v>472</v>
      </c>
      <c r="F698" t="s">
        <v>4134</v>
      </c>
      <c r="G698" t="s">
        <v>4135</v>
      </c>
      <c r="I698" t="s">
        <v>4136</v>
      </c>
      <c r="J698" t="s">
        <v>4137</v>
      </c>
    </row>
    <row r="699" spans="1:10">
      <c r="A699">
        <v>11367000</v>
      </c>
      <c r="B699">
        <v>10681000</v>
      </c>
      <c r="C699">
        <v>9780600</v>
      </c>
      <c r="D699">
        <f t="shared" si="10"/>
        <v>10681000</v>
      </c>
      <c r="E699" t="s">
        <v>475</v>
      </c>
      <c r="F699" t="s">
        <v>4138</v>
      </c>
      <c r="G699" t="s">
        <v>4139</v>
      </c>
      <c r="H699" t="s">
        <v>2046</v>
      </c>
      <c r="I699" t="s">
        <v>4140</v>
      </c>
      <c r="J699" t="s">
        <v>4141</v>
      </c>
    </row>
    <row r="700" spans="1:10">
      <c r="A700">
        <v>17989000</v>
      </c>
      <c r="B700">
        <v>16873000</v>
      </c>
      <c r="C700">
        <v>16902000</v>
      </c>
      <c r="D700">
        <f t="shared" si="10"/>
        <v>16902000</v>
      </c>
      <c r="E700" t="s">
        <v>476</v>
      </c>
      <c r="F700" t="s">
        <v>4142</v>
      </c>
      <c r="G700" t="s">
        <v>4143</v>
      </c>
      <c r="H700" t="s">
        <v>4144</v>
      </c>
      <c r="I700" t="s">
        <v>4145</v>
      </c>
      <c r="J700" t="s">
        <v>4146</v>
      </c>
    </row>
    <row r="701" spans="1:10">
      <c r="A701">
        <v>2914800</v>
      </c>
      <c r="B701">
        <v>3390500</v>
      </c>
      <c r="C701">
        <v>2563900</v>
      </c>
      <c r="D701">
        <f t="shared" si="10"/>
        <v>2914800</v>
      </c>
      <c r="E701" t="s">
        <v>477</v>
      </c>
      <c r="F701" t="s">
        <v>4147</v>
      </c>
      <c r="G701" t="s">
        <v>4148</v>
      </c>
      <c r="H701" t="s">
        <v>4149</v>
      </c>
      <c r="I701" t="s">
        <v>4150</v>
      </c>
      <c r="J701" t="s">
        <v>4151</v>
      </c>
    </row>
    <row r="702" spans="1:10">
      <c r="A702">
        <v>7548200</v>
      </c>
      <c r="B702">
        <v>0</v>
      </c>
      <c r="C702">
        <v>5461200</v>
      </c>
      <c r="D702">
        <f t="shared" si="10"/>
        <v>5461200</v>
      </c>
      <c r="E702" t="s">
        <v>478</v>
      </c>
      <c r="F702" t="s">
        <v>4152</v>
      </c>
      <c r="G702" t="s">
        <v>3526</v>
      </c>
      <c r="H702" t="s">
        <v>4153</v>
      </c>
      <c r="I702" t="s">
        <v>4154</v>
      </c>
      <c r="J702" t="s">
        <v>4155</v>
      </c>
    </row>
    <row r="703" spans="1:10">
      <c r="A703">
        <v>0</v>
      </c>
      <c r="B703">
        <v>0</v>
      </c>
      <c r="C703">
        <v>0</v>
      </c>
      <c r="D703">
        <f t="shared" si="10"/>
        <v>0</v>
      </c>
      <c r="E703" t="s">
        <v>479</v>
      </c>
      <c r="F703" t="s">
        <v>4156</v>
      </c>
      <c r="G703" t="s">
        <v>4157</v>
      </c>
      <c r="H703" t="s">
        <v>4158</v>
      </c>
      <c r="I703" t="s">
        <v>4159</v>
      </c>
      <c r="J703" t="s">
        <v>4160</v>
      </c>
    </row>
    <row r="704" spans="1:10">
      <c r="A704">
        <v>10105000</v>
      </c>
      <c r="B704">
        <v>14270000</v>
      </c>
      <c r="C704">
        <v>13753000</v>
      </c>
      <c r="D704">
        <f t="shared" si="10"/>
        <v>13753000</v>
      </c>
      <c r="E704" t="s">
        <v>480</v>
      </c>
      <c r="F704" t="s">
        <v>4161</v>
      </c>
      <c r="G704" t="s">
        <v>2362</v>
      </c>
      <c r="H704" t="s">
        <v>4162</v>
      </c>
      <c r="I704" t="s">
        <v>4163</v>
      </c>
      <c r="J704" t="s">
        <v>4164</v>
      </c>
    </row>
    <row r="705" spans="1:10">
      <c r="A705">
        <v>0</v>
      </c>
      <c r="B705">
        <v>0</v>
      </c>
      <c r="C705">
        <v>0</v>
      </c>
      <c r="D705">
        <f t="shared" si="10"/>
        <v>0</v>
      </c>
      <c r="E705" t="s">
        <v>481</v>
      </c>
      <c r="F705" t="s">
        <v>4165</v>
      </c>
      <c r="G705" t="s">
        <v>1429</v>
      </c>
      <c r="H705" t="s">
        <v>4166</v>
      </c>
      <c r="I705" t="s">
        <v>4167</v>
      </c>
      <c r="J705" t="s">
        <v>4168</v>
      </c>
    </row>
    <row r="706" spans="1:10">
      <c r="A706">
        <v>23367000</v>
      </c>
      <c r="B706">
        <v>20771000</v>
      </c>
      <c r="C706">
        <v>14902000</v>
      </c>
      <c r="D706">
        <f t="shared" si="10"/>
        <v>20771000</v>
      </c>
      <c r="E706" t="s">
        <v>1304</v>
      </c>
      <c r="F706" t="s">
        <v>4169</v>
      </c>
      <c r="G706" t="s">
        <v>4170</v>
      </c>
      <c r="H706" t="s">
        <v>1502</v>
      </c>
      <c r="I706" t="s">
        <v>4171</v>
      </c>
      <c r="J706" t="s">
        <v>4172</v>
      </c>
    </row>
    <row r="707" spans="1:10">
      <c r="A707">
        <v>0</v>
      </c>
      <c r="B707">
        <v>0</v>
      </c>
      <c r="C707">
        <v>0</v>
      </c>
      <c r="D707">
        <f t="shared" ref="D707:D770" si="11">MEDIAN(A707:C707)</f>
        <v>0</v>
      </c>
      <c r="E707" t="s">
        <v>482</v>
      </c>
      <c r="F707" t="s">
        <v>4173</v>
      </c>
      <c r="G707" t="s">
        <v>4174</v>
      </c>
      <c r="H707" t="s">
        <v>2277</v>
      </c>
      <c r="I707" t="s">
        <v>4175</v>
      </c>
      <c r="J707" t="s">
        <v>4176</v>
      </c>
    </row>
    <row r="708" spans="1:10">
      <c r="A708">
        <v>0</v>
      </c>
      <c r="B708">
        <v>0</v>
      </c>
      <c r="C708">
        <v>0</v>
      </c>
      <c r="D708">
        <f t="shared" si="11"/>
        <v>0</v>
      </c>
      <c r="E708" t="s">
        <v>483</v>
      </c>
      <c r="F708" t="s">
        <v>4177</v>
      </c>
      <c r="G708" t="s">
        <v>3264</v>
      </c>
      <c r="I708" t="s">
        <v>4178</v>
      </c>
      <c r="J708" t="s">
        <v>4179</v>
      </c>
    </row>
    <row r="709" spans="1:10">
      <c r="A709">
        <v>0</v>
      </c>
      <c r="B709">
        <v>0</v>
      </c>
      <c r="C709">
        <v>0</v>
      </c>
      <c r="D709">
        <f t="shared" si="11"/>
        <v>0</v>
      </c>
      <c r="E709" t="s">
        <v>484</v>
      </c>
      <c r="F709" t="s">
        <v>4180</v>
      </c>
      <c r="G709" t="s">
        <v>4181</v>
      </c>
      <c r="H709" t="s">
        <v>4182</v>
      </c>
      <c r="I709" t="s">
        <v>4183</v>
      </c>
      <c r="J709" t="s">
        <v>4184</v>
      </c>
    </row>
    <row r="710" spans="1:10">
      <c r="A710">
        <v>0</v>
      </c>
      <c r="B710">
        <v>0</v>
      </c>
      <c r="C710">
        <v>0</v>
      </c>
      <c r="D710">
        <f t="shared" si="11"/>
        <v>0</v>
      </c>
      <c r="E710" t="s">
        <v>485</v>
      </c>
      <c r="F710" t="s">
        <v>485</v>
      </c>
      <c r="G710" t="s">
        <v>4185</v>
      </c>
      <c r="I710" t="s">
        <v>4185</v>
      </c>
      <c r="J710" t="s">
        <v>4186</v>
      </c>
    </row>
    <row r="711" spans="1:10">
      <c r="A711">
        <v>0</v>
      </c>
      <c r="B711">
        <v>0</v>
      </c>
      <c r="C711">
        <v>0</v>
      </c>
      <c r="D711">
        <f t="shared" si="11"/>
        <v>0</v>
      </c>
      <c r="E711" t="s">
        <v>487</v>
      </c>
      <c r="F711" t="s">
        <v>4187</v>
      </c>
      <c r="G711" t="s">
        <v>3373</v>
      </c>
      <c r="H711" t="s">
        <v>4188</v>
      </c>
      <c r="I711" t="s">
        <v>4189</v>
      </c>
      <c r="J711" t="s">
        <v>4190</v>
      </c>
    </row>
    <row r="712" spans="1:10">
      <c r="A712">
        <v>0</v>
      </c>
      <c r="B712">
        <v>0</v>
      </c>
      <c r="C712">
        <v>0</v>
      </c>
      <c r="D712">
        <f t="shared" si="11"/>
        <v>0</v>
      </c>
      <c r="E712" t="s">
        <v>488</v>
      </c>
      <c r="F712" t="s">
        <v>4191</v>
      </c>
      <c r="G712" t="s">
        <v>1475</v>
      </c>
      <c r="H712" t="s">
        <v>3285</v>
      </c>
      <c r="I712" t="s">
        <v>4192</v>
      </c>
      <c r="J712" t="s">
        <v>4193</v>
      </c>
    </row>
    <row r="713" spans="1:10">
      <c r="A713">
        <v>0</v>
      </c>
      <c r="B713">
        <v>0</v>
      </c>
      <c r="C713">
        <v>0</v>
      </c>
      <c r="D713">
        <f t="shared" si="11"/>
        <v>0</v>
      </c>
      <c r="E713" t="s">
        <v>489</v>
      </c>
      <c r="F713" t="s">
        <v>4194</v>
      </c>
      <c r="G713" t="s">
        <v>1501</v>
      </c>
      <c r="H713" t="s">
        <v>1502</v>
      </c>
      <c r="I713" t="s">
        <v>1768</v>
      </c>
      <c r="J713" t="s">
        <v>4195</v>
      </c>
    </row>
    <row r="714" spans="1:10">
      <c r="A714">
        <v>5220400</v>
      </c>
      <c r="B714">
        <v>4531400</v>
      </c>
      <c r="C714">
        <v>6480800</v>
      </c>
      <c r="D714">
        <f t="shared" si="11"/>
        <v>5220400</v>
      </c>
      <c r="E714" t="s">
        <v>491</v>
      </c>
      <c r="F714" t="s">
        <v>4196</v>
      </c>
      <c r="G714" t="s">
        <v>4197</v>
      </c>
      <c r="I714" t="s">
        <v>4198</v>
      </c>
      <c r="J714" t="s">
        <v>4199</v>
      </c>
    </row>
    <row r="715" spans="1:10">
      <c r="A715">
        <v>15377000</v>
      </c>
      <c r="B715">
        <v>26310000</v>
      </c>
      <c r="C715">
        <v>12674000</v>
      </c>
      <c r="D715">
        <f t="shared" si="11"/>
        <v>15377000</v>
      </c>
      <c r="E715" t="s">
        <v>492</v>
      </c>
      <c r="F715" t="s">
        <v>4200</v>
      </c>
      <c r="G715" t="s">
        <v>4201</v>
      </c>
      <c r="H715" t="s">
        <v>4202</v>
      </c>
      <c r="I715" t="s">
        <v>4203</v>
      </c>
      <c r="J715" t="s">
        <v>4204</v>
      </c>
    </row>
    <row r="716" spans="1:10">
      <c r="A716">
        <v>15555000</v>
      </c>
      <c r="B716">
        <v>18891000</v>
      </c>
      <c r="C716">
        <v>13356000</v>
      </c>
      <c r="D716">
        <f t="shared" si="11"/>
        <v>15555000</v>
      </c>
      <c r="E716" t="s">
        <v>493</v>
      </c>
      <c r="F716" t="s">
        <v>4205</v>
      </c>
      <c r="G716" t="s">
        <v>4206</v>
      </c>
      <c r="H716" t="s">
        <v>4207</v>
      </c>
      <c r="I716" t="s">
        <v>4208</v>
      </c>
      <c r="J716" t="s">
        <v>4209</v>
      </c>
    </row>
    <row r="717" spans="1:10">
      <c r="A717">
        <v>5156100</v>
      </c>
      <c r="B717">
        <v>6650800</v>
      </c>
      <c r="C717">
        <v>10369000</v>
      </c>
      <c r="D717">
        <f t="shared" si="11"/>
        <v>6650800</v>
      </c>
      <c r="E717" t="s">
        <v>1305</v>
      </c>
      <c r="F717" t="s">
        <v>4210</v>
      </c>
      <c r="G717" t="s">
        <v>4211</v>
      </c>
      <c r="H717" t="s">
        <v>4212</v>
      </c>
      <c r="I717" t="s">
        <v>4213</v>
      </c>
      <c r="J717" t="s">
        <v>4214</v>
      </c>
    </row>
    <row r="718" spans="1:10">
      <c r="A718">
        <v>0</v>
      </c>
      <c r="B718">
        <v>0</v>
      </c>
      <c r="C718">
        <v>0</v>
      </c>
      <c r="D718">
        <f t="shared" si="11"/>
        <v>0</v>
      </c>
      <c r="E718" t="s">
        <v>495</v>
      </c>
      <c r="F718" t="s">
        <v>495</v>
      </c>
      <c r="G718" t="s">
        <v>4215</v>
      </c>
      <c r="H718" t="s">
        <v>2854</v>
      </c>
      <c r="I718" t="s">
        <v>4215</v>
      </c>
      <c r="J718" t="s">
        <v>4216</v>
      </c>
    </row>
    <row r="719" spans="1:10">
      <c r="A719">
        <v>0</v>
      </c>
      <c r="B719">
        <v>4451700</v>
      </c>
      <c r="C719">
        <v>3708500</v>
      </c>
      <c r="D719">
        <f t="shared" si="11"/>
        <v>3708500</v>
      </c>
      <c r="E719" t="s">
        <v>496</v>
      </c>
      <c r="F719" t="s">
        <v>4217</v>
      </c>
      <c r="G719" t="s">
        <v>4218</v>
      </c>
      <c r="H719" t="s">
        <v>4219</v>
      </c>
      <c r="I719" t="s">
        <v>4220</v>
      </c>
      <c r="J719" t="s">
        <v>4221</v>
      </c>
    </row>
    <row r="720" spans="1:10">
      <c r="A720">
        <v>8709600</v>
      </c>
      <c r="B720">
        <v>9293600</v>
      </c>
      <c r="C720">
        <v>12031000</v>
      </c>
      <c r="D720">
        <f t="shared" si="11"/>
        <v>9293600</v>
      </c>
      <c r="E720" t="s">
        <v>497</v>
      </c>
      <c r="F720" t="s">
        <v>4222</v>
      </c>
      <c r="G720" t="s">
        <v>4223</v>
      </c>
      <c r="H720" t="s">
        <v>4224</v>
      </c>
      <c r="I720" t="s">
        <v>4225</v>
      </c>
      <c r="J720" t="s">
        <v>4226</v>
      </c>
    </row>
    <row r="721" spans="1:10">
      <c r="A721">
        <v>10085000</v>
      </c>
      <c r="B721">
        <v>19470000</v>
      </c>
      <c r="C721">
        <v>11759000</v>
      </c>
      <c r="D721">
        <f t="shared" si="11"/>
        <v>11759000</v>
      </c>
      <c r="E721" t="s">
        <v>498</v>
      </c>
      <c r="F721" t="s">
        <v>4227</v>
      </c>
      <c r="G721" t="s">
        <v>2468</v>
      </c>
      <c r="I721" t="s">
        <v>4228</v>
      </c>
      <c r="J721" t="s">
        <v>4229</v>
      </c>
    </row>
    <row r="722" spans="1:10">
      <c r="A722">
        <v>0</v>
      </c>
      <c r="B722">
        <v>0</v>
      </c>
      <c r="C722">
        <v>0</v>
      </c>
      <c r="D722">
        <f t="shared" si="11"/>
        <v>0</v>
      </c>
      <c r="E722" t="s">
        <v>501</v>
      </c>
      <c r="F722" t="s">
        <v>4230</v>
      </c>
      <c r="G722" t="s">
        <v>1714</v>
      </c>
      <c r="H722" t="s">
        <v>2481</v>
      </c>
      <c r="I722" t="s">
        <v>4231</v>
      </c>
      <c r="J722" t="s">
        <v>4232</v>
      </c>
    </row>
    <row r="723" spans="1:10">
      <c r="A723">
        <v>0</v>
      </c>
      <c r="B723">
        <v>0</v>
      </c>
      <c r="C723">
        <v>0</v>
      </c>
      <c r="D723">
        <f t="shared" si="11"/>
        <v>0</v>
      </c>
      <c r="E723" t="s">
        <v>502</v>
      </c>
      <c r="F723" t="s">
        <v>4233</v>
      </c>
      <c r="G723" t="s">
        <v>4234</v>
      </c>
      <c r="H723" t="s">
        <v>3106</v>
      </c>
      <c r="I723" t="s">
        <v>4235</v>
      </c>
      <c r="J723" t="s">
        <v>4236</v>
      </c>
    </row>
    <row r="724" spans="1:10">
      <c r="A724">
        <v>30863000</v>
      </c>
      <c r="B724">
        <v>30332000</v>
      </c>
      <c r="C724">
        <v>18853000</v>
      </c>
      <c r="D724">
        <f t="shared" si="11"/>
        <v>30332000</v>
      </c>
      <c r="E724" t="s">
        <v>503</v>
      </c>
      <c r="F724" t="s">
        <v>4237</v>
      </c>
      <c r="G724" t="s">
        <v>4238</v>
      </c>
      <c r="H724" t="s">
        <v>4239</v>
      </c>
      <c r="I724" t="s">
        <v>4240</v>
      </c>
      <c r="J724" t="s">
        <v>4241</v>
      </c>
    </row>
    <row r="725" spans="1:10">
      <c r="A725">
        <v>12590000</v>
      </c>
      <c r="B725">
        <v>6819100</v>
      </c>
      <c r="C725">
        <v>9404200</v>
      </c>
      <c r="D725">
        <f t="shared" si="11"/>
        <v>9404200</v>
      </c>
      <c r="E725" t="s">
        <v>504</v>
      </c>
      <c r="F725" t="s">
        <v>4242</v>
      </c>
      <c r="G725" t="s">
        <v>2289</v>
      </c>
      <c r="H725" t="s">
        <v>2571</v>
      </c>
      <c r="I725" t="s">
        <v>4243</v>
      </c>
      <c r="J725" t="s">
        <v>4244</v>
      </c>
    </row>
    <row r="726" spans="1:10">
      <c r="A726">
        <v>11899000</v>
      </c>
      <c r="B726">
        <v>13130000</v>
      </c>
      <c r="C726">
        <v>14787000</v>
      </c>
      <c r="D726">
        <f t="shared" si="11"/>
        <v>13130000</v>
      </c>
      <c r="E726" t="s">
        <v>506</v>
      </c>
      <c r="F726" t="s">
        <v>4245</v>
      </c>
      <c r="G726" t="s">
        <v>4246</v>
      </c>
      <c r="H726" t="s">
        <v>4247</v>
      </c>
      <c r="I726" t="s">
        <v>4248</v>
      </c>
      <c r="J726" t="s">
        <v>4249</v>
      </c>
    </row>
    <row r="727" spans="1:10">
      <c r="A727">
        <v>8783900</v>
      </c>
      <c r="B727">
        <v>5703600</v>
      </c>
      <c r="C727">
        <v>6302600</v>
      </c>
      <c r="D727">
        <f t="shared" si="11"/>
        <v>6302600</v>
      </c>
      <c r="E727" t="s">
        <v>510</v>
      </c>
      <c r="F727" t="s">
        <v>4250</v>
      </c>
      <c r="G727" t="s">
        <v>2289</v>
      </c>
      <c r="H727" t="s">
        <v>4251</v>
      </c>
      <c r="I727" t="s">
        <v>4252</v>
      </c>
      <c r="J727" t="s">
        <v>4253</v>
      </c>
    </row>
    <row r="728" spans="1:10">
      <c r="A728">
        <v>138680000</v>
      </c>
      <c r="B728">
        <v>139860000</v>
      </c>
      <c r="C728">
        <v>143860000</v>
      </c>
      <c r="D728">
        <f t="shared" si="11"/>
        <v>139860000</v>
      </c>
      <c r="E728" t="s">
        <v>511</v>
      </c>
      <c r="F728" t="s">
        <v>4254</v>
      </c>
      <c r="G728" t="s">
        <v>4255</v>
      </c>
      <c r="H728" t="s">
        <v>4256</v>
      </c>
      <c r="I728" t="s">
        <v>4257</v>
      </c>
      <c r="J728" t="s">
        <v>4258</v>
      </c>
    </row>
    <row r="729" spans="1:10">
      <c r="A729">
        <v>124070000</v>
      </c>
      <c r="B729">
        <v>123630000</v>
      </c>
      <c r="C729">
        <v>116580000</v>
      </c>
      <c r="D729">
        <f t="shared" si="11"/>
        <v>123630000</v>
      </c>
      <c r="E729" t="s">
        <v>513</v>
      </c>
      <c r="F729" t="s">
        <v>4259</v>
      </c>
      <c r="G729" t="s">
        <v>4260</v>
      </c>
      <c r="H729" t="s">
        <v>4261</v>
      </c>
      <c r="I729" t="s">
        <v>4262</v>
      </c>
      <c r="J729" t="s">
        <v>4263</v>
      </c>
    </row>
    <row r="730" spans="1:10">
      <c r="A730">
        <v>36585000</v>
      </c>
      <c r="B730">
        <v>45752000</v>
      </c>
      <c r="C730">
        <v>42079000</v>
      </c>
      <c r="D730">
        <f t="shared" si="11"/>
        <v>42079000</v>
      </c>
      <c r="E730" t="s">
        <v>515</v>
      </c>
      <c r="F730" t="s">
        <v>4264</v>
      </c>
      <c r="G730" t="s">
        <v>4265</v>
      </c>
      <c r="H730" t="s">
        <v>4266</v>
      </c>
      <c r="I730" t="s">
        <v>4267</v>
      </c>
      <c r="J730" t="s">
        <v>4268</v>
      </c>
    </row>
    <row r="731" spans="1:10">
      <c r="A731">
        <v>9331900</v>
      </c>
      <c r="B731">
        <v>11181000</v>
      </c>
      <c r="C731">
        <v>11193000</v>
      </c>
      <c r="D731">
        <f t="shared" si="11"/>
        <v>11181000</v>
      </c>
      <c r="E731" t="s">
        <v>516</v>
      </c>
      <c r="F731" t="s">
        <v>516</v>
      </c>
      <c r="G731" t="s">
        <v>4269</v>
      </c>
      <c r="I731" t="s">
        <v>4270</v>
      </c>
      <c r="J731" t="s">
        <v>4271</v>
      </c>
    </row>
    <row r="732" spans="1:10">
      <c r="A732">
        <v>4735600</v>
      </c>
      <c r="B732">
        <v>3150800</v>
      </c>
      <c r="C732">
        <v>3796700</v>
      </c>
      <c r="D732">
        <f t="shared" si="11"/>
        <v>3796700</v>
      </c>
      <c r="E732" t="s">
        <v>517</v>
      </c>
      <c r="F732" t="s">
        <v>4272</v>
      </c>
      <c r="G732" t="s">
        <v>4273</v>
      </c>
      <c r="H732" t="s">
        <v>3106</v>
      </c>
      <c r="I732" t="s">
        <v>4274</v>
      </c>
      <c r="J732" t="s">
        <v>4275</v>
      </c>
    </row>
    <row r="733" spans="1:10">
      <c r="A733">
        <v>0</v>
      </c>
      <c r="B733">
        <v>0</v>
      </c>
      <c r="C733">
        <v>0</v>
      </c>
      <c r="D733">
        <f t="shared" si="11"/>
        <v>0</v>
      </c>
      <c r="E733" t="s">
        <v>518</v>
      </c>
      <c r="F733" t="s">
        <v>4276</v>
      </c>
      <c r="G733" t="s">
        <v>4277</v>
      </c>
      <c r="H733" t="s">
        <v>1839</v>
      </c>
      <c r="I733" t="s">
        <v>4278</v>
      </c>
      <c r="J733" t="s">
        <v>4279</v>
      </c>
    </row>
    <row r="734" spans="1:10">
      <c r="A734">
        <v>2236800</v>
      </c>
      <c r="B734">
        <v>2971200</v>
      </c>
      <c r="C734">
        <v>0</v>
      </c>
      <c r="D734">
        <f t="shared" si="11"/>
        <v>2236800</v>
      </c>
      <c r="E734" t="s">
        <v>519</v>
      </c>
      <c r="F734" t="s">
        <v>4280</v>
      </c>
      <c r="G734" t="s">
        <v>4281</v>
      </c>
      <c r="H734" t="s">
        <v>4282</v>
      </c>
      <c r="I734" t="s">
        <v>4283</v>
      </c>
      <c r="J734" t="s">
        <v>4284</v>
      </c>
    </row>
    <row r="735" spans="1:10">
      <c r="A735">
        <v>0</v>
      </c>
      <c r="B735">
        <v>0</v>
      </c>
      <c r="C735">
        <v>0</v>
      </c>
      <c r="D735">
        <f t="shared" si="11"/>
        <v>0</v>
      </c>
      <c r="E735" t="s">
        <v>520</v>
      </c>
      <c r="F735" t="s">
        <v>4285</v>
      </c>
      <c r="G735" t="s">
        <v>1540</v>
      </c>
      <c r="H735" t="s">
        <v>2242</v>
      </c>
      <c r="I735" t="s">
        <v>4286</v>
      </c>
      <c r="J735" t="s">
        <v>4287</v>
      </c>
    </row>
    <row r="736" spans="1:10">
      <c r="A736">
        <v>3358300</v>
      </c>
      <c r="B736">
        <v>3805900</v>
      </c>
      <c r="C736">
        <v>0</v>
      </c>
      <c r="D736">
        <f t="shared" si="11"/>
        <v>3358300</v>
      </c>
      <c r="E736" t="s">
        <v>521</v>
      </c>
      <c r="F736" t="s">
        <v>4288</v>
      </c>
      <c r="G736" t="s">
        <v>4289</v>
      </c>
      <c r="H736" t="s">
        <v>4290</v>
      </c>
      <c r="I736" t="s">
        <v>4291</v>
      </c>
      <c r="J736" t="s">
        <v>4292</v>
      </c>
    </row>
    <row r="737" spans="1:10">
      <c r="A737">
        <v>0</v>
      </c>
      <c r="B737">
        <v>0</v>
      </c>
      <c r="C737">
        <v>0</v>
      </c>
      <c r="D737">
        <f t="shared" si="11"/>
        <v>0</v>
      </c>
      <c r="E737" t="s">
        <v>522</v>
      </c>
      <c r="F737" t="s">
        <v>4293</v>
      </c>
      <c r="G737" t="s">
        <v>4294</v>
      </c>
      <c r="H737" t="s">
        <v>4295</v>
      </c>
      <c r="I737" t="s">
        <v>4296</v>
      </c>
      <c r="J737" t="s">
        <v>4297</v>
      </c>
    </row>
    <row r="738" spans="1:10">
      <c r="A738">
        <v>14092000</v>
      </c>
      <c r="B738">
        <v>15399000</v>
      </c>
      <c r="C738">
        <v>12729000</v>
      </c>
      <c r="D738">
        <f t="shared" si="11"/>
        <v>14092000</v>
      </c>
      <c r="E738" t="s">
        <v>523</v>
      </c>
      <c r="F738" t="s">
        <v>4298</v>
      </c>
      <c r="G738" t="s">
        <v>4299</v>
      </c>
      <c r="H738" t="s">
        <v>4300</v>
      </c>
      <c r="I738" t="s">
        <v>4301</v>
      </c>
      <c r="J738" t="s">
        <v>4302</v>
      </c>
    </row>
    <row r="739" spans="1:10">
      <c r="A739">
        <v>0</v>
      </c>
      <c r="B739">
        <v>0</v>
      </c>
      <c r="C739">
        <v>0</v>
      </c>
      <c r="D739">
        <f t="shared" si="11"/>
        <v>0</v>
      </c>
      <c r="E739" t="s">
        <v>524</v>
      </c>
      <c r="F739" t="s">
        <v>4303</v>
      </c>
      <c r="G739" t="s">
        <v>2468</v>
      </c>
      <c r="I739" t="s">
        <v>4304</v>
      </c>
      <c r="J739" t="s">
        <v>4305</v>
      </c>
    </row>
    <row r="740" spans="1:10">
      <c r="A740">
        <v>2545100</v>
      </c>
      <c r="B740">
        <v>0</v>
      </c>
      <c r="C740">
        <v>2467300</v>
      </c>
      <c r="D740">
        <f t="shared" si="11"/>
        <v>2467300</v>
      </c>
      <c r="E740" t="s">
        <v>525</v>
      </c>
      <c r="F740" t="s">
        <v>4306</v>
      </c>
      <c r="G740" t="s">
        <v>4307</v>
      </c>
      <c r="H740" t="s">
        <v>2648</v>
      </c>
      <c r="I740" t="s">
        <v>4308</v>
      </c>
      <c r="J740" t="s">
        <v>4309</v>
      </c>
    </row>
    <row r="741" spans="1:10">
      <c r="A741">
        <v>3662300</v>
      </c>
      <c r="B741">
        <v>3677900</v>
      </c>
      <c r="C741">
        <v>0</v>
      </c>
      <c r="D741">
        <f t="shared" si="11"/>
        <v>3662300</v>
      </c>
      <c r="E741" t="s">
        <v>526</v>
      </c>
      <c r="F741" t="s">
        <v>4310</v>
      </c>
      <c r="G741" t="s">
        <v>4311</v>
      </c>
      <c r="H741" t="s">
        <v>2571</v>
      </c>
      <c r="I741" t="s">
        <v>4312</v>
      </c>
      <c r="J741" t="s">
        <v>4313</v>
      </c>
    </row>
    <row r="742" spans="1:10">
      <c r="A742">
        <v>0</v>
      </c>
      <c r="B742">
        <v>2298800</v>
      </c>
      <c r="C742">
        <v>2893500</v>
      </c>
      <c r="D742">
        <f t="shared" si="11"/>
        <v>2298800</v>
      </c>
      <c r="E742" t="s">
        <v>527</v>
      </c>
      <c r="F742" t="s">
        <v>4314</v>
      </c>
      <c r="G742" t="s">
        <v>4315</v>
      </c>
      <c r="H742" t="s">
        <v>4316</v>
      </c>
      <c r="I742" t="s">
        <v>4317</v>
      </c>
      <c r="J742" t="s">
        <v>4318</v>
      </c>
    </row>
    <row r="743" spans="1:10">
      <c r="A743">
        <v>0</v>
      </c>
      <c r="B743">
        <v>0</v>
      </c>
      <c r="C743">
        <v>0</v>
      </c>
      <c r="D743">
        <f t="shared" si="11"/>
        <v>0</v>
      </c>
      <c r="E743" t="s">
        <v>528</v>
      </c>
      <c r="F743" t="s">
        <v>4319</v>
      </c>
      <c r="G743" t="s">
        <v>4320</v>
      </c>
      <c r="H743" t="s">
        <v>4321</v>
      </c>
      <c r="I743" t="s">
        <v>4322</v>
      </c>
      <c r="J743" t="s">
        <v>4323</v>
      </c>
    </row>
    <row r="744" spans="1:10">
      <c r="A744">
        <v>6082900</v>
      </c>
      <c r="B744">
        <v>5854100</v>
      </c>
      <c r="C744">
        <v>7684000</v>
      </c>
      <c r="D744">
        <f t="shared" si="11"/>
        <v>6082900</v>
      </c>
      <c r="E744" t="s">
        <v>530</v>
      </c>
      <c r="F744" t="s">
        <v>4324</v>
      </c>
      <c r="G744" t="s">
        <v>4325</v>
      </c>
      <c r="H744" t="s">
        <v>4326</v>
      </c>
      <c r="I744" t="s">
        <v>4327</v>
      </c>
      <c r="J744" t="s">
        <v>4328</v>
      </c>
    </row>
    <row r="745" spans="1:10">
      <c r="A745">
        <v>9026200</v>
      </c>
      <c r="B745">
        <v>7269700</v>
      </c>
      <c r="C745">
        <v>10382000</v>
      </c>
      <c r="D745">
        <f t="shared" si="11"/>
        <v>9026200</v>
      </c>
      <c r="E745" t="s">
        <v>1306</v>
      </c>
      <c r="F745" t="s">
        <v>4329</v>
      </c>
      <c r="G745" t="s">
        <v>3709</v>
      </c>
      <c r="H745" t="s">
        <v>2046</v>
      </c>
      <c r="I745" t="s">
        <v>4330</v>
      </c>
      <c r="J745" t="s">
        <v>4331</v>
      </c>
    </row>
    <row r="746" spans="1:10">
      <c r="A746">
        <v>0</v>
      </c>
      <c r="B746">
        <v>0</v>
      </c>
      <c r="C746">
        <v>0</v>
      </c>
      <c r="D746">
        <f t="shared" si="11"/>
        <v>0</v>
      </c>
      <c r="E746" t="s">
        <v>532</v>
      </c>
      <c r="F746" t="s">
        <v>4332</v>
      </c>
      <c r="G746" t="s">
        <v>2230</v>
      </c>
      <c r="I746" t="s">
        <v>4333</v>
      </c>
      <c r="J746" t="s">
        <v>4334</v>
      </c>
    </row>
    <row r="747" spans="1:10">
      <c r="A747">
        <v>0</v>
      </c>
      <c r="B747">
        <v>0</v>
      </c>
      <c r="C747">
        <v>0</v>
      </c>
      <c r="D747">
        <f t="shared" si="11"/>
        <v>0</v>
      </c>
      <c r="E747" t="s">
        <v>534</v>
      </c>
      <c r="F747" t="s">
        <v>4335</v>
      </c>
      <c r="G747" t="s">
        <v>2468</v>
      </c>
      <c r="I747" t="s">
        <v>4336</v>
      </c>
      <c r="J747" t="s">
        <v>4337</v>
      </c>
    </row>
    <row r="748" spans="1:10">
      <c r="A748">
        <v>3202600</v>
      </c>
      <c r="B748">
        <v>2114600</v>
      </c>
      <c r="C748">
        <v>2155100</v>
      </c>
      <c r="D748">
        <f t="shared" si="11"/>
        <v>2155100</v>
      </c>
      <c r="E748" t="s">
        <v>537</v>
      </c>
      <c r="F748" t="s">
        <v>4338</v>
      </c>
      <c r="G748" t="s">
        <v>1714</v>
      </c>
      <c r="H748" t="s">
        <v>4339</v>
      </c>
      <c r="I748" t="s">
        <v>4340</v>
      </c>
      <c r="J748" t="s">
        <v>4341</v>
      </c>
    </row>
    <row r="749" spans="1:10">
      <c r="A749">
        <v>0</v>
      </c>
      <c r="B749">
        <v>0</v>
      </c>
      <c r="C749">
        <v>0</v>
      </c>
      <c r="D749">
        <f t="shared" si="11"/>
        <v>0</v>
      </c>
      <c r="E749" t="s">
        <v>538</v>
      </c>
      <c r="F749" t="s">
        <v>4342</v>
      </c>
      <c r="G749" t="s">
        <v>1346</v>
      </c>
      <c r="H749" t="s">
        <v>4343</v>
      </c>
      <c r="I749" t="s">
        <v>4344</v>
      </c>
      <c r="J749" t="s">
        <v>4345</v>
      </c>
    </row>
    <row r="750" spans="1:10">
      <c r="A750">
        <v>0</v>
      </c>
      <c r="B750">
        <v>0</v>
      </c>
      <c r="C750">
        <v>0</v>
      </c>
      <c r="D750">
        <f t="shared" si="11"/>
        <v>0</v>
      </c>
      <c r="E750" t="s">
        <v>539</v>
      </c>
      <c r="F750" t="s">
        <v>4346</v>
      </c>
      <c r="G750" t="s">
        <v>1728</v>
      </c>
      <c r="H750" t="s">
        <v>2098</v>
      </c>
      <c r="I750" t="s">
        <v>4347</v>
      </c>
      <c r="J750" t="s">
        <v>4348</v>
      </c>
    </row>
    <row r="751" spans="1:10">
      <c r="A751">
        <v>5348700</v>
      </c>
      <c r="B751">
        <v>4016800</v>
      </c>
      <c r="C751">
        <v>5674500</v>
      </c>
      <c r="D751">
        <f t="shared" si="11"/>
        <v>5348700</v>
      </c>
      <c r="E751" t="s">
        <v>540</v>
      </c>
      <c r="F751" t="s">
        <v>4349</v>
      </c>
      <c r="G751" t="s">
        <v>4350</v>
      </c>
      <c r="I751" t="s">
        <v>4351</v>
      </c>
      <c r="J751" t="s">
        <v>4352</v>
      </c>
    </row>
    <row r="752" spans="1:10">
      <c r="A752">
        <v>0</v>
      </c>
      <c r="B752">
        <v>0</v>
      </c>
      <c r="C752">
        <v>0</v>
      </c>
      <c r="D752">
        <f t="shared" si="11"/>
        <v>0</v>
      </c>
      <c r="E752" t="s">
        <v>541</v>
      </c>
      <c r="F752" t="s">
        <v>4353</v>
      </c>
      <c r="G752" t="s">
        <v>4354</v>
      </c>
      <c r="H752" t="s">
        <v>2046</v>
      </c>
      <c r="I752" t="s">
        <v>4355</v>
      </c>
      <c r="J752" t="s">
        <v>4356</v>
      </c>
    </row>
    <row r="753" spans="1:10">
      <c r="A753">
        <v>0</v>
      </c>
      <c r="B753">
        <v>0</v>
      </c>
      <c r="C753">
        <v>0</v>
      </c>
      <c r="D753">
        <f t="shared" si="11"/>
        <v>0</v>
      </c>
      <c r="E753" t="s">
        <v>542</v>
      </c>
      <c r="F753" t="s">
        <v>4357</v>
      </c>
      <c r="G753" t="s">
        <v>2127</v>
      </c>
      <c r="H753" t="s">
        <v>4358</v>
      </c>
      <c r="I753" t="s">
        <v>2127</v>
      </c>
      <c r="J753" t="s">
        <v>4359</v>
      </c>
    </row>
    <row r="754" spans="1:10">
      <c r="A754">
        <v>10315000</v>
      </c>
      <c r="B754">
        <v>9978300</v>
      </c>
      <c r="C754">
        <v>10507000</v>
      </c>
      <c r="D754">
        <f t="shared" si="11"/>
        <v>10315000</v>
      </c>
      <c r="E754" t="s">
        <v>543</v>
      </c>
      <c r="F754" t="s">
        <v>4360</v>
      </c>
      <c r="G754" t="s">
        <v>2834</v>
      </c>
      <c r="H754" t="s">
        <v>4361</v>
      </c>
      <c r="I754" t="s">
        <v>4362</v>
      </c>
      <c r="J754" t="s">
        <v>4363</v>
      </c>
    </row>
    <row r="755" spans="1:10">
      <c r="A755">
        <v>36492000</v>
      </c>
      <c r="B755">
        <v>42793000</v>
      </c>
      <c r="C755">
        <v>40541000</v>
      </c>
      <c r="D755">
        <f t="shared" si="11"/>
        <v>40541000</v>
      </c>
      <c r="E755" t="s">
        <v>544</v>
      </c>
      <c r="F755" t="s">
        <v>544</v>
      </c>
      <c r="G755" t="s">
        <v>4364</v>
      </c>
      <c r="I755" t="s">
        <v>4365</v>
      </c>
      <c r="J755" t="s">
        <v>4366</v>
      </c>
    </row>
    <row r="756" spans="1:10">
      <c r="A756">
        <v>16315000</v>
      </c>
      <c r="B756">
        <v>0</v>
      </c>
      <c r="C756">
        <v>15378000</v>
      </c>
      <c r="D756">
        <f t="shared" si="11"/>
        <v>15378000</v>
      </c>
      <c r="E756" t="s">
        <v>1307</v>
      </c>
      <c r="F756" t="s">
        <v>4367</v>
      </c>
      <c r="G756" t="s">
        <v>2076</v>
      </c>
      <c r="H756" t="s">
        <v>1502</v>
      </c>
      <c r="I756" t="s">
        <v>4368</v>
      </c>
      <c r="J756" t="s">
        <v>4369</v>
      </c>
    </row>
    <row r="757" spans="1:10">
      <c r="A757">
        <v>7142700</v>
      </c>
      <c r="B757">
        <v>10024000</v>
      </c>
      <c r="C757">
        <v>6589800</v>
      </c>
      <c r="D757">
        <f t="shared" si="11"/>
        <v>7142700</v>
      </c>
      <c r="E757" t="s">
        <v>545</v>
      </c>
      <c r="F757" t="s">
        <v>4370</v>
      </c>
      <c r="I757" t="s">
        <v>4371</v>
      </c>
      <c r="J757" t="s">
        <v>4372</v>
      </c>
    </row>
    <row r="758" spans="1:10">
      <c r="A758">
        <v>7786000</v>
      </c>
      <c r="B758">
        <v>8216600</v>
      </c>
      <c r="C758">
        <v>7749200</v>
      </c>
      <c r="D758">
        <f t="shared" si="11"/>
        <v>7786000</v>
      </c>
      <c r="E758" t="s">
        <v>546</v>
      </c>
      <c r="F758" t="s">
        <v>4373</v>
      </c>
      <c r="G758" t="s">
        <v>4374</v>
      </c>
      <c r="I758" t="s">
        <v>4375</v>
      </c>
      <c r="J758" t="s">
        <v>4376</v>
      </c>
    </row>
    <row r="759" spans="1:10">
      <c r="A759">
        <v>9665100</v>
      </c>
      <c r="B759">
        <v>9894100</v>
      </c>
      <c r="C759">
        <v>11047000</v>
      </c>
      <c r="D759">
        <f t="shared" si="11"/>
        <v>9894100</v>
      </c>
      <c r="E759" t="s">
        <v>547</v>
      </c>
      <c r="F759" t="s">
        <v>547</v>
      </c>
      <c r="G759" t="s">
        <v>2834</v>
      </c>
      <c r="H759" t="s">
        <v>4377</v>
      </c>
      <c r="I759" t="s">
        <v>4378</v>
      </c>
      <c r="J759" t="s">
        <v>4379</v>
      </c>
    </row>
    <row r="760" spans="1:10">
      <c r="A760">
        <v>0</v>
      </c>
      <c r="B760">
        <v>0</v>
      </c>
      <c r="C760">
        <v>0</v>
      </c>
      <c r="D760">
        <f t="shared" si="11"/>
        <v>0</v>
      </c>
      <c r="E760" t="s">
        <v>548</v>
      </c>
      <c r="F760" t="s">
        <v>4380</v>
      </c>
      <c r="G760" t="s">
        <v>4381</v>
      </c>
      <c r="H760" t="s">
        <v>2648</v>
      </c>
      <c r="I760" t="s">
        <v>4382</v>
      </c>
      <c r="J760" t="s">
        <v>4383</v>
      </c>
    </row>
    <row r="761" spans="1:10">
      <c r="A761">
        <v>0</v>
      </c>
      <c r="B761">
        <v>0</v>
      </c>
      <c r="C761">
        <v>0</v>
      </c>
      <c r="D761">
        <f t="shared" si="11"/>
        <v>0</v>
      </c>
      <c r="E761" t="s">
        <v>549</v>
      </c>
      <c r="F761" t="s">
        <v>4384</v>
      </c>
      <c r="G761" t="s">
        <v>2468</v>
      </c>
      <c r="I761" t="s">
        <v>4385</v>
      </c>
      <c r="J761" t="s">
        <v>4386</v>
      </c>
    </row>
    <row r="762" spans="1:10">
      <c r="A762">
        <v>0</v>
      </c>
      <c r="B762">
        <v>0</v>
      </c>
      <c r="C762">
        <v>0</v>
      </c>
      <c r="D762">
        <f t="shared" si="11"/>
        <v>0</v>
      </c>
      <c r="E762" t="s">
        <v>550</v>
      </c>
      <c r="F762" t="s">
        <v>4387</v>
      </c>
      <c r="G762" t="s">
        <v>1826</v>
      </c>
      <c r="H762" t="s">
        <v>4388</v>
      </c>
      <c r="I762" t="s">
        <v>4389</v>
      </c>
      <c r="J762" t="s">
        <v>4390</v>
      </c>
    </row>
    <row r="763" spans="1:10">
      <c r="A763">
        <v>6934800</v>
      </c>
      <c r="B763">
        <v>8040700</v>
      </c>
      <c r="C763">
        <v>9716300</v>
      </c>
      <c r="D763">
        <f t="shared" si="11"/>
        <v>8040700</v>
      </c>
      <c r="E763" t="s">
        <v>551</v>
      </c>
      <c r="F763" t="s">
        <v>4391</v>
      </c>
      <c r="G763" t="s">
        <v>4392</v>
      </c>
      <c r="H763" t="s">
        <v>4393</v>
      </c>
      <c r="I763" t="s">
        <v>4394</v>
      </c>
      <c r="J763" t="s">
        <v>4395</v>
      </c>
    </row>
    <row r="764" spans="1:10">
      <c r="A764">
        <v>19780000</v>
      </c>
      <c r="B764">
        <v>16984000</v>
      </c>
      <c r="C764">
        <v>20555000</v>
      </c>
      <c r="D764">
        <f t="shared" si="11"/>
        <v>19780000</v>
      </c>
      <c r="E764" t="s">
        <v>553</v>
      </c>
      <c r="F764" t="s">
        <v>4396</v>
      </c>
      <c r="G764" t="s">
        <v>4397</v>
      </c>
      <c r="H764" t="s">
        <v>2719</v>
      </c>
      <c r="I764" t="s">
        <v>4398</v>
      </c>
      <c r="J764" t="s">
        <v>4399</v>
      </c>
    </row>
    <row r="765" spans="1:10">
      <c r="A765">
        <v>2318900</v>
      </c>
      <c r="B765">
        <v>3252400</v>
      </c>
      <c r="C765">
        <v>2894200</v>
      </c>
      <c r="D765">
        <f t="shared" si="11"/>
        <v>2894200</v>
      </c>
      <c r="E765" t="s">
        <v>554</v>
      </c>
      <c r="F765" t="s">
        <v>4400</v>
      </c>
      <c r="G765" t="s">
        <v>4401</v>
      </c>
      <c r="H765" t="s">
        <v>3285</v>
      </c>
      <c r="I765" t="s">
        <v>4402</v>
      </c>
      <c r="J765" t="s">
        <v>4403</v>
      </c>
    </row>
    <row r="766" spans="1:10">
      <c r="A766">
        <v>0</v>
      </c>
      <c r="B766">
        <v>0</v>
      </c>
      <c r="C766">
        <v>0</v>
      </c>
      <c r="D766">
        <f t="shared" si="11"/>
        <v>0</v>
      </c>
      <c r="E766" t="s">
        <v>555</v>
      </c>
      <c r="F766" t="s">
        <v>4404</v>
      </c>
      <c r="G766" t="s">
        <v>4405</v>
      </c>
      <c r="H766" t="s">
        <v>4406</v>
      </c>
      <c r="I766" t="s">
        <v>4407</v>
      </c>
      <c r="J766" t="s">
        <v>4408</v>
      </c>
    </row>
    <row r="767" spans="1:10">
      <c r="A767">
        <v>3331200</v>
      </c>
      <c r="B767">
        <v>3152000</v>
      </c>
      <c r="C767">
        <v>3540700</v>
      </c>
      <c r="D767">
        <f t="shared" si="11"/>
        <v>3331200</v>
      </c>
      <c r="E767" t="s">
        <v>556</v>
      </c>
      <c r="F767" t="s">
        <v>4409</v>
      </c>
      <c r="G767" t="s">
        <v>4410</v>
      </c>
      <c r="H767" t="s">
        <v>4411</v>
      </c>
      <c r="I767" t="s">
        <v>4412</v>
      </c>
      <c r="J767" t="s">
        <v>4413</v>
      </c>
    </row>
    <row r="768" spans="1:10">
      <c r="A768">
        <v>4106800</v>
      </c>
      <c r="B768">
        <v>5604900</v>
      </c>
      <c r="C768">
        <v>5682500</v>
      </c>
      <c r="D768">
        <f t="shared" si="11"/>
        <v>5604900</v>
      </c>
      <c r="E768" t="s">
        <v>557</v>
      </c>
      <c r="F768" t="s">
        <v>4414</v>
      </c>
      <c r="G768" t="s">
        <v>2485</v>
      </c>
      <c r="H768" t="s">
        <v>4415</v>
      </c>
      <c r="I768" t="s">
        <v>4416</v>
      </c>
      <c r="J768" t="s">
        <v>4417</v>
      </c>
    </row>
    <row r="769" spans="1:10">
      <c r="A769">
        <v>24931000</v>
      </c>
      <c r="B769">
        <v>15655000</v>
      </c>
      <c r="C769">
        <v>14404000</v>
      </c>
      <c r="D769">
        <f t="shared" si="11"/>
        <v>15655000</v>
      </c>
      <c r="E769" t="s">
        <v>558</v>
      </c>
      <c r="F769" t="s">
        <v>4418</v>
      </c>
      <c r="G769" t="s">
        <v>4419</v>
      </c>
      <c r="H769" t="s">
        <v>4420</v>
      </c>
      <c r="I769" t="s">
        <v>4421</v>
      </c>
      <c r="J769" t="s">
        <v>4422</v>
      </c>
    </row>
    <row r="770" spans="1:10">
      <c r="A770">
        <v>10924000</v>
      </c>
      <c r="B770">
        <v>10690000</v>
      </c>
      <c r="C770">
        <v>10003000</v>
      </c>
      <c r="D770">
        <f t="shared" si="11"/>
        <v>10690000</v>
      </c>
      <c r="E770" t="s">
        <v>559</v>
      </c>
      <c r="F770" t="s">
        <v>4423</v>
      </c>
      <c r="G770" t="s">
        <v>4424</v>
      </c>
      <c r="H770" t="s">
        <v>2917</v>
      </c>
      <c r="I770" t="s">
        <v>4425</v>
      </c>
      <c r="J770" t="s">
        <v>4426</v>
      </c>
    </row>
    <row r="771" spans="1:10">
      <c r="A771">
        <v>3265900</v>
      </c>
      <c r="B771">
        <v>3876100</v>
      </c>
      <c r="C771">
        <v>3515100</v>
      </c>
      <c r="D771">
        <f t="shared" ref="D771:D834" si="12">MEDIAN(A771:C771)</f>
        <v>3515100</v>
      </c>
      <c r="E771" t="s">
        <v>560</v>
      </c>
      <c r="F771" t="s">
        <v>4427</v>
      </c>
      <c r="G771" t="s">
        <v>2834</v>
      </c>
      <c r="H771" t="s">
        <v>4428</v>
      </c>
      <c r="I771" t="s">
        <v>4429</v>
      </c>
      <c r="J771" t="s">
        <v>4430</v>
      </c>
    </row>
    <row r="772" spans="1:10">
      <c r="A772">
        <v>0</v>
      </c>
      <c r="B772">
        <v>0</v>
      </c>
      <c r="C772">
        <v>0</v>
      </c>
      <c r="D772">
        <f t="shared" si="12"/>
        <v>0</v>
      </c>
      <c r="E772" t="s">
        <v>562</v>
      </c>
      <c r="F772" t="s">
        <v>4431</v>
      </c>
      <c r="G772" t="s">
        <v>3521</v>
      </c>
      <c r="H772" t="s">
        <v>4432</v>
      </c>
      <c r="I772" t="s">
        <v>4433</v>
      </c>
      <c r="J772" t="s">
        <v>4434</v>
      </c>
    </row>
    <row r="773" spans="1:10">
      <c r="A773">
        <v>8219600</v>
      </c>
      <c r="B773">
        <v>11906000</v>
      </c>
      <c r="C773">
        <v>8415100</v>
      </c>
      <c r="D773">
        <f t="shared" si="12"/>
        <v>8415100</v>
      </c>
      <c r="E773" t="s">
        <v>563</v>
      </c>
      <c r="F773" t="s">
        <v>4435</v>
      </c>
      <c r="G773" t="s">
        <v>3105</v>
      </c>
      <c r="H773" t="s">
        <v>2571</v>
      </c>
      <c r="I773" t="s">
        <v>4436</v>
      </c>
      <c r="J773" t="s">
        <v>4437</v>
      </c>
    </row>
    <row r="774" spans="1:10">
      <c r="A774">
        <v>0</v>
      </c>
      <c r="B774">
        <v>0</v>
      </c>
      <c r="C774">
        <v>0</v>
      </c>
      <c r="D774">
        <f t="shared" si="12"/>
        <v>0</v>
      </c>
      <c r="E774" t="s">
        <v>564</v>
      </c>
      <c r="F774" t="s">
        <v>564</v>
      </c>
      <c r="G774" t="s">
        <v>4438</v>
      </c>
      <c r="I774" t="s">
        <v>4439</v>
      </c>
      <c r="J774" t="s">
        <v>4440</v>
      </c>
    </row>
    <row r="775" spans="1:10">
      <c r="A775">
        <v>0</v>
      </c>
      <c r="B775">
        <v>0</v>
      </c>
      <c r="C775">
        <v>0</v>
      </c>
      <c r="D775">
        <f t="shared" si="12"/>
        <v>0</v>
      </c>
      <c r="E775" t="s">
        <v>565</v>
      </c>
      <c r="F775" t="s">
        <v>4441</v>
      </c>
      <c r="G775" t="s">
        <v>4442</v>
      </c>
      <c r="H775" t="s">
        <v>4443</v>
      </c>
      <c r="I775" t="s">
        <v>4444</v>
      </c>
      <c r="J775" t="s">
        <v>4445</v>
      </c>
    </row>
    <row r="776" spans="1:10">
      <c r="A776">
        <v>4551100</v>
      </c>
      <c r="B776">
        <v>4373100</v>
      </c>
      <c r="C776">
        <v>4236000</v>
      </c>
      <c r="D776">
        <f t="shared" si="12"/>
        <v>4373100</v>
      </c>
      <c r="E776" t="s">
        <v>566</v>
      </c>
      <c r="F776" t="s">
        <v>4446</v>
      </c>
      <c r="G776" t="s">
        <v>4447</v>
      </c>
      <c r="H776" t="s">
        <v>4448</v>
      </c>
      <c r="I776" t="s">
        <v>4449</v>
      </c>
      <c r="J776" t="s">
        <v>4450</v>
      </c>
    </row>
    <row r="777" spans="1:10">
      <c r="A777">
        <v>7963700</v>
      </c>
      <c r="B777">
        <v>11516000</v>
      </c>
      <c r="C777">
        <v>8086900</v>
      </c>
      <c r="D777">
        <f t="shared" si="12"/>
        <v>8086900</v>
      </c>
      <c r="E777" t="s">
        <v>567</v>
      </c>
      <c r="F777" t="s">
        <v>4451</v>
      </c>
      <c r="G777" t="s">
        <v>2468</v>
      </c>
      <c r="H777" t="s">
        <v>2046</v>
      </c>
      <c r="I777" t="s">
        <v>4452</v>
      </c>
      <c r="J777" t="s">
        <v>4453</v>
      </c>
    </row>
    <row r="778" spans="1:10">
      <c r="A778">
        <v>0</v>
      </c>
      <c r="B778">
        <v>0</v>
      </c>
      <c r="C778">
        <v>0</v>
      </c>
      <c r="D778">
        <f t="shared" si="12"/>
        <v>0</v>
      </c>
      <c r="E778" t="s">
        <v>1308</v>
      </c>
      <c r="F778" t="s">
        <v>4454</v>
      </c>
      <c r="G778" t="s">
        <v>1501</v>
      </c>
      <c r="H778" t="s">
        <v>1502</v>
      </c>
      <c r="I778" t="s">
        <v>4455</v>
      </c>
      <c r="J778" t="s">
        <v>4456</v>
      </c>
    </row>
    <row r="779" spans="1:10">
      <c r="A779">
        <v>0</v>
      </c>
      <c r="B779">
        <v>0</v>
      </c>
      <c r="C779">
        <v>0</v>
      </c>
      <c r="D779">
        <f t="shared" si="12"/>
        <v>0</v>
      </c>
      <c r="E779" t="s">
        <v>569</v>
      </c>
      <c r="F779" t="s">
        <v>4457</v>
      </c>
      <c r="G779" t="s">
        <v>4458</v>
      </c>
      <c r="H779" t="s">
        <v>4459</v>
      </c>
      <c r="I779" t="s">
        <v>4460</v>
      </c>
      <c r="J779" t="s">
        <v>4461</v>
      </c>
    </row>
    <row r="780" spans="1:10">
      <c r="A780">
        <v>0</v>
      </c>
      <c r="B780">
        <v>0</v>
      </c>
      <c r="C780">
        <v>0</v>
      </c>
      <c r="D780">
        <f t="shared" si="12"/>
        <v>0</v>
      </c>
      <c r="E780" t="s">
        <v>570</v>
      </c>
      <c r="F780" t="s">
        <v>4462</v>
      </c>
      <c r="G780" t="s">
        <v>4463</v>
      </c>
      <c r="H780" t="s">
        <v>4464</v>
      </c>
      <c r="I780" t="s">
        <v>4465</v>
      </c>
      <c r="J780" t="s">
        <v>4466</v>
      </c>
    </row>
    <row r="781" spans="1:10">
      <c r="A781">
        <v>0</v>
      </c>
      <c r="B781">
        <v>0</v>
      </c>
      <c r="C781">
        <v>0</v>
      </c>
      <c r="D781">
        <f t="shared" si="12"/>
        <v>0</v>
      </c>
      <c r="E781" t="s">
        <v>571</v>
      </c>
      <c r="F781" t="s">
        <v>4467</v>
      </c>
      <c r="G781" t="s">
        <v>1540</v>
      </c>
      <c r="H781" t="s">
        <v>4468</v>
      </c>
      <c r="I781" t="s">
        <v>4469</v>
      </c>
      <c r="J781" t="s">
        <v>4470</v>
      </c>
    </row>
    <row r="782" spans="1:10">
      <c r="A782">
        <v>0</v>
      </c>
      <c r="B782">
        <v>0</v>
      </c>
      <c r="C782">
        <v>0</v>
      </c>
      <c r="D782">
        <f t="shared" si="12"/>
        <v>0</v>
      </c>
      <c r="E782" t="s">
        <v>572</v>
      </c>
      <c r="F782" t="s">
        <v>4471</v>
      </c>
      <c r="G782" t="s">
        <v>4472</v>
      </c>
      <c r="H782" t="s">
        <v>4473</v>
      </c>
      <c r="I782" t="s">
        <v>4474</v>
      </c>
      <c r="J782" t="s">
        <v>4475</v>
      </c>
    </row>
    <row r="783" spans="1:10">
      <c r="A783">
        <v>6485500</v>
      </c>
      <c r="B783">
        <v>6267800</v>
      </c>
      <c r="C783">
        <v>6806900</v>
      </c>
      <c r="D783">
        <f t="shared" si="12"/>
        <v>6485500</v>
      </c>
      <c r="E783" t="s">
        <v>573</v>
      </c>
      <c r="F783" t="s">
        <v>4476</v>
      </c>
      <c r="G783" t="s">
        <v>4477</v>
      </c>
      <c r="H783" t="s">
        <v>4478</v>
      </c>
      <c r="I783" t="s">
        <v>4479</v>
      </c>
      <c r="J783" t="s">
        <v>4480</v>
      </c>
    </row>
    <row r="784" spans="1:10">
      <c r="A784">
        <v>21390000</v>
      </c>
      <c r="B784">
        <v>14032000</v>
      </c>
      <c r="C784">
        <v>20988000</v>
      </c>
      <c r="D784">
        <f t="shared" si="12"/>
        <v>20988000</v>
      </c>
      <c r="E784" t="s">
        <v>1309</v>
      </c>
      <c r="F784" t="s">
        <v>4481</v>
      </c>
      <c r="G784" t="s">
        <v>3526</v>
      </c>
      <c r="H784" t="s">
        <v>2046</v>
      </c>
      <c r="I784" t="s">
        <v>4482</v>
      </c>
      <c r="J784" t="s">
        <v>4483</v>
      </c>
    </row>
    <row r="785" spans="1:10">
      <c r="A785">
        <v>0</v>
      </c>
      <c r="B785">
        <v>0</v>
      </c>
      <c r="C785">
        <v>0</v>
      </c>
      <c r="D785">
        <f t="shared" si="12"/>
        <v>0</v>
      </c>
      <c r="E785" t="s">
        <v>575</v>
      </c>
      <c r="F785" t="s">
        <v>4484</v>
      </c>
      <c r="G785" t="s">
        <v>4485</v>
      </c>
      <c r="H785" t="s">
        <v>4486</v>
      </c>
      <c r="I785" t="s">
        <v>4487</v>
      </c>
      <c r="J785" t="s">
        <v>4488</v>
      </c>
    </row>
    <row r="786" spans="1:10">
      <c r="A786">
        <v>2738400</v>
      </c>
      <c r="B786">
        <v>2609700</v>
      </c>
      <c r="C786">
        <v>2921500</v>
      </c>
      <c r="D786">
        <f t="shared" si="12"/>
        <v>2738400</v>
      </c>
      <c r="E786" t="s">
        <v>576</v>
      </c>
      <c r="F786" t="s">
        <v>4489</v>
      </c>
      <c r="G786" t="s">
        <v>4490</v>
      </c>
      <c r="H786" t="s">
        <v>4491</v>
      </c>
      <c r="I786" t="s">
        <v>4492</v>
      </c>
      <c r="J786" t="s">
        <v>4493</v>
      </c>
    </row>
    <row r="787" spans="1:10">
      <c r="A787">
        <v>2898300</v>
      </c>
      <c r="B787">
        <v>3732100</v>
      </c>
      <c r="C787">
        <v>4275900</v>
      </c>
      <c r="D787">
        <f t="shared" si="12"/>
        <v>3732100</v>
      </c>
      <c r="E787" t="s">
        <v>577</v>
      </c>
      <c r="F787" t="s">
        <v>4494</v>
      </c>
      <c r="G787" t="s">
        <v>4495</v>
      </c>
      <c r="H787" t="s">
        <v>4496</v>
      </c>
      <c r="I787" t="s">
        <v>4497</v>
      </c>
      <c r="J787" t="s">
        <v>4498</v>
      </c>
    </row>
    <row r="788" spans="1:10">
      <c r="A788">
        <v>0</v>
      </c>
      <c r="B788">
        <v>0</v>
      </c>
      <c r="C788">
        <v>0</v>
      </c>
      <c r="D788">
        <f t="shared" si="12"/>
        <v>0</v>
      </c>
      <c r="E788" t="s">
        <v>578</v>
      </c>
      <c r="F788" t="s">
        <v>4499</v>
      </c>
      <c r="G788" t="s">
        <v>4500</v>
      </c>
      <c r="H788" t="s">
        <v>4501</v>
      </c>
      <c r="I788" t="s">
        <v>4502</v>
      </c>
      <c r="J788" t="s">
        <v>4503</v>
      </c>
    </row>
    <row r="789" spans="1:10">
      <c r="A789">
        <v>32183000</v>
      </c>
      <c r="B789">
        <v>24687000</v>
      </c>
      <c r="C789">
        <v>26884000</v>
      </c>
      <c r="D789">
        <f t="shared" si="12"/>
        <v>26884000</v>
      </c>
      <c r="E789" t="s">
        <v>579</v>
      </c>
      <c r="F789" t="s">
        <v>4504</v>
      </c>
      <c r="G789" t="s">
        <v>4410</v>
      </c>
      <c r="H789" t="s">
        <v>4411</v>
      </c>
      <c r="I789" t="s">
        <v>4505</v>
      </c>
      <c r="J789" t="s">
        <v>4506</v>
      </c>
    </row>
    <row r="790" spans="1:10">
      <c r="A790">
        <v>0</v>
      </c>
      <c r="B790">
        <v>0</v>
      </c>
      <c r="C790">
        <v>0</v>
      </c>
      <c r="D790">
        <f t="shared" si="12"/>
        <v>0</v>
      </c>
      <c r="E790" t="s">
        <v>580</v>
      </c>
      <c r="F790" t="s">
        <v>4507</v>
      </c>
      <c r="G790" t="s">
        <v>4508</v>
      </c>
      <c r="I790" t="s">
        <v>4509</v>
      </c>
      <c r="J790" t="s">
        <v>4510</v>
      </c>
    </row>
    <row r="791" spans="1:10">
      <c r="A791">
        <v>3103100</v>
      </c>
      <c r="B791">
        <v>0</v>
      </c>
      <c r="C791">
        <v>4747100</v>
      </c>
      <c r="D791">
        <f t="shared" si="12"/>
        <v>3103100</v>
      </c>
      <c r="E791" t="s">
        <v>581</v>
      </c>
      <c r="F791" t="s">
        <v>4511</v>
      </c>
      <c r="G791" t="s">
        <v>1714</v>
      </c>
      <c r="H791" t="s">
        <v>4512</v>
      </c>
      <c r="I791" t="s">
        <v>4513</v>
      </c>
      <c r="J791" t="s">
        <v>4514</v>
      </c>
    </row>
    <row r="792" spans="1:10">
      <c r="A792">
        <v>0</v>
      </c>
      <c r="B792">
        <v>0</v>
      </c>
      <c r="C792">
        <v>0</v>
      </c>
      <c r="D792">
        <f t="shared" si="12"/>
        <v>0</v>
      </c>
      <c r="E792" t="s">
        <v>582</v>
      </c>
      <c r="F792" t="s">
        <v>4515</v>
      </c>
      <c r="G792" t="s">
        <v>4516</v>
      </c>
      <c r="H792" t="s">
        <v>4517</v>
      </c>
      <c r="I792" t="s">
        <v>4518</v>
      </c>
      <c r="J792" t="s">
        <v>4519</v>
      </c>
    </row>
    <row r="793" spans="1:10">
      <c r="A793">
        <v>3828900</v>
      </c>
      <c r="B793">
        <v>6839400</v>
      </c>
      <c r="C793">
        <v>5653800</v>
      </c>
      <c r="D793">
        <f t="shared" si="12"/>
        <v>5653800</v>
      </c>
      <c r="E793" t="s">
        <v>583</v>
      </c>
      <c r="F793" t="s">
        <v>4520</v>
      </c>
      <c r="G793" t="s">
        <v>2945</v>
      </c>
      <c r="H793" t="s">
        <v>3669</v>
      </c>
      <c r="I793" t="s">
        <v>4521</v>
      </c>
      <c r="J793" t="s">
        <v>4522</v>
      </c>
    </row>
    <row r="794" spans="1:10">
      <c r="A794">
        <v>0</v>
      </c>
      <c r="B794">
        <v>0</v>
      </c>
      <c r="C794">
        <v>0</v>
      </c>
      <c r="D794">
        <f t="shared" si="12"/>
        <v>0</v>
      </c>
      <c r="E794" t="s">
        <v>584</v>
      </c>
      <c r="F794" t="s">
        <v>4523</v>
      </c>
      <c r="G794" t="s">
        <v>4524</v>
      </c>
      <c r="H794" t="s">
        <v>4525</v>
      </c>
      <c r="I794" t="s">
        <v>4526</v>
      </c>
      <c r="J794" t="s">
        <v>4527</v>
      </c>
    </row>
    <row r="795" spans="1:10">
      <c r="A795">
        <v>1336600</v>
      </c>
      <c r="B795">
        <v>1922100</v>
      </c>
      <c r="C795">
        <v>1927200</v>
      </c>
      <c r="D795">
        <f t="shared" si="12"/>
        <v>1922100</v>
      </c>
      <c r="E795" t="s">
        <v>585</v>
      </c>
      <c r="F795" t="s">
        <v>4528</v>
      </c>
      <c r="G795" t="s">
        <v>1346</v>
      </c>
      <c r="H795" t="s">
        <v>4529</v>
      </c>
      <c r="I795" t="s">
        <v>4530</v>
      </c>
      <c r="J795" t="s">
        <v>4531</v>
      </c>
    </row>
    <row r="796" spans="1:10">
      <c r="A796">
        <v>9194800</v>
      </c>
      <c r="B796">
        <v>13482000</v>
      </c>
      <c r="C796">
        <v>9365700</v>
      </c>
      <c r="D796">
        <f t="shared" si="12"/>
        <v>9365700</v>
      </c>
      <c r="E796" t="s">
        <v>586</v>
      </c>
      <c r="F796" t="s">
        <v>4532</v>
      </c>
      <c r="G796" t="s">
        <v>4533</v>
      </c>
      <c r="H796" t="s">
        <v>4534</v>
      </c>
      <c r="I796" t="s">
        <v>4535</v>
      </c>
      <c r="J796" t="s">
        <v>4536</v>
      </c>
    </row>
    <row r="797" spans="1:10">
      <c r="A797">
        <v>0</v>
      </c>
      <c r="B797">
        <v>0</v>
      </c>
      <c r="C797">
        <v>0</v>
      </c>
      <c r="D797">
        <f t="shared" si="12"/>
        <v>0</v>
      </c>
      <c r="E797" t="s">
        <v>587</v>
      </c>
      <c r="F797" t="s">
        <v>4537</v>
      </c>
      <c r="G797" t="s">
        <v>4538</v>
      </c>
      <c r="H797" t="s">
        <v>4539</v>
      </c>
      <c r="I797" t="s">
        <v>4540</v>
      </c>
      <c r="J797" t="s">
        <v>4541</v>
      </c>
    </row>
    <row r="798" spans="1:10">
      <c r="A798">
        <v>0</v>
      </c>
      <c r="B798">
        <v>0</v>
      </c>
      <c r="C798">
        <v>0</v>
      </c>
      <c r="D798">
        <f t="shared" si="12"/>
        <v>0</v>
      </c>
      <c r="E798" t="s">
        <v>1310</v>
      </c>
      <c r="F798" t="s">
        <v>4542</v>
      </c>
      <c r="G798" t="s">
        <v>2468</v>
      </c>
      <c r="H798" t="s">
        <v>2571</v>
      </c>
      <c r="I798" t="s">
        <v>4543</v>
      </c>
      <c r="J798" t="s">
        <v>4544</v>
      </c>
    </row>
    <row r="799" spans="1:10">
      <c r="A799">
        <v>0</v>
      </c>
      <c r="B799">
        <v>0</v>
      </c>
      <c r="C799">
        <v>0</v>
      </c>
      <c r="D799">
        <f t="shared" si="12"/>
        <v>0</v>
      </c>
      <c r="E799" t="s">
        <v>588</v>
      </c>
      <c r="F799" t="s">
        <v>4545</v>
      </c>
      <c r="G799" t="s">
        <v>4546</v>
      </c>
      <c r="H799" t="s">
        <v>1993</v>
      </c>
      <c r="I799" t="s">
        <v>4547</v>
      </c>
      <c r="J799" t="s">
        <v>4548</v>
      </c>
    </row>
    <row r="800" spans="1:10">
      <c r="A800">
        <v>31176000</v>
      </c>
      <c r="B800">
        <v>37068000</v>
      </c>
      <c r="C800">
        <v>39499000</v>
      </c>
      <c r="D800">
        <f t="shared" si="12"/>
        <v>37068000</v>
      </c>
      <c r="E800" t="s">
        <v>590</v>
      </c>
      <c r="F800" t="s">
        <v>4549</v>
      </c>
      <c r="G800" t="s">
        <v>3890</v>
      </c>
      <c r="I800" t="s">
        <v>4550</v>
      </c>
      <c r="J800" t="s">
        <v>4551</v>
      </c>
    </row>
    <row r="801" spans="1:10">
      <c r="A801">
        <v>6995400</v>
      </c>
      <c r="B801">
        <v>7010500</v>
      </c>
      <c r="C801">
        <v>8216000</v>
      </c>
      <c r="D801">
        <f t="shared" si="12"/>
        <v>7010500</v>
      </c>
      <c r="E801" t="s">
        <v>591</v>
      </c>
      <c r="F801" t="s">
        <v>4552</v>
      </c>
      <c r="G801" t="s">
        <v>3082</v>
      </c>
      <c r="H801" t="s">
        <v>3839</v>
      </c>
      <c r="I801" t="s">
        <v>4553</v>
      </c>
      <c r="J801" t="s">
        <v>4554</v>
      </c>
    </row>
    <row r="802" spans="1:10">
      <c r="A802">
        <v>23342000</v>
      </c>
      <c r="B802">
        <v>23359000</v>
      </c>
      <c r="C802">
        <v>21184000</v>
      </c>
      <c r="D802">
        <f t="shared" si="12"/>
        <v>23342000</v>
      </c>
      <c r="E802" t="s">
        <v>593</v>
      </c>
      <c r="F802" t="s">
        <v>4555</v>
      </c>
      <c r="G802" t="s">
        <v>2838</v>
      </c>
      <c r="H802" t="s">
        <v>1993</v>
      </c>
      <c r="I802" t="s">
        <v>4556</v>
      </c>
      <c r="J802" t="s">
        <v>4557</v>
      </c>
    </row>
    <row r="803" spans="1:10">
      <c r="A803">
        <v>8507000</v>
      </c>
      <c r="B803">
        <v>6152700</v>
      </c>
      <c r="C803">
        <v>4078700</v>
      </c>
      <c r="D803">
        <f t="shared" si="12"/>
        <v>6152700</v>
      </c>
      <c r="E803" t="s">
        <v>594</v>
      </c>
      <c r="F803" t="s">
        <v>4558</v>
      </c>
      <c r="G803" t="s">
        <v>2371</v>
      </c>
      <c r="H803" t="s">
        <v>2427</v>
      </c>
      <c r="I803" t="s">
        <v>2371</v>
      </c>
      <c r="J803" t="s">
        <v>4559</v>
      </c>
    </row>
    <row r="804" spans="1:10">
      <c r="A804">
        <v>1615400</v>
      </c>
      <c r="B804">
        <v>2967100</v>
      </c>
      <c r="C804">
        <v>0</v>
      </c>
      <c r="D804">
        <f t="shared" si="12"/>
        <v>1615400</v>
      </c>
      <c r="E804" t="s">
        <v>596</v>
      </c>
      <c r="F804" t="s">
        <v>4560</v>
      </c>
      <c r="G804" t="s">
        <v>1475</v>
      </c>
      <c r="H804" t="s">
        <v>1939</v>
      </c>
      <c r="I804" t="s">
        <v>4561</v>
      </c>
      <c r="J804" t="s">
        <v>4562</v>
      </c>
    </row>
    <row r="805" spans="1:10">
      <c r="A805">
        <v>0</v>
      </c>
      <c r="B805">
        <v>0</v>
      </c>
      <c r="C805">
        <v>0</v>
      </c>
      <c r="D805">
        <f t="shared" si="12"/>
        <v>0</v>
      </c>
      <c r="E805" t="s">
        <v>597</v>
      </c>
      <c r="F805" t="s">
        <v>4563</v>
      </c>
      <c r="G805" t="s">
        <v>4564</v>
      </c>
      <c r="H805" t="s">
        <v>4565</v>
      </c>
      <c r="I805" t="s">
        <v>4566</v>
      </c>
      <c r="J805" t="s">
        <v>4567</v>
      </c>
    </row>
    <row r="806" spans="1:10">
      <c r="A806">
        <v>0</v>
      </c>
      <c r="B806">
        <v>0</v>
      </c>
      <c r="C806">
        <v>0</v>
      </c>
      <c r="D806">
        <f t="shared" si="12"/>
        <v>0</v>
      </c>
      <c r="E806" t="s">
        <v>598</v>
      </c>
      <c r="F806" t="s">
        <v>4568</v>
      </c>
      <c r="G806" t="s">
        <v>4569</v>
      </c>
      <c r="H806" t="s">
        <v>4570</v>
      </c>
      <c r="I806" t="s">
        <v>4571</v>
      </c>
      <c r="J806" t="s">
        <v>4572</v>
      </c>
    </row>
    <row r="807" spans="1:10">
      <c r="A807">
        <v>3461100</v>
      </c>
      <c r="B807">
        <v>1464600</v>
      </c>
      <c r="C807">
        <v>0</v>
      </c>
      <c r="D807">
        <f t="shared" si="12"/>
        <v>1464600</v>
      </c>
      <c r="E807" t="s">
        <v>599</v>
      </c>
      <c r="F807" t="s">
        <v>599</v>
      </c>
      <c r="G807" t="s">
        <v>2230</v>
      </c>
      <c r="H807" t="s">
        <v>2046</v>
      </c>
      <c r="I807" t="s">
        <v>4573</v>
      </c>
      <c r="J807" t="s">
        <v>4574</v>
      </c>
    </row>
    <row r="808" spans="1:10">
      <c r="A808">
        <v>0</v>
      </c>
      <c r="B808">
        <v>0</v>
      </c>
      <c r="C808">
        <v>0</v>
      </c>
      <c r="D808">
        <f t="shared" si="12"/>
        <v>0</v>
      </c>
      <c r="E808" t="s">
        <v>600</v>
      </c>
      <c r="F808" t="s">
        <v>4575</v>
      </c>
      <c r="G808" t="s">
        <v>4576</v>
      </c>
      <c r="H808" t="s">
        <v>4577</v>
      </c>
      <c r="I808" t="s">
        <v>4578</v>
      </c>
      <c r="J808" t="s">
        <v>4579</v>
      </c>
    </row>
    <row r="809" spans="1:10">
      <c r="A809">
        <v>7172900</v>
      </c>
      <c r="B809">
        <v>7777600</v>
      </c>
      <c r="C809">
        <v>8722500</v>
      </c>
      <c r="D809">
        <f t="shared" si="12"/>
        <v>7777600</v>
      </c>
      <c r="E809" t="s">
        <v>601</v>
      </c>
      <c r="F809" t="s">
        <v>4580</v>
      </c>
      <c r="G809" t="s">
        <v>4581</v>
      </c>
      <c r="H809" t="s">
        <v>4582</v>
      </c>
      <c r="I809" t="s">
        <v>4583</v>
      </c>
      <c r="J809" t="s">
        <v>4584</v>
      </c>
    </row>
    <row r="810" spans="1:10">
      <c r="A810">
        <v>14740000</v>
      </c>
      <c r="B810">
        <v>14623000</v>
      </c>
      <c r="C810">
        <v>15558000</v>
      </c>
      <c r="D810">
        <f t="shared" si="12"/>
        <v>14740000</v>
      </c>
      <c r="E810" t="s">
        <v>603</v>
      </c>
      <c r="F810" t="s">
        <v>4585</v>
      </c>
      <c r="G810" t="s">
        <v>4438</v>
      </c>
      <c r="H810" t="s">
        <v>2846</v>
      </c>
      <c r="I810" t="s">
        <v>4586</v>
      </c>
      <c r="J810" t="s">
        <v>4587</v>
      </c>
    </row>
    <row r="811" spans="1:10">
      <c r="A811">
        <v>0</v>
      </c>
      <c r="B811">
        <v>0</v>
      </c>
      <c r="C811">
        <v>0</v>
      </c>
      <c r="D811">
        <f t="shared" si="12"/>
        <v>0</v>
      </c>
      <c r="E811" t="s">
        <v>604</v>
      </c>
      <c r="F811" t="s">
        <v>4588</v>
      </c>
      <c r="G811" t="s">
        <v>2537</v>
      </c>
      <c r="H811" t="s">
        <v>4589</v>
      </c>
      <c r="I811" t="s">
        <v>4590</v>
      </c>
      <c r="J811" t="s">
        <v>4591</v>
      </c>
    </row>
    <row r="812" spans="1:10">
      <c r="A812">
        <v>0</v>
      </c>
      <c r="B812">
        <v>0</v>
      </c>
      <c r="C812">
        <v>0</v>
      </c>
      <c r="D812">
        <f t="shared" si="12"/>
        <v>0</v>
      </c>
      <c r="E812" t="s">
        <v>606</v>
      </c>
      <c r="F812" t="s">
        <v>4592</v>
      </c>
      <c r="G812" t="s">
        <v>2127</v>
      </c>
      <c r="H812" t="s">
        <v>4593</v>
      </c>
      <c r="I812" t="s">
        <v>2127</v>
      </c>
      <c r="J812" t="s">
        <v>4594</v>
      </c>
    </row>
    <row r="813" spans="1:10">
      <c r="A813">
        <v>0</v>
      </c>
      <c r="B813">
        <v>1460100</v>
      </c>
      <c r="C813">
        <v>1910800</v>
      </c>
      <c r="D813">
        <f t="shared" si="12"/>
        <v>1460100</v>
      </c>
      <c r="E813" t="s">
        <v>607</v>
      </c>
      <c r="F813" t="s">
        <v>4595</v>
      </c>
      <c r="G813" t="s">
        <v>4596</v>
      </c>
      <c r="H813" t="s">
        <v>2046</v>
      </c>
      <c r="I813" t="s">
        <v>4597</v>
      </c>
      <c r="J813" t="s">
        <v>4598</v>
      </c>
    </row>
    <row r="814" spans="1:10">
      <c r="A814">
        <v>3398800</v>
      </c>
      <c r="B814">
        <v>3121000</v>
      </c>
      <c r="C814">
        <v>4457000</v>
      </c>
      <c r="D814">
        <f t="shared" si="12"/>
        <v>3398800</v>
      </c>
      <c r="E814" t="s">
        <v>608</v>
      </c>
      <c r="F814" t="s">
        <v>4599</v>
      </c>
      <c r="G814" t="s">
        <v>4600</v>
      </c>
      <c r="H814" t="s">
        <v>1993</v>
      </c>
      <c r="I814" t="s">
        <v>4601</v>
      </c>
      <c r="J814" t="s">
        <v>4602</v>
      </c>
    </row>
    <row r="815" spans="1:10">
      <c r="A815">
        <v>0</v>
      </c>
      <c r="B815">
        <v>0</v>
      </c>
      <c r="C815">
        <v>0</v>
      </c>
      <c r="D815">
        <f t="shared" si="12"/>
        <v>0</v>
      </c>
      <c r="E815" t="s">
        <v>610</v>
      </c>
      <c r="F815" t="s">
        <v>4603</v>
      </c>
      <c r="G815" t="s">
        <v>2057</v>
      </c>
      <c r="H815" t="s">
        <v>1932</v>
      </c>
      <c r="I815" t="s">
        <v>4604</v>
      </c>
      <c r="J815" t="s">
        <v>4605</v>
      </c>
    </row>
    <row r="816" spans="1:10">
      <c r="A816">
        <v>0</v>
      </c>
      <c r="B816">
        <v>0</v>
      </c>
      <c r="C816">
        <v>0</v>
      </c>
      <c r="D816">
        <f t="shared" si="12"/>
        <v>0</v>
      </c>
      <c r="E816" t="s">
        <v>611</v>
      </c>
      <c r="F816" t="s">
        <v>4606</v>
      </c>
      <c r="G816" t="s">
        <v>2230</v>
      </c>
      <c r="H816" t="s">
        <v>4607</v>
      </c>
      <c r="I816" t="s">
        <v>4608</v>
      </c>
      <c r="J816" t="s">
        <v>4609</v>
      </c>
    </row>
    <row r="817" spans="1:10">
      <c r="A817">
        <v>0</v>
      </c>
      <c r="B817">
        <v>0</v>
      </c>
      <c r="C817">
        <v>0</v>
      </c>
      <c r="D817">
        <f t="shared" si="12"/>
        <v>0</v>
      </c>
      <c r="E817" t="s">
        <v>612</v>
      </c>
      <c r="F817" t="s">
        <v>4610</v>
      </c>
      <c r="G817" t="s">
        <v>4611</v>
      </c>
      <c r="I817" t="s">
        <v>4612</v>
      </c>
      <c r="J817" t="s">
        <v>4613</v>
      </c>
    </row>
    <row r="818" spans="1:10">
      <c r="A818">
        <v>11175000</v>
      </c>
      <c r="B818">
        <v>9169100</v>
      </c>
      <c r="C818">
        <v>7188600</v>
      </c>
      <c r="D818">
        <f t="shared" si="12"/>
        <v>9169100</v>
      </c>
      <c r="E818" t="s">
        <v>613</v>
      </c>
      <c r="F818" t="s">
        <v>4614</v>
      </c>
      <c r="G818" t="s">
        <v>2834</v>
      </c>
      <c r="I818" t="s">
        <v>4615</v>
      </c>
      <c r="J818" t="s">
        <v>4616</v>
      </c>
    </row>
    <row r="819" spans="1:10">
      <c r="A819">
        <v>2349100</v>
      </c>
      <c r="B819">
        <v>3157100</v>
      </c>
      <c r="C819">
        <v>2777800</v>
      </c>
      <c r="D819">
        <f t="shared" si="12"/>
        <v>2777800</v>
      </c>
      <c r="E819" t="s">
        <v>615</v>
      </c>
      <c r="F819" t="s">
        <v>4617</v>
      </c>
      <c r="G819" t="s">
        <v>3878</v>
      </c>
      <c r="H819" t="s">
        <v>4618</v>
      </c>
      <c r="I819" t="s">
        <v>4619</v>
      </c>
      <c r="J819" t="s">
        <v>4620</v>
      </c>
    </row>
    <row r="820" spans="1:10">
      <c r="A820">
        <v>0</v>
      </c>
      <c r="B820">
        <v>0</v>
      </c>
      <c r="C820">
        <v>0</v>
      </c>
      <c r="D820">
        <f t="shared" si="12"/>
        <v>0</v>
      </c>
      <c r="E820" t="s">
        <v>616</v>
      </c>
      <c r="F820" t="s">
        <v>4621</v>
      </c>
      <c r="G820" t="s">
        <v>1540</v>
      </c>
      <c r="H820" t="s">
        <v>4622</v>
      </c>
      <c r="I820" t="s">
        <v>4623</v>
      </c>
      <c r="J820" t="s">
        <v>4624</v>
      </c>
    </row>
    <row r="821" spans="1:10">
      <c r="A821">
        <v>44535000</v>
      </c>
      <c r="B821">
        <v>44234000</v>
      </c>
      <c r="C821">
        <v>43414000</v>
      </c>
      <c r="D821">
        <f t="shared" si="12"/>
        <v>44234000</v>
      </c>
      <c r="E821" t="s">
        <v>617</v>
      </c>
      <c r="F821" t="s">
        <v>4625</v>
      </c>
      <c r="G821" t="s">
        <v>4600</v>
      </c>
      <c r="H821" t="s">
        <v>4256</v>
      </c>
      <c r="I821" t="s">
        <v>4601</v>
      </c>
      <c r="J821" t="s">
        <v>4626</v>
      </c>
    </row>
    <row r="822" spans="1:10">
      <c r="A822">
        <v>7001900</v>
      </c>
      <c r="B822">
        <v>8264600</v>
      </c>
      <c r="C822">
        <v>6789400</v>
      </c>
      <c r="D822">
        <f t="shared" si="12"/>
        <v>7001900</v>
      </c>
      <c r="E822" t="s">
        <v>618</v>
      </c>
      <c r="F822" t="s">
        <v>4627</v>
      </c>
      <c r="G822" t="s">
        <v>4628</v>
      </c>
      <c r="H822" t="s">
        <v>4629</v>
      </c>
      <c r="I822" t="s">
        <v>4630</v>
      </c>
      <c r="J822" t="s">
        <v>4631</v>
      </c>
    </row>
    <row r="823" spans="1:10">
      <c r="A823">
        <v>2185300</v>
      </c>
      <c r="B823">
        <v>1496900</v>
      </c>
      <c r="C823">
        <v>0</v>
      </c>
      <c r="D823">
        <f t="shared" si="12"/>
        <v>1496900</v>
      </c>
      <c r="E823" t="s">
        <v>619</v>
      </c>
      <c r="F823" t="s">
        <v>4632</v>
      </c>
      <c r="G823" t="s">
        <v>4633</v>
      </c>
      <c r="H823" t="s">
        <v>4634</v>
      </c>
      <c r="I823" t="s">
        <v>4635</v>
      </c>
      <c r="J823" t="s">
        <v>4636</v>
      </c>
    </row>
    <row r="824" spans="1:10">
      <c r="A824">
        <v>17433000</v>
      </c>
      <c r="B824">
        <v>18375000</v>
      </c>
      <c r="C824">
        <v>15211000</v>
      </c>
      <c r="D824">
        <f t="shared" si="12"/>
        <v>17433000</v>
      </c>
      <c r="E824" t="s">
        <v>620</v>
      </c>
      <c r="F824" t="s">
        <v>4637</v>
      </c>
      <c r="G824" t="s">
        <v>3076</v>
      </c>
      <c r="H824" t="s">
        <v>1993</v>
      </c>
      <c r="I824" t="s">
        <v>3077</v>
      </c>
      <c r="J824" t="s">
        <v>4638</v>
      </c>
    </row>
    <row r="825" spans="1:10">
      <c r="A825">
        <v>0</v>
      </c>
      <c r="B825">
        <v>0</v>
      </c>
      <c r="C825">
        <v>0</v>
      </c>
      <c r="D825">
        <f t="shared" si="12"/>
        <v>0</v>
      </c>
      <c r="E825" t="s">
        <v>622</v>
      </c>
      <c r="F825" t="s">
        <v>4639</v>
      </c>
      <c r="G825" t="s">
        <v>4640</v>
      </c>
      <c r="H825" t="s">
        <v>4641</v>
      </c>
      <c r="I825" t="s">
        <v>4642</v>
      </c>
      <c r="J825" t="s">
        <v>4643</v>
      </c>
    </row>
    <row r="826" spans="1:10">
      <c r="A826">
        <v>0</v>
      </c>
      <c r="B826">
        <v>0</v>
      </c>
      <c r="C826">
        <v>0</v>
      </c>
      <c r="D826">
        <f t="shared" si="12"/>
        <v>0</v>
      </c>
      <c r="E826" t="s">
        <v>623</v>
      </c>
      <c r="F826" t="s">
        <v>4644</v>
      </c>
      <c r="G826" t="s">
        <v>4645</v>
      </c>
      <c r="H826" t="s">
        <v>4646</v>
      </c>
      <c r="I826" t="s">
        <v>4647</v>
      </c>
      <c r="J826" t="s">
        <v>4648</v>
      </c>
    </row>
    <row r="827" spans="1:10">
      <c r="A827">
        <v>0</v>
      </c>
      <c r="B827">
        <v>0</v>
      </c>
      <c r="C827">
        <v>0</v>
      </c>
      <c r="D827">
        <f t="shared" si="12"/>
        <v>0</v>
      </c>
      <c r="E827" t="s">
        <v>624</v>
      </c>
      <c r="F827" t="s">
        <v>4649</v>
      </c>
      <c r="G827" t="s">
        <v>3673</v>
      </c>
      <c r="H827" t="s">
        <v>4650</v>
      </c>
      <c r="I827" t="s">
        <v>4651</v>
      </c>
      <c r="J827" t="s">
        <v>4652</v>
      </c>
    </row>
    <row r="828" spans="1:10">
      <c r="A828">
        <v>8834400</v>
      </c>
      <c r="B828">
        <v>5526500</v>
      </c>
      <c r="C828">
        <v>9751200</v>
      </c>
      <c r="D828">
        <f t="shared" si="12"/>
        <v>8834400</v>
      </c>
      <c r="E828" t="s">
        <v>625</v>
      </c>
      <c r="F828" t="s">
        <v>4653</v>
      </c>
      <c r="G828" t="s">
        <v>3421</v>
      </c>
      <c r="H828" t="s">
        <v>3374</v>
      </c>
      <c r="I828" t="s">
        <v>4654</v>
      </c>
      <c r="J828" t="s">
        <v>4655</v>
      </c>
    </row>
    <row r="829" spans="1:10">
      <c r="A829">
        <v>0</v>
      </c>
      <c r="B829">
        <v>0</v>
      </c>
      <c r="C829">
        <v>0</v>
      </c>
      <c r="D829">
        <f t="shared" si="12"/>
        <v>0</v>
      </c>
      <c r="E829" t="s">
        <v>627</v>
      </c>
      <c r="F829" t="s">
        <v>4656</v>
      </c>
      <c r="G829" t="s">
        <v>4657</v>
      </c>
      <c r="H829" t="s">
        <v>4658</v>
      </c>
      <c r="I829" t="s">
        <v>4659</v>
      </c>
      <c r="J829" t="s">
        <v>4660</v>
      </c>
    </row>
    <row r="830" spans="1:10">
      <c r="A830">
        <v>6330800</v>
      </c>
      <c r="B830">
        <v>1987900</v>
      </c>
      <c r="C830">
        <v>3007800</v>
      </c>
      <c r="D830">
        <f t="shared" si="12"/>
        <v>3007800</v>
      </c>
      <c r="E830" t="s">
        <v>628</v>
      </c>
      <c r="F830" t="s">
        <v>4661</v>
      </c>
      <c r="G830" t="s">
        <v>4662</v>
      </c>
      <c r="H830" t="s">
        <v>4663</v>
      </c>
      <c r="I830" t="s">
        <v>4664</v>
      </c>
      <c r="J830" t="s">
        <v>4665</v>
      </c>
    </row>
    <row r="831" spans="1:10">
      <c r="A831">
        <v>0</v>
      </c>
      <c r="B831">
        <v>1567100</v>
      </c>
      <c r="C831">
        <v>1626400</v>
      </c>
      <c r="D831">
        <f t="shared" si="12"/>
        <v>1567100</v>
      </c>
      <c r="E831" t="s">
        <v>629</v>
      </c>
      <c r="F831" t="s">
        <v>4666</v>
      </c>
      <c r="G831" t="s">
        <v>4667</v>
      </c>
      <c r="H831" t="s">
        <v>4668</v>
      </c>
      <c r="I831" t="s">
        <v>4669</v>
      </c>
      <c r="J831" t="s">
        <v>4670</v>
      </c>
    </row>
    <row r="832" spans="1:10">
      <c r="A832">
        <v>0</v>
      </c>
      <c r="B832">
        <v>0</v>
      </c>
      <c r="C832">
        <v>0</v>
      </c>
      <c r="D832">
        <f t="shared" si="12"/>
        <v>0</v>
      </c>
      <c r="E832" t="s">
        <v>631</v>
      </c>
      <c r="F832" t="s">
        <v>4671</v>
      </c>
      <c r="G832" t="s">
        <v>4672</v>
      </c>
      <c r="H832" t="s">
        <v>4673</v>
      </c>
      <c r="I832" t="s">
        <v>4674</v>
      </c>
      <c r="J832" t="s">
        <v>4675</v>
      </c>
    </row>
    <row r="833" spans="1:10">
      <c r="A833">
        <v>34106000</v>
      </c>
      <c r="B833">
        <v>24373000</v>
      </c>
      <c r="C833">
        <v>24370000</v>
      </c>
      <c r="D833">
        <f t="shared" si="12"/>
        <v>24373000</v>
      </c>
      <c r="E833" t="s">
        <v>633</v>
      </c>
      <c r="F833" t="s">
        <v>4676</v>
      </c>
      <c r="G833" t="s">
        <v>4677</v>
      </c>
      <c r="H833" t="s">
        <v>4678</v>
      </c>
      <c r="I833" t="s">
        <v>4677</v>
      </c>
      <c r="J833" t="s">
        <v>4679</v>
      </c>
    </row>
    <row r="834" spans="1:10">
      <c r="A834">
        <v>6240400</v>
      </c>
      <c r="B834">
        <v>2336100</v>
      </c>
      <c r="C834">
        <v>0</v>
      </c>
      <c r="D834">
        <f t="shared" si="12"/>
        <v>2336100</v>
      </c>
      <c r="E834" t="s">
        <v>634</v>
      </c>
      <c r="F834" t="s">
        <v>4680</v>
      </c>
      <c r="G834" t="s">
        <v>4681</v>
      </c>
      <c r="H834" t="s">
        <v>4144</v>
      </c>
      <c r="I834" t="s">
        <v>4682</v>
      </c>
      <c r="J834" t="s">
        <v>4683</v>
      </c>
    </row>
    <row r="835" spans="1:10">
      <c r="A835">
        <v>0</v>
      </c>
      <c r="B835">
        <v>0</v>
      </c>
      <c r="C835">
        <v>0</v>
      </c>
      <c r="D835">
        <f t="shared" ref="D835:D898" si="13">MEDIAN(A835:C835)</f>
        <v>0</v>
      </c>
      <c r="E835" t="s">
        <v>635</v>
      </c>
      <c r="F835" t="s">
        <v>4684</v>
      </c>
      <c r="G835" t="s">
        <v>4685</v>
      </c>
      <c r="H835" t="s">
        <v>4686</v>
      </c>
      <c r="I835" t="s">
        <v>4687</v>
      </c>
      <c r="J835" t="s">
        <v>4688</v>
      </c>
    </row>
    <row r="836" spans="1:10">
      <c r="A836">
        <v>11323000</v>
      </c>
      <c r="B836">
        <v>8274300</v>
      </c>
      <c r="C836">
        <v>8248900</v>
      </c>
      <c r="D836">
        <f t="shared" si="13"/>
        <v>8274300</v>
      </c>
      <c r="E836" t="s">
        <v>637</v>
      </c>
      <c r="F836" t="s">
        <v>4689</v>
      </c>
      <c r="G836" t="s">
        <v>4690</v>
      </c>
      <c r="H836" t="s">
        <v>3787</v>
      </c>
      <c r="I836" t="s">
        <v>4691</v>
      </c>
      <c r="J836" t="s">
        <v>4692</v>
      </c>
    </row>
    <row r="837" spans="1:10">
      <c r="A837">
        <v>2113200</v>
      </c>
      <c r="B837">
        <v>2002900</v>
      </c>
      <c r="C837">
        <v>2035300</v>
      </c>
      <c r="D837">
        <f t="shared" si="13"/>
        <v>2035300</v>
      </c>
      <c r="E837" t="s">
        <v>638</v>
      </c>
      <c r="F837" t="s">
        <v>4693</v>
      </c>
      <c r="G837" t="s">
        <v>4694</v>
      </c>
      <c r="H837" t="s">
        <v>4695</v>
      </c>
      <c r="I837" t="s">
        <v>4696</v>
      </c>
      <c r="J837" t="s">
        <v>4697</v>
      </c>
    </row>
    <row r="838" spans="1:10">
      <c r="A838">
        <v>5872400</v>
      </c>
      <c r="B838">
        <v>4164100</v>
      </c>
      <c r="C838">
        <v>3039300</v>
      </c>
      <c r="D838">
        <f t="shared" si="13"/>
        <v>4164100</v>
      </c>
      <c r="E838" t="s">
        <v>639</v>
      </c>
      <c r="F838" t="s">
        <v>4698</v>
      </c>
      <c r="G838" t="s">
        <v>2007</v>
      </c>
      <c r="H838" t="s">
        <v>4699</v>
      </c>
      <c r="I838" t="s">
        <v>4700</v>
      </c>
      <c r="J838" t="s">
        <v>4701</v>
      </c>
    </row>
    <row r="839" spans="1:10">
      <c r="A839">
        <v>0</v>
      </c>
      <c r="B839">
        <v>0</v>
      </c>
      <c r="C839">
        <v>0</v>
      </c>
      <c r="D839">
        <f t="shared" si="13"/>
        <v>0</v>
      </c>
      <c r="E839" t="s">
        <v>640</v>
      </c>
      <c r="F839" t="s">
        <v>4702</v>
      </c>
      <c r="G839" t="s">
        <v>4703</v>
      </c>
      <c r="H839" t="s">
        <v>4704</v>
      </c>
      <c r="I839" t="s">
        <v>4705</v>
      </c>
      <c r="J839" t="s">
        <v>4706</v>
      </c>
    </row>
    <row r="840" spans="1:10">
      <c r="A840">
        <v>3076600</v>
      </c>
      <c r="B840">
        <v>3955800</v>
      </c>
      <c r="C840">
        <v>2594600</v>
      </c>
      <c r="D840">
        <f t="shared" si="13"/>
        <v>3076600</v>
      </c>
      <c r="E840" t="s">
        <v>642</v>
      </c>
      <c r="F840" t="s">
        <v>4707</v>
      </c>
      <c r="G840" t="s">
        <v>4708</v>
      </c>
      <c r="H840" t="s">
        <v>4709</v>
      </c>
      <c r="I840" t="s">
        <v>4710</v>
      </c>
      <c r="J840" t="s">
        <v>4711</v>
      </c>
    </row>
    <row r="841" spans="1:10">
      <c r="A841">
        <v>0</v>
      </c>
      <c r="B841">
        <v>0</v>
      </c>
      <c r="C841">
        <v>0</v>
      </c>
      <c r="D841">
        <f t="shared" si="13"/>
        <v>0</v>
      </c>
      <c r="E841" t="s">
        <v>643</v>
      </c>
      <c r="F841" t="s">
        <v>4712</v>
      </c>
      <c r="G841" t="s">
        <v>4713</v>
      </c>
      <c r="I841" t="s">
        <v>4714</v>
      </c>
      <c r="J841" t="s">
        <v>4715</v>
      </c>
    </row>
    <row r="842" spans="1:10">
      <c r="A842">
        <v>0</v>
      </c>
      <c r="B842">
        <v>0</v>
      </c>
      <c r="C842">
        <v>0</v>
      </c>
      <c r="D842">
        <f t="shared" si="13"/>
        <v>0</v>
      </c>
      <c r="E842" t="s">
        <v>644</v>
      </c>
      <c r="F842" t="s">
        <v>4716</v>
      </c>
      <c r="G842" t="s">
        <v>1674</v>
      </c>
      <c r="H842" t="s">
        <v>4717</v>
      </c>
      <c r="I842" t="s">
        <v>4718</v>
      </c>
      <c r="J842" t="s">
        <v>4719</v>
      </c>
    </row>
    <row r="843" spans="1:10">
      <c r="A843">
        <v>8823000</v>
      </c>
      <c r="B843">
        <v>8408100</v>
      </c>
      <c r="C843">
        <v>7319600</v>
      </c>
      <c r="D843">
        <f t="shared" si="13"/>
        <v>8408100</v>
      </c>
      <c r="E843" t="s">
        <v>645</v>
      </c>
      <c r="F843" t="s">
        <v>4720</v>
      </c>
      <c r="G843" t="s">
        <v>4721</v>
      </c>
      <c r="H843" t="s">
        <v>4722</v>
      </c>
      <c r="I843" t="s">
        <v>4723</v>
      </c>
      <c r="J843" t="s">
        <v>4724</v>
      </c>
    </row>
    <row r="844" spans="1:10">
      <c r="A844">
        <v>15680000</v>
      </c>
      <c r="B844">
        <v>14481000</v>
      </c>
      <c r="C844">
        <v>16655000</v>
      </c>
      <c r="D844">
        <f t="shared" si="13"/>
        <v>15680000</v>
      </c>
      <c r="E844" t="s">
        <v>646</v>
      </c>
      <c r="F844" t="s">
        <v>4725</v>
      </c>
      <c r="G844" t="s">
        <v>4600</v>
      </c>
      <c r="H844" t="s">
        <v>4256</v>
      </c>
      <c r="I844" t="s">
        <v>4601</v>
      </c>
      <c r="J844" t="s">
        <v>4726</v>
      </c>
    </row>
    <row r="845" spans="1:10">
      <c r="A845">
        <v>9807300</v>
      </c>
      <c r="B845">
        <v>4968000</v>
      </c>
      <c r="C845">
        <v>7188400</v>
      </c>
      <c r="D845">
        <f t="shared" si="13"/>
        <v>7188400</v>
      </c>
      <c r="E845" t="s">
        <v>647</v>
      </c>
      <c r="F845" t="s">
        <v>4727</v>
      </c>
      <c r="G845" t="s">
        <v>2127</v>
      </c>
      <c r="H845" t="s">
        <v>4728</v>
      </c>
      <c r="I845" t="s">
        <v>4729</v>
      </c>
      <c r="J845" t="s">
        <v>4730</v>
      </c>
    </row>
    <row r="846" spans="1:10">
      <c r="A846">
        <v>43000000</v>
      </c>
      <c r="B846">
        <v>29947000</v>
      </c>
      <c r="C846">
        <v>30907000</v>
      </c>
      <c r="D846">
        <f t="shared" si="13"/>
        <v>30907000</v>
      </c>
      <c r="E846" t="s">
        <v>648</v>
      </c>
      <c r="F846" t="s">
        <v>4731</v>
      </c>
      <c r="G846" t="s">
        <v>2184</v>
      </c>
      <c r="H846" t="s">
        <v>2854</v>
      </c>
      <c r="I846" t="s">
        <v>4732</v>
      </c>
      <c r="J846" t="s">
        <v>4733</v>
      </c>
    </row>
    <row r="847" spans="1:10">
      <c r="A847">
        <v>1612600</v>
      </c>
      <c r="B847">
        <v>1966600</v>
      </c>
      <c r="C847">
        <v>1949100</v>
      </c>
      <c r="D847">
        <f t="shared" si="13"/>
        <v>1949100</v>
      </c>
      <c r="E847" t="s">
        <v>649</v>
      </c>
      <c r="F847" t="s">
        <v>4734</v>
      </c>
      <c r="G847" t="s">
        <v>4735</v>
      </c>
      <c r="H847" t="s">
        <v>4736</v>
      </c>
      <c r="I847" t="s">
        <v>4737</v>
      </c>
      <c r="J847" t="s">
        <v>4738</v>
      </c>
    </row>
    <row r="848" spans="1:10">
      <c r="A848">
        <v>92008000</v>
      </c>
      <c r="B848">
        <v>94750000</v>
      </c>
      <c r="C848">
        <v>98878000</v>
      </c>
      <c r="D848">
        <f t="shared" si="13"/>
        <v>94750000</v>
      </c>
      <c r="E848" t="s">
        <v>650</v>
      </c>
      <c r="F848" t="s">
        <v>4739</v>
      </c>
      <c r="G848" t="s">
        <v>4740</v>
      </c>
      <c r="H848" t="s">
        <v>4741</v>
      </c>
      <c r="I848" t="s">
        <v>4742</v>
      </c>
      <c r="J848" t="s">
        <v>4743</v>
      </c>
    </row>
    <row r="849" spans="1:10">
      <c r="A849">
        <v>0</v>
      </c>
      <c r="B849">
        <v>0</v>
      </c>
      <c r="C849">
        <v>0</v>
      </c>
      <c r="D849">
        <f t="shared" si="13"/>
        <v>0</v>
      </c>
      <c r="E849" t="s">
        <v>652</v>
      </c>
      <c r="F849" t="s">
        <v>4744</v>
      </c>
      <c r="G849" t="s">
        <v>1793</v>
      </c>
      <c r="H849" t="s">
        <v>4745</v>
      </c>
      <c r="I849" t="s">
        <v>4746</v>
      </c>
      <c r="J849" t="s">
        <v>4747</v>
      </c>
    </row>
    <row r="850" spans="1:10">
      <c r="A850">
        <v>0</v>
      </c>
      <c r="B850">
        <v>0</v>
      </c>
      <c r="C850">
        <v>0</v>
      </c>
      <c r="D850">
        <f t="shared" si="13"/>
        <v>0</v>
      </c>
      <c r="E850" t="s">
        <v>653</v>
      </c>
      <c r="F850" t="s">
        <v>4748</v>
      </c>
      <c r="G850" t="s">
        <v>4749</v>
      </c>
      <c r="H850" t="s">
        <v>4750</v>
      </c>
      <c r="I850" t="s">
        <v>4751</v>
      </c>
      <c r="J850" t="s">
        <v>4752</v>
      </c>
    </row>
    <row r="851" spans="1:10">
      <c r="A851">
        <v>4214900</v>
      </c>
      <c r="B851">
        <v>4369400</v>
      </c>
      <c r="C851">
        <v>5148300</v>
      </c>
      <c r="D851">
        <f t="shared" si="13"/>
        <v>4369400</v>
      </c>
      <c r="E851" t="s">
        <v>654</v>
      </c>
      <c r="F851" t="s">
        <v>4753</v>
      </c>
      <c r="G851" t="s">
        <v>4754</v>
      </c>
      <c r="H851" t="s">
        <v>4755</v>
      </c>
      <c r="I851" t="s">
        <v>4756</v>
      </c>
      <c r="J851" t="s">
        <v>4757</v>
      </c>
    </row>
    <row r="852" spans="1:10">
      <c r="A852">
        <v>0</v>
      </c>
      <c r="B852">
        <v>0</v>
      </c>
      <c r="C852">
        <v>0</v>
      </c>
      <c r="D852">
        <f t="shared" si="13"/>
        <v>0</v>
      </c>
      <c r="E852" t="s">
        <v>655</v>
      </c>
      <c r="F852" t="s">
        <v>4758</v>
      </c>
      <c r="G852" t="s">
        <v>4759</v>
      </c>
      <c r="I852" t="s">
        <v>4760</v>
      </c>
      <c r="J852" t="s">
        <v>4761</v>
      </c>
    </row>
    <row r="853" spans="1:10">
      <c r="A853">
        <v>3752800</v>
      </c>
      <c r="B853">
        <v>3681500</v>
      </c>
      <c r="C853">
        <v>3781200</v>
      </c>
      <c r="D853">
        <f t="shared" si="13"/>
        <v>3752800</v>
      </c>
      <c r="E853" t="s">
        <v>656</v>
      </c>
      <c r="F853" t="s">
        <v>4762</v>
      </c>
      <c r="G853" t="s">
        <v>4763</v>
      </c>
      <c r="H853" t="s">
        <v>4764</v>
      </c>
      <c r="I853" t="s">
        <v>4765</v>
      </c>
      <c r="J853" t="s">
        <v>4766</v>
      </c>
    </row>
    <row r="854" spans="1:10">
      <c r="A854">
        <v>0</v>
      </c>
      <c r="B854">
        <v>0</v>
      </c>
      <c r="C854">
        <v>0</v>
      </c>
      <c r="D854">
        <f t="shared" si="13"/>
        <v>0</v>
      </c>
      <c r="E854" t="s">
        <v>657</v>
      </c>
      <c r="F854" t="s">
        <v>4767</v>
      </c>
      <c r="G854" t="s">
        <v>4768</v>
      </c>
      <c r="H854" t="s">
        <v>1846</v>
      </c>
      <c r="I854" t="s">
        <v>4769</v>
      </c>
      <c r="J854" t="s">
        <v>4770</v>
      </c>
    </row>
    <row r="855" spans="1:10">
      <c r="A855">
        <v>18715000</v>
      </c>
      <c r="B855">
        <v>12336000</v>
      </c>
      <c r="C855">
        <v>8577700</v>
      </c>
      <c r="D855">
        <f t="shared" si="13"/>
        <v>12336000</v>
      </c>
      <c r="E855" t="s">
        <v>658</v>
      </c>
      <c r="F855" t="s">
        <v>4771</v>
      </c>
      <c r="G855" t="s">
        <v>1658</v>
      </c>
      <c r="H855" t="s">
        <v>1502</v>
      </c>
      <c r="I855" t="s">
        <v>4772</v>
      </c>
      <c r="J855" t="s">
        <v>4773</v>
      </c>
    </row>
    <row r="856" spans="1:10">
      <c r="A856">
        <v>75068000</v>
      </c>
      <c r="B856">
        <v>111050000</v>
      </c>
      <c r="C856">
        <v>124830000</v>
      </c>
      <c r="D856">
        <f t="shared" si="13"/>
        <v>111050000</v>
      </c>
      <c r="E856" t="s">
        <v>1311</v>
      </c>
      <c r="F856" t="s">
        <v>4774</v>
      </c>
      <c r="G856" t="s">
        <v>1793</v>
      </c>
      <c r="H856" t="s">
        <v>1550</v>
      </c>
      <c r="I856" t="s">
        <v>2397</v>
      </c>
      <c r="J856" t="s">
        <v>4775</v>
      </c>
    </row>
    <row r="857" spans="1:10">
      <c r="A857">
        <v>0</v>
      </c>
      <c r="B857">
        <v>0</v>
      </c>
      <c r="C857">
        <v>0</v>
      </c>
      <c r="D857">
        <f t="shared" si="13"/>
        <v>0</v>
      </c>
      <c r="E857" t="s">
        <v>661</v>
      </c>
      <c r="F857" t="s">
        <v>4776</v>
      </c>
      <c r="G857" t="s">
        <v>4777</v>
      </c>
      <c r="H857" t="s">
        <v>4778</v>
      </c>
      <c r="I857" t="s">
        <v>4779</v>
      </c>
      <c r="J857" t="s">
        <v>4780</v>
      </c>
    </row>
    <row r="858" spans="1:10">
      <c r="A858">
        <v>0</v>
      </c>
      <c r="B858">
        <v>0</v>
      </c>
      <c r="C858">
        <v>0</v>
      </c>
      <c r="D858">
        <f t="shared" si="13"/>
        <v>0</v>
      </c>
      <c r="E858" t="s">
        <v>664</v>
      </c>
      <c r="F858" t="s">
        <v>4781</v>
      </c>
      <c r="G858" t="s">
        <v>4782</v>
      </c>
      <c r="H858" t="s">
        <v>4783</v>
      </c>
      <c r="I858" t="s">
        <v>4784</v>
      </c>
      <c r="J858" t="s">
        <v>4785</v>
      </c>
    </row>
    <row r="859" spans="1:10">
      <c r="A859">
        <v>17749000</v>
      </c>
      <c r="B859">
        <v>15618000</v>
      </c>
      <c r="C859">
        <v>19155000</v>
      </c>
      <c r="D859">
        <f t="shared" si="13"/>
        <v>17749000</v>
      </c>
      <c r="E859" t="s">
        <v>665</v>
      </c>
      <c r="F859" t="s">
        <v>4786</v>
      </c>
      <c r="G859" t="s">
        <v>2838</v>
      </c>
      <c r="H859" t="s">
        <v>4787</v>
      </c>
      <c r="I859" t="s">
        <v>4788</v>
      </c>
      <c r="J859" t="s">
        <v>4789</v>
      </c>
    </row>
    <row r="860" spans="1:10">
      <c r="A860">
        <v>0</v>
      </c>
      <c r="B860">
        <v>0</v>
      </c>
      <c r="C860">
        <v>0</v>
      </c>
      <c r="D860">
        <f t="shared" si="13"/>
        <v>0</v>
      </c>
      <c r="E860" t="s">
        <v>667</v>
      </c>
      <c r="F860" t="s">
        <v>4790</v>
      </c>
      <c r="G860" t="s">
        <v>4791</v>
      </c>
      <c r="H860" t="s">
        <v>4792</v>
      </c>
      <c r="I860" t="s">
        <v>4793</v>
      </c>
      <c r="J860" t="s">
        <v>4794</v>
      </c>
    </row>
    <row r="861" spans="1:10">
      <c r="A861">
        <v>2031300</v>
      </c>
      <c r="B861">
        <v>1235900</v>
      </c>
      <c r="C861">
        <v>0</v>
      </c>
      <c r="D861">
        <f t="shared" si="13"/>
        <v>1235900</v>
      </c>
      <c r="E861" t="s">
        <v>668</v>
      </c>
      <c r="F861" t="s">
        <v>4795</v>
      </c>
      <c r="G861" t="s">
        <v>4265</v>
      </c>
      <c r="H861" t="s">
        <v>4796</v>
      </c>
      <c r="I861" t="s">
        <v>4797</v>
      </c>
      <c r="J861" t="s">
        <v>4798</v>
      </c>
    </row>
    <row r="862" spans="1:10">
      <c r="A862">
        <v>8712700</v>
      </c>
      <c r="B862">
        <v>8619600</v>
      </c>
      <c r="C862">
        <v>11270000</v>
      </c>
      <c r="D862">
        <f t="shared" si="13"/>
        <v>8712700</v>
      </c>
      <c r="E862" t="s">
        <v>669</v>
      </c>
      <c r="F862" t="s">
        <v>4799</v>
      </c>
      <c r="G862" t="s">
        <v>4800</v>
      </c>
      <c r="H862" t="s">
        <v>2277</v>
      </c>
      <c r="I862" t="s">
        <v>4801</v>
      </c>
      <c r="J862" t="s">
        <v>4802</v>
      </c>
    </row>
    <row r="863" spans="1:10">
      <c r="A863">
        <v>0</v>
      </c>
      <c r="B863">
        <v>0</v>
      </c>
      <c r="C863">
        <v>0</v>
      </c>
      <c r="D863">
        <f t="shared" si="13"/>
        <v>0</v>
      </c>
      <c r="E863" t="s">
        <v>670</v>
      </c>
      <c r="F863" t="s">
        <v>4803</v>
      </c>
      <c r="G863" t="s">
        <v>2468</v>
      </c>
      <c r="I863" t="s">
        <v>4804</v>
      </c>
      <c r="J863" t="s">
        <v>4805</v>
      </c>
    </row>
    <row r="864" spans="1:10">
      <c r="A864">
        <v>0</v>
      </c>
      <c r="B864">
        <v>0</v>
      </c>
      <c r="C864">
        <v>0</v>
      </c>
      <c r="D864">
        <f t="shared" si="13"/>
        <v>0</v>
      </c>
      <c r="E864" t="s">
        <v>671</v>
      </c>
      <c r="F864" t="s">
        <v>4806</v>
      </c>
      <c r="I864" t="s">
        <v>4807</v>
      </c>
      <c r="J864" t="s">
        <v>4808</v>
      </c>
    </row>
    <row r="865" spans="1:10">
      <c r="A865">
        <v>8432400</v>
      </c>
      <c r="B865">
        <v>11183000</v>
      </c>
      <c r="C865">
        <v>8817400</v>
      </c>
      <c r="D865">
        <f t="shared" si="13"/>
        <v>8817400</v>
      </c>
      <c r="E865" t="s">
        <v>672</v>
      </c>
      <c r="F865" t="s">
        <v>4809</v>
      </c>
      <c r="G865" t="s">
        <v>3076</v>
      </c>
      <c r="H865" t="s">
        <v>1993</v>
      </c>
      <c r="I865" t="s">
        <v>3077</v>
      </c>
      <c r="J865" t="s">
        <v>4810</v>
      </c>
    </row>
    <row r="866" spans="1:10">
      <c r="A866">
        <v>8719300</v>
      </c>
      <c r="B866">
        <v>0</v>
      </c>
      <c r="C866">
        <v>4761300</v>
      </c>
      <c r="D866">
        <f t="shared" si="13"/>
        <v>4761300</v>
      </c>
      <c r="E866" t="s">
        <v>673</v>
      </c>
      <c r="F866" t="s">
        <v>4811</v>
      </c>
      <c r="G866" t="s">
        <v>4812</v>
      </c>
      <c r="H866" t="s">
        <v>4813</v>
      </c>
      <c r="I866" t="s">
        <v>4814</v>
      </c>
      <c r="J866" t="s">
        <v>4815</v>
      </c>
    </row>
    <row r="867" spans="1:10">
      <c r="A867">
        <v>0</v>
      </c>
      <c r="B867">
        <v>0</v>
      </c>
      <c r="C867">
        <v>0</v>
      </c>
      <c r="D867">
        <f t="shared" si="13"/>
        <v>0</v>
      </c>
      <c r="E867" t="s">
        <v>674</v>
      </c>
      <c r="F867" t="s">
        <v>4816</v>
      </c>
      <c r="G867" t="s">
        <v>2718</v>
      </c>
      <c r="H867" t="s">
        <v>2719</v>
      </c>
      <c r="I867" t="s">
        <v>4817</v>
      </c>
      <c r="J867" t="s">
        <v>4818</v>
      </c>
    </row>
    <row r="868" spans="1:10">
      <c r="A868">
        <v>0</v>
      </c>
      <c r="B868">
        <v>0</v>
      </c>
      <c r="C868">
        <v>0</v>
      </c>
      <c r="D868">
        <f t="shared" si="13"/>
        <v>0</v>
      </c>
      <c r="E868" t="s">
        <v>675</v>
      </c>
      <c r="F868" t="s">
        <v>4819</v>
      </c>
      <c r="G868" t="s">
        <v>2468</v>
      </c>
      <c r="H868" t="s">
        <v>4820</v>
      </c>
      <c r="I868" t="s">
        <v>4821</v>
      </c>
      <c r="J868" t="s">
        <v>4822</v>
      </c>
    </row>
    <row r="869" spans="1:10">
      <c r="A869">
        <v>8814800</v>
      </c>
      <c r="B869">
        <v>10850000</v>
      </c>
      <c r="C869">
        <v>10998000</v>
      </c>
      <c r="D869">
        <f t="shared" si="13"/>
        <v>10850000</v>
      </c>
      <c r="E869" t="s">
        <v>676</v>
      </c>
      <c r="F869" t="s">
        <v>4823</v>
      </c>
      <c r="G869" t="s">
        <v>2834</v>
      </c>
      <c r="H869" t="s">
        <v>4824</v>
      </c>
      <c r="I869" t="s">
        <v>4825</v>
      </c>
      <c r="J869" t="s">
        <v>4826</v>
      </c>
    </row>
    <row r="870" spans="1:10">
      <c r="A870">
        <v>0</v>
      </c>
      <c r="B870">
        <v>0</v>
      </c>
      <c r="C870">
        <v>0</v>
      </c>
      <c r="D870">
        <f t="shared" si="13"/>
        <v>0</v>
      </c>
      <c r="E870" t="s">
        <v>677</v>
      </c>
      <c r="F870" t="s">
        <v>4827</v>
      </c>
      <c r="G870" t="s">
        <v>4828</v>
      </c>
      <c r="H870" t="s">
        <v>4829</v>
      </c>
      <c r="I870" t="s">
        <v>4830</v>
      </c>
      <c r="J870" t="s">
        <v>4831</v>
      </c>
    </row>
    <row r="871" spans="1:10">
      <c r="A871">
        <v>3100100</v>
      </c>
      <c r="B871">
        <v>4831100</v>
      </c>
      <c r="C871">
        <v>5616300</v>
      </c>
      <c r="D871">
        <f t="shared" si="13"/>
        <v>4831100</v>
      </c>
      <c r="E871" t="s">
        <v>678</v>
      </c>
      <c r="F871" t="s">
        <v>4832</v>
      </c>
      <c r="G871" t="s">
        <v>4833</v>
      </c>
      <c r="H871" t="s">
        <v>4834</v>
      </c>
      <c r="I871" t="s">
        <v>4835</v>
      </c>
      <c r="J871" t="s">
        <v>4836</v>
      </c>
    </row>
    <row r="872" spans="1:10">
      <c r="A872">
        <v>8542300</v>
      </c>
      <c r="B872">
        <v>8377800</v>
      </c>
      <c r="C872">
        <v>11713000</v>
      </c>
      <c r="D872">
        <f t="shared" si="13"/>
        <v>8542300</v>
      </c>
      <c r="E872" t="s">
        <v>679</v>
      </c>
      <c r="F872" t="s">
        <v>4837</v>
      </c>
      <c r="G872" t="s">
        <v>4838</v>
      </c>
      <c r="H872" t="s">
        <v>4839</v>
      </c>
      <c r="I872" t="s">
        <v>4840</v>
      </c>
      <c r="J872" t="s">
        <v>4841</v>
      </c>
    </row>
    <row r="873" spans="1:10">
      <c r="A873">
        <v>9814300</v>
      </c>
      <c r="B873">
        <v>8351900</v>
      </c>
      <c r="C873">
        <v>7625800</v>
      </c>
      <c r="D873">
        <f t="shared" si="13"/>
        <v>8351900</v>
      </c>
      <c r="E873" t="s">
        <v>1312</v>
      </c>
      <c r="F873" t="s">
        <v>4842</v>
      </c>
      <c r="G873" t="s">
        <v>1501</v>
      </c>
      <c r="H873" t="s">
        <v>1502</v>
      </c>
      <c r="I873" t="s">
        <v>4843</v>
      </c>
      <c r="J873" t="s">
        <v>4844</v>
      </c>
    </row>
    <row r="874" spans="1:10">
      <c r="A874">
        <v>0</v>
      </c>
      <c r="B874">
        <v>0</v>
      </c>
      <c r="C874">
        <v>0</v>
      </c>
      <c r="D874">
        <f t="shared" si="13"/>
        <v>0</v>
      </c>
      <c r="E874" t="s">
        <v>682</v>
      </c>
      <c r="F874" t="s">
        <v>4845</v>
      </c>
      <c r="G874" t="s">
        <v>1540</v>
      </c>
      <c r="H874" t="s">
        <v>1493</v>
      </c>
      <c r="I874" t="s">
        <v>4846</v>
      </c>
      <c r="J874" t="s">
        <v>4847</v>
      </c>
    </row>
    <row r="875" spans="1:10">
      <c r="A875">
        <v>5472200</v>
      </c>
      <c r="B875">
        <v>4976200</v>
      </c>
      <c r="C875">
        <v>5717300</v>
      </c>
      <c r="D875">
        <f t="shared" si="13"/>
        <v>5472200</v>
      </c>
      <c r="E875" t="s">
        <v>683</v>
      </c>
      <c r="F875" t="s">
        <v>4848</v>
      </c>
      <c r="G875" t="s">
        <v>4849</v>
      </c>
      <c r="H875" t="s">
        <v>4850</v>
      </c>
      <c r="I875" t="s">
        <v>4851</v>
      </c>
      <c r="J875" t="s">
        <v>4852</v>
      </c>
    </row>
    <row r="876" spans="1:10">
      <c r="A876">
        <v>6155400</v>
      </c>
      <c r="B876">
        <v>8843700</v>
      </c>
      <c r="C876">
        <v>4107300</v>
      </c>
      <c r="D876">
        <f t="shared" si="13"/>
        <v>6155400</v>
      </c>
      <c r="E876" t="s">
        <v>685</v>
      </c>
      <c r="F876" t="s">
        <v>4853</v>
      </c>
      <c r="G876" t="s">
        <v>2563</v>
      </c>
      <c r="H876" t="s">
        <v>2046</v>
      </c>
      <c r="I876" t="s">
        <v>4854</v>
      </c>
      <c r="J876" t="s">
        <v>4855</v>
      </c>
    </row>
    <row r="877" spans="1:10">
      <c r="A877">
        <v>13990000</v>
      </c>
      <c r="B877">
        <v>9218300</v>
      </c>
      <c r="C877">
        <v>11098000</v>
      </c>
      <c r="D877">
        <f t="shared" si="13"/>
        <v>11098000</v>
      </c>
      <c r="E877" t="s">
        <v>686</v>
      </c>
      <c r="F877" t="s">
        <v>4856</v>
      </c>
      <c r="G877" t="s">
        <v>4857</v>
      </c>
      <c r="H877" t="s">
        <v>1993</v>
      </c>
      <c r="I877" t="s">
        <v>4858</v>
      </c>
      <c r="J877" t="s">
        <v>4859</v>
      </c>
    </row>
    <row r="878" spans="1:10">
      <c r="A878">
        <v>67396000</v>
      </c>
      <c r="B878">
        <v>78510000</v>
      </c>
      <c r="C878">
        <v>61400000</v>
      </c>
      <c r="D878">
        <f t="shared" si="13"/>
        <v>67396000</v>
      </c>
      <c r="E878" t="s">
        <v>689</v>
      </c>
      <c r="F878" t="s">
        <v>4860</v>
      </c>
      <c r="G878" t="s">
        <v>4861</v>
      </c>
      <c r="H878" t="s">
        <v>1550</v>
      </c>
      <c r="I878" t="s">
        <v>4862</v>
      </c>
      <c r="J878" t="s">
        <v>4863</v>
      </c>
    </row>
    <row r="879" spans="1:10">
      <c r="A879">
        <v>0</v>
      </c>
      <c r="B879">
        <v>0</v>
      </c>
      <c r="C879">
        <v>0</v>
      </c>
      <c r="D879">
        <f t="shared" si="13"/>
        <v>0</v>
      </c>
      <c r="E879" t="s">
        <v>690</v>
      </c>
      <c r="F879" t="s">
        <v>4864</v>
      </c>
      <c r="G879" t="s">
        <v>2230</v>
      </c>
      <c r="H879" t="s">
        <v>2046</v>
      </c>
      <c r="I879" t="s">
        <v>4865</v>
      </c>
      <c r="J879" t="s">
        <v>4866</v>
      </c>
    </row>
    <row r="880" spans="1:10">
      <c r="A880">
        <v>14759000</v>
      </c>
      <c r="B880">
        <v>14573000</v>
      </c>
      <c r="C880">
        <v>12565000</v>
      </c>
      <c r="D880">
        <f t="shared" si="13"/>
        <v>14573000</v>
      </c>
      <c r="E880" t="s">
        <v>691</v>
      </c>
      <c r="F880" t="s">
        <v>4867</v>
      </c>
      <c r="G880" t="s">
        <v>4868</v>
      </c>
      <c r="H880" t="s">
        <v>4869</v>
      </c>
      <c r="I880" t="s">
        <v>4870</v>
      </c>
      <c r="J880" t="s">
        <v>4871</v>
      </c>
    </row>
    <row r="881" spans="1:10">
      <c r="A881">
        <v>7116600</v>
      </c>
      <c r="B881">
        <v>4165700</v>
      </c>
      <c r="C881">
        <v>5024200</v>
      </c>
      <c r="D881">
        <f t="shared" si="13"/>
        <v>5024200</v>
      </c>
      <c r="E881" t="s">
        <v>692</v>
      </c>
      <c r="F881" t="s">
        <v>4872</v>
      </c>
      <c r="G881" t="s">
        <v>2230</v>
      </c>
      <c r="H881" t="s">
        <v>2046</v>
      </c>
      <c r="I881" t="s">
        <v>4873</v>
      </c>
      <c r="J881" t="s">
        <v>4874</v>
      </c>
    </row>
    <row r="882" spans="1:10">
      <c r="A882">
        <v>12770000</v>
      </c>
      <c r="B882">
        <v>14636000</v>
      </c>
      <c r="C882">
        <v>14437000</v>
      </c>
      <c r="D882">
        <f t="shared" si="13"/>
        <v>14437000</v>
      </c>
      <c r="E882" t="s">
        <v>693</v>
      </c>
      <c r="F882" t="s">
        <v>4875</v>
      </c>
      <c r="G882" t="s">
        <v>4876</v>
      </c>
      <c r="H882" t="s">
        <v>2046</v>
      </c>
      <c r="I882" t="s">
        <v>4877</v>
      </c>
      <c r="J882" t="s">
        <v>4878</v>
      </c>
    </row>
    <row r="883" spans="1:10">
      <c r="A883">
        <v>0</v>
      </c>
      <c r="B883">
        <v>0</v>
      </c>
      <c r="C883">
        <v>0</v>
      </c>
      <c r="D883">
        <f t="shared" si="13"/>
        <v>0</v>
      </c>
      <c r="E883" t="s">
        <v>694</v>
      </c>
      <c r="F883" t="s">
        <v>4879</v>
      </c>
      <c r="G883" t="s">
        <v>4880</v>
      </c>
      <c r="H883" t="s">
        <v>3241</v>
      </c>
      <c r="I883" t="s">
        <v>4881</v>
      </c>
      <c r="J883" t="s">
        <v>4882</v>
      </c>
    </row>
    <row r="884" spans="1:10">
      <c r="A884">
        <v>9086700</v>
      </c>
      <c r="B884">
        <v>7150900</v>
      </c>
      <c r="C884">
        <v>4092600</v>
      </c>
      <c r="D884">
        <f t="shared" si="13"/>
        <v>7150900</v>
      </c>
      <c r="E884" t="s">
        <v>695</v>
      </c>
      <c r="F884" t="s">
        <v>4883</v>
      </c>
      <c r="G884" t="s">
        <v>2468</v>
      </c>
      <c r="I884" t="s">
        <v>4884</v>
      </c>
      <c r="J884" t="s">
        <v>4885</v>
      </c>
    </row>
    <row r="885" spans="1:10">
      <c r="A885">
        <v>0</v>
      </c>
      <c r="B885">
        <v>0</v>
      </c>
      <c r="C885">
        <v>0</v>
      </c>
      <c r="D885">
        <f t="shared" si="13"/>
        <v>0</v>
      </c>
      <c r="E885" t="s">
        <v>696</v>
      </c>
      <c r="F885" t="s">
        <v>4886</v>
      </c>
      <c r="G885" t="s">
        <v>4887</v>
      </c>
      <c r="H885" t="s">
        <v>2481</v>
      </c>
      <c r="I885" t="s">
        <v>4888</v>
      </c>
      <c r="J885" t="s">
        <v>4889</v>
      </c>
    </row>
    <row r="886" spans="1:10">
      <c r="A886">
        <v>0</v>
      </c>
      <c r="B886">
        <v>0</v>
      </c>
      <c r="C886">
        <v>0</v>
      </c>
      <c r="D886">
        <f t="shared" si="13"/>
        <v>0</v>
      </c>
      <c r="E886" t="s">
        <v>699</v>
      </c>
      <c r="F886" t="s">
        <v>4890</v>
      </c>
      <c r="G886" t="s">
        <v>1501</v>
      </c>
      <c r="H886" t="s">
        <v>1502</v>
      </c>
      <c r="I886" t="s">
        <v>4891</v>
      </c>
      <c r="J886" t="s">
        <v>4892</v>
      </c>
    </row>
    <row r="887" spans="1:10">
      <c r="A887">
        <v>0</v>
      </c>
      <c r="B887">
        <v>0</v>
      </c>
      <c r="C887">
        <v>0</v>
      </c>
      <c r="D887">
        <f t="shared" si="13"/>
        <v>0</v>
      </c>
      <c r="E887" t="s">
        <v>700</v>
      </c>
      <c r="F887" t="s">
        <v>4893</v>
      </c>
      <c r="G887" t="s">
        <v>4894</v>
      </c>
      <c r="H887" t="s">
        <v>4895</v>
      </c>
      <c r="I887" t="s">
        <v>4896</v>
      </c>
      <c r="J887" t="s">
        <v>4897</v>
      </c>
    </row>
    <row r="888" spans="1:10">
      <c r="A888">
        <v>0</v>
      </c>
      <c r="B888">
        <v>0</v>
      </c>
      <c r="C888">
        <v>0</v>
      </c>
      <c r="D888">
        <f t="shared" si="13"/>
        <v>0</v>
      </c>
      <c r="E888" t="s">
        <v>701</v>
      </c>
      <c r="F888" t="s">
        <v>4898</v>
      </c>
      <c r="G888" t="s">
        <v>4899</v>
      </c>
      <c r="H888" t="s">
        <v>4900</v>
      </c>
      <c r="I888" t="s">
        <v>4901</v>
      </c>
      <c r="J888" t="s">
        <v>4902</v>
      </c>
    </row>
    <row r="889" spans="1:10">
      <c r="A889">
        <v>0</v>
      </c>
      <c r="B889">
        <v>0</v>
      </c>
      <c r="C889">
        <v>0</v>
      </c>
      <c r="D889">
        <f t="shared" si="13"/>
        <v>0</v>
      </c>
      <c r="E889" t="s">
        <v>702</v>
      </c>
      <c r="F889" t="s">
        <v>4903</v>
      </c>
      <c r="G889" t="s">
        <v>4904</v>
      </c>
      <c r="I889" t="s">
        <v>4905</v>
      </c>
      <c r="J889" t="s">
        <v>4906</v>
      </c>
    </row>
    <row r="890" spans="1:10">
      <c r="A890">
        <v>37667000</v>
      </c>
      <c r="B890">
        <v>22313000</v>
      </c>
      <c r="C890">
        <v>23754000</v>
      </c>
      <c r="D890">
        <f t="shared" si="13"/>
        <v>23754000</v>
      </c>
      <c r="E890" t="s">
        <v>704</v>
      </c>
      <c r="F890" t="s">
        <v>4907</v>
      </c>
      <c r="G890" t="s">
        <v>4265</v>
      </c>
      <c r="H890" t="s">
        <v>4908</v>
      </c>
      <c r="I890" t="s">
        <v>4909</v>
      </c>
      <c r="J890" t="s">
        <v>4910</v>
      </c>
    </row>
    <row r="891" spans="1:10">
      <c r="A891">
        <v>0</v>
      </c>
      <c r="B891">
        <v>0</v>
      </c>
      <c r="C891">
        <v>0</v>
      </c>
      <c r="D891">
        <f t="shared" si="13"/>
        <v>0</v>
      </c>
      <c r="E891" t="s">
        <v>705</v>
      </c>
      <c r="F891" t="s">
        <v>4911</v>
      </c>
      <c r="G891" t="s">
        <v>2468</v>
      </c>
      <c r="H891" t="s">
        <v>4912</v>
      </c>
      <c r="I891" t="s">
        <v>4913</v>
      </c>
      <c r="J891" t="s">
        <v>4914</v>
      </c>
    </row>
    <row r="892" spans="1:10">
      <c r="A892">
        <v>49176000</v>
      </c>
      <c r="B892">
        <v>38416000</v>
      </c>
      <c r="C892">
        <v>45076000</v>
      </c>
      <c r="D892">
        <f t="shared" si="13"/>
        <v>45076000</v>
      </c>
      <c r="E892" t="s">
        <v>706</v>
      </c>
      <c r="F892" t="s">
        <v>4915</v>
      </c>
      <c r="G892" t="s">
        <v>1346</v>
      </c>
      <c r="H892" t="s">
        <v>4916</v>
      </c>
      <c r="I892" t="s">
        <v>4917</v>
      </c>
      <c r="J892" t="s">
        <v>4918</v>
      </c>
    </row>
    <row r="893" spans="1:10">
      <c r="A893">
        <v>1133100</v>
      </c>
      <c r="B893">
        <v>1490500</v>
      </c>
      <c r="C893">
        <v>1672400</v>
      </c>
      <c r="D893">
        <f t="shared" si="13"/>
        <v>1490500</v>
      </c>
      <c r="E893" t="s">
        <v>707</v>
      </c>
      <c r="F893" t="s">
        <v>4919</v>
      </c>
      <c r="G893" t="s">
        <v>4920</v>
      </c>
      <c r="I893" t="s">
        <v>4921</v>
      </c>
      <c r="J893" t="s">
        <v>4922</v>
      </c>
    </row>
    <row r="894" spans="1:10">
      <c r="A894">
        <v>15472000</v>
      </c>
      <c r="B894">
        <v>11324000</v>
      </c>
      <c r="C894">
        <v>7272600</v>
      </c>
      <c r="D894">
        <f t="shared" si="13"/>
        <v>11324000</v>
      </c>
      <c r="E894" t="s">
        <v>708</v>
      </c>
      <c r="F894" t="s">
        <v>4923</v>
      </c>
      <c r="G894" t="s">
        <v>4924</v>
      </c>
      <c r="H894" t="s">
        <v>4925</v>
      </c>
      <c r="I894" t="s">
        <v>4926</v>
      </c>
      <c r="J894" t="s">
        <v>4927</v>
      </c>
    </row>
    <row r="895" spans="1:10">
      <c r="A895">
        <v>23289000</v>
      </c>
      <c r="B895">
        <v>17656000</v>
      </c>
      <c r="C895">
        <v>17583000</v>
      </c>
      <c r="D895">
        <f t="shared" si="13"/>
        <v>17656000</v>
      </c>
      <c r="E895" t="s">
        <v>709</v>
      </c>
      <c r="F895" t="s">
        <v>4928</v>
      </c>
      <c r="G895" t="s">
        <v>4929</v>
      </c>
      <c r="H895" t="s">
        <v>4930</v>
      </c>
      <c r="I895" t="s">
        <v>4931</v>
      </c>
      <c r="J895" t="s">
        <v>4932</v>
      </c>
    </row>
    <row r="896" spans="1:10">
      <c r="A896">
        <v>4758600</v>
      </c>
      <c r="B896">
        <v>3958800</v>
      </c>
      <c r="C896">
        <v>3649500</v>
      </c>
      <c r="D896">
        <f t="shared" si="13"/>
        <v>3958800</v>
      </c>
      <c r="E896" t="s">
        <v>710</v>
      </c>
      <c r="F896" t="s">
        <v>4933</v>
      </c>
      <c r="G896" t="s">
        <v>3049</v>
      </c>
      <c r="H896" t="s">
        <v>2277</v>
      </c>
      <c r="I896" t="s">
        <v>4934</v>
      </c>
      <c r="J896" t="s">
        <v>4935</v>
      </c>
    </row>
    <row r="897" spans="1:10">
      <c r="A897">
        <v>9968200</v>
      </c>
      <c r="B897">
        <v>9073000</v>
      </c>
      <c r="C897">
        <v>10439000</v>
      </c>
      <c r="D897">
        <f t="shared" si="13"/>
        <v>9968200</v>
      </c>
      <c r="E897" t="s">
        <v>711</v>
      </c>
      <c r="F897" t="s">
        <v>4936</v>
      </c>
      <c r="G897" t="s">
        <v>3526</v>
      </c>
      <c r="I897" t="s">
        <v>4937</v>
      </c>
      <c r="J897" t="s">
        <v>4938</v>
      </c>
    </row>
    <row r="898" spans="1:10">
      <c r="A898">
        <v>0</v>
      </c>
      <c r="B898">
        <v>0</v>
      </c>
      <c r="C898">
        <v>0</v>
      </c>
      <c r="D898">
        <f t="shared" si="13"/>
        <v>0</v>
      </c>
      <c r="E898" t="s">
        <v>712</v>
      </c>
      <c r="F898" t="s">
        <v>4939</v>
      </c>
      <c r="G898" t="s">
        <v>2647</v>
      </c>
      <c r="H898" t="s">
        <v>3106</v>
      </c>
      <c r="I898" t="s">
        <v>4940</v>
      </c>
      <c r="J898" t="s">
        <v>4941</v>
      </c>
    </row>
    <row r="899" spans="1:10">
      <c r="A899">
        <v>0</v>
      </c>
      <c r="B899">
        <v>0</v>
      </c>
      <c r="C899">
        <v>0</v>
      </c>
      <c r="D899">
        <f t="shared" ref="D899:D962" si="14">MEDIAN(A899:C899)</f>
        <v>0</v>
      </c>
      <c r="E899" t="s">
        <v>714</v>
      </c>
      <c r="F899" t="s">
        <v>4942</v>
      </c>
      <c r="G899" t="s">
        <v>3587</v>
      </c>
      <c r="H899" t="s">
        <v>4943</v>
      </c>
      <c r="I899" t="s">
        <v>4944</v>
      </c>
      <c r="J899" t="s">
        <v>4945</v>
      </c>
    </row>
    <row r="900" spans="1:10">
      <c r="A900">
        <v>77024000</v>
      </c>
      <c r="B900">
        <v>77693000</v>
      </c>
      <c r="C900">
        <v>76141000</v>
      </c>
      <c r="D900">
        <f t="shared" si="14"/>
        <v>77024000</v>
      </c>
      <c r="E900" t="s">
        <v>715</v>
      </c>
      <c r="F900" t="s">
        <v>4946</v>
      </c>
      <c r="G900" t="s">
        <v>4947</v>
      </c>
      <c r="H900" t="s">
        <v>2046</v>
      </c>
      <c r="I900" t="s">
        <v>4948</v>
      </c>
      <c r="J900" t="s">
        <v>4949</v>
      </c>
    </row>
    <row r="901" spans="1:10">
      <c r="A901">
        <v>0</v>
      </c>
      <c r="B901">
        <v>0</v>
      </c>
      <c r="C901">
        <v>0</v>
      </c>
      <c r="D901">
        <f t="shared" si="14"/>
        <v>0</v>
      </c>
      <c r="E901" t="s">
        <v>716</v>
      </c>
      <c r="F901" t="s">
        <v>4950</v>
      </c>
      <c r="G901" t="s">
        <v>1728</v>
      </c>
      <c r="H901" t="s">
        <v>2358</v>
      </c>
      <c r="I901" t="s">
        <v>4951</v>
      </c>
      <c r="J901" t="s">
        <v>4952</v>
      </c>
    </row>
    <row r="902" spans="1:10">
      <c r="A902">
        <v>0</v>
      </c>
      <c r="B902">
        <v>0</v>
      </c>
      <c r="C902">
        <v>0</v>
      </c>
      <c r="D902">
        <f t="shared" si="14"/>
        <v>0</v>
      </c>
      <c r="E902" t="s">
        <v>717</v>
      </c>
      <c r="F902" t="s">
        <v>4953</v>
      </c>
      <c r="G902" t="s">
        <v>4954</v>
      </c>
      <c r="H902" t="s">
        <v>4955</v>
      </c>
      <c r="I902" t="s">
        <v>4956</v>
      </c>
      <c r="J902" t="s">
        <v>4957</v>
      </c>
    </row>
    <row r="903" spans="1:10">
      <c r="A903">
        <v>51774000</v>
      </c>
      <c r="B903">
        <v>51038000</v>
      </c>
      <c r="C903">
        <v>53244000</v>
      </c>
      <c r="D903">
        <f t="shared" si="14"/>
        <v>51774000</v>
      </c>
      <c r="E903" t="s">
        <v>718</v>
      </c>
      <c r="F903" t="s">
        <v>4958</v>
      </c>
      <c r="I903" t="s">
        <v>4959</v>
      </c>
      <c r="J903" t="s">
        <v>4960</v>
      </c>
    </row>
    <row r="904" spans="1:10">
      <c r="A904">
        <v>2441500</v>
      </c>
      <c r="B904">
        <v>2660200</v>
      </c>
      <c r="C904">
        <v>0</v>
      </c>
      <c r="D904">
        <f t="shared" si="14"/>
        <v>2441500</v>
      </c>
      <c r="E904" t="s">
        <v>719</v>
      </c>
      <c r="F904" t="s">
        <v>4961</v>
      </c>
      <c r="G904" t="s">
        <v>1346</v>
      </c>
      <c r="H904" t="s">
        <v>1347</v>
      </c>
      <c r="I904" t="s">
        <v>4962</v>
      </c>
      <c r="J904" t="s">
        <v>4963</v>
      </c>
    </row>
    <row r="905" spans="1:10">
      <c r="A905">
        <v>0</v>
      </c>
      <c r="B905">
        <v>0</v>
      </c>
      <c r="C905">
        <v>0</v>
      </c>
      <c r="D905">
        <f t="shared" si="14"/>
        <v>0</v>
      </c>
      <c r="E905" t="s">
        <v>720</v>
      </c>
      <c r="F905" t="s">
        <v>4964</v>
      </c>
      <c r="G905" t="s">
        <v>4965</v>
      </c>
      <c r="H905" t="s">
        <v>4966</v>
      </c>
      <c r="I905" t="s">
        <v>4967</v>
      </c>
      <c r="J905" t="s">
        <v>4968</v>
      </c>
    </row>
    <row r="906" spans="1:10">
      <c r="A906">
        <v>0</v>
      </c>
      <c r="B906">
        <v>0</v>
      </c>
      <c r="C906">
        <v>0</v>
      </c>
      <c r="D906">
        <f t="shared" si="14"/>
        <v>0</v>
      </c>
      <c r="E906" t="s">
        <v>721</v>
      </c>
      <c r="F906" t="s">
        <v>4969</v>
      </c>
      <c r="G906" t="s">
        <v>2834</v>
      </c>
      <c r="H906" t="s">
        <v>2046</v>
      </c>
      <c r="I906" t="s">
        <v>4970</v>
      </c>
      <c r="J906" t="s">
        <v>4971</v>
      </c>
    </row>
    <row r="907" spans="1:10">
      <c r="A907">
        <v>0</v>
      </c>
      <c r="B907">
        <v>0</v>
      </c>
      <c r="C907">
        <v>0</v>
      </c>
      <c r="D907">
        <f t="shared" si="14"/>
        <v>0</v>
      </c>
      <c r="E907" t="s">
        <v>722</v>
      </c>
      <c r="F907" t="s">
        <v>4972</v>
      </c>
      <c r="G907" t="s">
        <v>4973</v>
      </c>
      <c r="H907" t="s">
        <v>4974</v>
      </c>
      <c r="I907" t="s">
        <v>4975</v>
      </c>
      <c r="J907" t="s">
        <v>4976</v>
      </c>
    </row>
    <row r="908" spans="1:10">
      <c r="A908">
        <v>2039300</v>
      </c>
      <c r="B908">
        <v>1650200</v>
      </c>
      <c r="C908">
        <v>0</v>
      </c>
      <c r="D908">
        <f t="shared" si="14"/>
        <v>1650200</v>
      </c>
      <c r="E908" t="s">
        <v>723</v>
      </c>
      <c r="F908" t="s">
        <v>4977</v>
      </c>
      <c r="G908" t="s">
        <v>4978</v>
      </c>
      <c r="H908" t="s">
        <v>2559</v>
      </c>
      <c r="I908" t="s">
        <v>4979</v>
      </c>
      <c r="J908" t="s">
        <v>4980</v>
      </c>
    </row>
    <row r="909" spans="1:10">
      <c r="A909">
        <v>12603000</v>
      </c>
      <c r="B909">
        <v>0</v>
      </c>
      <c r="C909">
        <v>7150000</v>
      </c>
      <c r="D909">
        <f t="shared" si="14"/>
        <v>7150000</v>
      </c>
      <c r="E909" t="s">
        <v>725</v>
      </c>
      <c r="F909" t="s">
        <v>4981</v>
      </c>
      <c r="G909" t="s">
        <v>4982</v>
      </c>
      <c r="H909" t="s">
        <v>4983</v>
      </c>
      <c r="I909" t="s">
        <v>4984</v>
      </c>
      <c r="J909" t="s">
        <v>4985</v>
      </c>
    </row>
    <row r="910" spans="1:10">
      <c r="A910">
        <v>0</v>
      </c>
      <c r="B910">
        <v>0</v>
      </c>
      <c r="C910">
        <v>0</v>
      </c>
      <c r="D910">
        <f t="shared" si="14"/>
        <v>0</v>
      </c>
      <c r="E910" t="s">
        <v>726</v>
      </c>
      <c r="F910" t="s">
        <v>4986</v>
      </c>
      <c r="G910" t="s">
        <v>4987</v>
      </c>
      <c r="H910" t="s">
        <v>1493</v>
      </c>
      <c r="I910" t="s">
        <v>4988</v>
      </c>
      <c r="J910" t="s">
        <v>4989</v>
      </c>
    </row>
    <row r="911" spans="1:10">
      <c r="A911">
        <v>4719700</v>
      </c>
      <c r="B911">
        <v>5439700</v>
      </c>
      <c r="C911">
        <v>4633600</v>
      </c>
      <c r="D911">
        <f t="shared" si="14"/>
        <v>4719700</v>
      </c>
      <c r="E911" t="s">
        <v>727</v>
      </c>
      <c r="F911" t="s">
        <v>4990</v>
      </c>
      <c r="G911" t="s">
        <v>2950</v>
      </c>
      <c r="H911" t="s">
        <v>4991</v>
      </c>
      <c r="I911" t="s">
        <v>4992</v>
      </c>
      <c r="J911" t="s">
        <v>4993</v>
      </c>
    </row>
    <row r="912" spans="1:10">
      <c r="A912">
        <v>0</v>
      </c>
      <c r="B912">
        <v>0</v>
      </c>
      <c r="C912">
        <v>0</v>
      </c>
      <c r="D912">
        <f t="shared" si="14"/>
        <v>0</v>
      </c>
      <c r="E912" t="s">
        <v>1313</v>
      </c>
      <c r="F912" t="s">
        <v>4994</v>
      </c>
      <c r="G912" t="s">
        <v>4995</v>
      </c>
      <c r="H912" t="s">
        <v>4996</v>
      </c>
      <c r="I912" t="s">
        <v>4997</v>
      </c>
      <c r="J912" t="s">
        <v>4998</v>
      </c>
    </row>
    <row r="913" spans="1:10">
      <c r="A913">
        <v>88388000</v>
      </c>
      <c r="B913">
        <v>109630000</v>
      </c>
      <c r="C913">
        <v>101010000</v>
      </c>
      <c r="D913">
        <f t="shared" si="14"/>
        <v>101010000</v>
      </c>
      <c r="E913" t="s">
        <v>728</v>
      </c>
      <c r="F913" t="s">
        <v>4999</v>
      </c>
      <c r="G913" t="s">
        <v>5000</v>
      </c>
      <c r="H913" t="s">
        <v>5001</v>
      </c>
      <c r="I913" t="s">
        <v>5002</v>
      </c>
      <c r="J913" t="s">
        <v>5003</v>
      </c>
    </row>
    <row r="914" spans="1:10">
      <c r="A914">
        <v>0</v>
      </c>
      <c r="B914">
        <v>0</v>
      </c>
      <c r="C914">
        <v>0</v>
      </c>
      <c r="D914">
        <f t="shared" si="14"/>
        <v>0</v>
      </c>
      <c r="E914" t="s">
        <v>729</v>
      </c>
      <c r="F914" t="s">
        <v>5004</v>
      </c>
      <c r="G914" t="s">
        <v>5005</v>
      </c>
      <c r="H914" t="s">
        <v>5006</v>
      </c>
      <c r="I914" t="s">
        <v>5007</v>
      </c>
      <c r="J914" t="s">
        <v>5008</v>
      </c>
    </row>
    <row r="915" spans="1:10">
      <c r="A915">
        <v>1223400</v>
      </c>
      <c r="B915">
        <v>0</v>
      </c>
      <c r="C915">
        <v>1007400</v>
      </c>
      <c r="D915">
        <f t="shared" si="14"/>
        <v>1007400</v>
      </c>
      <c r="E915" t="s">
        <v>731</v>
      </c>
      <c r="F915" t="s">
        <v>5009</v>
      </c>
      <c r="G915" t="s">
        <v>5010</v>
      </c>
      <c r="H915" t="s">
        <v>5011</v>
      </c>
      <c r="I915" t="s">
        <v>5012</v>
      </c>
      <c r="J915" t="s">
        <v>5013</v>
      </c>
    </row>
    <row r="916" spans="1:10">
      <c r="A916">
        <v>0</v>
      </c>
      <c r="B916">
        <v>0</v>
      </c>
      <c r="C916">
        <v>0</v>
      </c>
      <c r="D916">
        <f t="shared" si="14"/>
        <v>0</v>
      </c>
      <c r="E916" t="s">
        <v>734</v>
      </c>
      <c r="F916" t="s">
        <v>5014</v>
      </c>
      <c r="G916" t="s">
        <v>5015</v>
      </c>
      <c r="H916" t="s">
        <v>5016</v>
      </c>
      <c r="I916" t="s">
        <v>5017</v>
      </c>
      <c r="J916" t="s">
        <v>5018</v>
      </c>
    </row>
    <row r="917" spans="1:10">
      <c r="A917">
        <v>0</v>
      </c>
      <c r="B917">
        <v>0</v>
      </c>
      <c r="C917">
        <v>0</v>
      </c>
      <c r="D917">
        <f t="shared" si="14"/>
        <v>0</v>
      </c>
      <c r="E917" t="s">
        <v>735</v>
      </c>
      <c r="F917" t="s">
        <v>5019</v>
      </c>
      <c r="G917" t="s">
        <v>5020</v>
      </c>
      <c r="H917" t="s">
        <v>1846</v>
      </c>
      <c r="I917" t="s">
        <v>5021</v>
      </c>
      <c r="J917" t="s">
        <v>5022</v>
      </c>
    </row>
    <row r="918" spans="1:10">
      <c r="A918">
        <v>8782900</v>
      </c>
      <c r="B918">
        <v>7245900</v>
      </c>
      <c r="C918">
        <v>8570700</v>
      </c>
      <c r="D918">
        <f t="shared" si="14"/>
        <v>8570700</v>
      </c>
      <c r="E918" t="s">
        <v>737</v>
      </c>
      <c r="F918" t="s">
        <v>5023</v>
      </c>
      <c r="G918" t="s">
        <v>5024</v>
      </c>
      <c r="H918" t="s">
        <v>2046</v>
      </c>
      <c r="I918" t="s">
        <v>5025</v>
      </c>
      <c r="J918" t="s">
        <v>5026</v>
      </c>
    </row>
    <row r="919" spans="1:10">
      <c r="A919">
        <v>49121000</v>
      </c>
      <c r="B919">
        <v>44804000</v>
      </c>
      <c r="C919">
        <v>49182000</v>
      </c>
      <c r="D919">
        <f t="shared" si="14"/>
        <v>49121000</v>
      </c>
      <c r="E919" t="s">
        <v>738</v>
      </c>
      <c r="F919" t="s">
        <v>5027</v>
      </c>
      <c r="G919" t="s">
        <v>5028</v>
      </c>
      <c r="I919" t="s">
        <v>5029</v>
      </c>
      <c r="J919" t="s">
        <v>5030</v>
      </c>
    </row>
    <row r="920" spans="1:10">
      <c r="A920">
        <v>0</v>
      </c>
      <c r="B920">
        <v>0</v>
      </c>
      <c r="C920">
        <v>0</v>
      </c>
      <c r="D920">
        <f t="shared" si="14"/>
        <v>0</v>
      </c>
      <c r="E920" t="s">
        <v>739</v>
      </c>
      <c r="F920" t="s">
        <v>5031</v>
      </c>
      <c r="G920" t="s">
        <v>1492</v>
      </c>
      <c r="H920" t="s">
        <v>5032</v>
      </c>
      <c r="I920" t="s">
        <v>5033</v>
      </c>
      <c r="J920" t="s">
        <v>5034</v>
      </c>
    </row>
    <row r="921" spans="1:10">
      <c r="A921">
        <v>0</v>
      </c>
      <c r="B921">
        <v>0</v>
      </c>
      <c r="C921">
        <v>0</v>
      </c>
      <c r="D921">
        <f t="shared" si="14"/>
        <v>0</v>
      </c>
      <c r="E921" t="s">
        <v>740</v>
      </c>
      <c r="F921" t="s">
        <v>5035</v>
      </c>
      <c r="G921" t="s">
        <v>5036</v>
      </c>
      <c r="H921" t="s">
        <v>5037</v>
      </c>
      <c r="I921" t="s">
        <v>5038</v>
      </c>
      <c r="J921" t="s">
        <v>5039</v>
      </c>
    </row>
    <row r="922" spans="1:10">
      <c r="A922">
        <v>0</v>
      </c>
      <c r="B922">
        <v>0</v>
      </c>
      <c r="C922">
        <v>0</v>
      </c>
      <c r="D922">
        <f t="shared" si="14"/>
        <v>0</v>
      </c>
      <c r="E922" t="s">
        <v>741</v>
      </c>
      <c r="F922" t="s">
        <v>5040</v>
      </c>
      <c r="G922" t="s">
        <v>5041</v>
      </c>
      <c r="H922" t="s">
        <v>5042</v>
      </c>
      <c r="I922" t="s">
        <v>5043</v>
      </c>
      <c r="J922" t="s">
        <v>5044</v>
      </c>
    </row>
    <row r="923" spans="1:10">
      <c r="A923">
        <v>0</v>
      </c>
      <c r="B923">
        <v>0</v>
      </c>
      <c r="C923">
        <v>0</v>
      </c>
      <c r="D923">
        <f t="shared" si="14"/>
        <v>0</v>
      </c>
      <c r="E923" t="s">
        <v>742</v>
      </c>
      <c r="F923" t="s">
        <v>5045</v>
      </c>
      <c r="G923" t="s">
        <v>5046</v>
      </c>
      <c r="H923" t="s">
        <v>5047</v>
      </c>
      <c r="I923" t="s">
        <v>5048</v>
      </c>
      <c r="J923" t="s">
        <v>5049</v>
      </c>
    </row>
    <row r="924" spans="1:10">
      <c r="A924">
        <v>19244000</v>
      </c>
      <c r="B924">
        <v>26479000</v>
      </c>
      <c r="C924">
        <v>25773000</v>
      </c>
      <c r="D924">
        <f t="shared" si="14"/>
        <v>25773000</v>
      </c>
      <c r="E924" t="s">
        <v>744</v>
      </c>
      <c r="F924" t="s">
        <v>5050</v>
      </c>
      <c r="G924" t="s">
        <v>3697</v>
      </c>
      <c r="I924" t="s">
        <v>5051</v>
      </c>
      <c r="J924" t="s">
        <v>5052</v>
      </c>
    </row>
    <row r="925" spans="1:10">
      <c r="A925">
        <v>18487000</v>
      </c>
      <c r="B925">
        <v>18404000</v>
      </c>
      <c r="C925">
        <v>15041000</v>
      </c>
      <c r="D925">
        <f t="shared" si="14"/>
        <v>18404000</v>
      </c>
      <c r="E925" t="s">
        <v>745</v>
      </c>
      <c r="F925" t="s">
        <v>5053</v>
      </c>
      <c r="G925" t="s">
        <v>5054</v>
      </c>
      <c r="H925" t="s">
        <v>5055</v>
      </c>
      <c r="I925" t="s">
        <v>5056</v>
      </c>
      <c r="J925" t="s">
        <v>5057</v>
      </c>
    </row>
    <row r="926" spans="1:10">
      <c r="A926">
        <v>0</v>
      </c>
      <c r="B926">
        <v>0</v>
      </c>
      <c r="C926">
        <v>0</v>
      </c>
      <c r="D926">
        <f t="shared" si="14"/>
        <v>0</v>
      </c>
      <c r="E926" t="s">
        <v>746</v>
      </c>
      <c r="F926" t="s">
        <v>5058</v>
      </c>
      <c r="G926" t="s">
        <v>5059</v>
      </c>
      <c r="H926" t="s">
        <v>2085</v>
      </c>
      <c r="I926" t="s">
        <v>5060</v>
      </c>
      <c r="J926" t="s">
        <v>5061</v>
      </c>
    </row>
    <row r="927" spans="1:10">
      <c r="A927">
        <v>0</v>
      </c>
      <c r="B927">
        <v>0</v>
      </c>
      <c r="C927">
        <v>0</v>
      </c>
      <c r="D927">
        <f t="shared" si="14"/>
        <v>0</v>
      </c>
      <c r="E927" t="s">
        <v>747</v>
      </c>
      <c r="F927" t="s">
        <v>5062</v>
      </c>
      <c r="G927" t="s">
        <v>5063</v>
      </c>
      <c r="H927" t="s">
        <v>5064</v>
      </c>
      <c r="I927" t="s">
        <v>5065</v>
      </c>
      <c r="J927" t="s">
        <v>5066</v>
      </c>
    </row>
    <row r="928" spans="1:10">
      <c r="A928">
        <v>0</v>
      </c>
      <c r="B928">
        <v>0</v>
      </c>
      <c r="C928">
        <v>0</v>
      </c>
      <c r="D928">
        <f t="shared" si="14"/>
        <v>0</v>
      </c>
      <c r="E928" t="s">
        <v>748</v>
      </c>
      <c r="F928" t="s">
        <v>5067</v>
      </c>
      <c r="G928" t="s">
        <v>5068</v>
      </c>
      <c r="H928" t="s">
        <v>5069</v>
      </c>
      <c r="I928" t="s">
        <v>5070</v>
      </c>
      <c r="J928" t="s">
        <v>5071</v>
      </c>
    </row>
    <row r="929" spans="1:10">
      <c r="A929">
        <v>6186600</v>
      </c>
      <c r="B929">
        <v>9613900</v>
      </c>
      <c r="C929">
        <v>9719300</v>
      </c>
      <c r="D929">
        <f t="shared" si="14"/>
        <v>9613900</v>
      </c>
      <c r="E929" t="s">
        <v>751</v>
      </c>
      <c r="F929" t="s">
        <v>751</v>
      </c>
      <c r="G929" t="s">
        <v>2468</v>
      </c>
      <c r="H929" t="s">
        <v>2571</v>
      </c>
      <c r="I929" t="s">
        <v>2468</v>
      </c>
      <c r="J929" t="s">
        <v>5072</v>
      </c>
    </row>
    <row r="930" spans="1:10">
      <c r="A930">
        <v>0</v>
      </c>
      <c r="B930">
        <v>0</v>
      </c>
      <c r="C930">
        <v>0</v>
      </c>
      <c r="D930">
        <f t="shared" si="14"/>
        <v>0</v>
      </c>
      <c r="E930" t="s">
        <v>752</v>
      </c>
      <c r="F930" t="s">
        <v>5073</v>
      </c>
      <c r="G930" t="s">
        <v>3517</v>
      </c>
      <c r="H930" t="s">
        <v>5074</v>
      </c>
      <c r="I930" t="s">
        <v>5075</v>
      </c>
      <c r="J930" t="s">
        <v>5076</v>
      </c>
    </row>
    <row r="931" spans="1:10">
      <c r="A931">
        <v>0</v>
      </c>
      <c r="B931">
        <v>0</v>
      </c>
      <c r="C931">
        <v>0</v>
      </c>
      <c r="D931">
        <f t="shared" si="14"/>
        <v>0</v>
      </c>
      <c r="E931" t="s">
        <v>753</v>
      </c>
      <c r="F931" t="s">
        <v>5077</v>
      </c>
      <c r="G931" t="s">
        <v>4265</v>
      </c>
      <c r="H931" t="s">
        <v>5078</v>
      </c>
      <c r="I931" t="s">
        <v>5079</v>
      </c>
      <c r="J931" t="s">
        <v>5080</v>
      </c>
    </row>
    <row r="932" spans="1:10">
      <c r="A932">
        <v>8985000</v>
      </c>
      <c r="B932">
        <v>9387100</v>
      </c>
      <c r="C932">
        <v>12539000</v>
      </c>
      <c r="D932">
        <f t="shared" si="14"/>
        <v>9387100</v>
      </c>
      <c r="E932" t="s">
        <v>754</v>
      </c>
      <c r="F932" t="s">
        <v>5081</v>
      </c>
      <c r="G932" t="s">
        <v>4135</v>
      </c>
      <c r="I932" t="s">
        <v>5082</v>
      </c>
      <c r="J932" t="s">
        <v>5083</v>
      </c>
    </row>
    <row r="933" spans="1:10">
      <c r="A933">
        <v>6397900</v>
      </c>
      <c r="B933">
        <v>6657600</v>
      </c>
      <c r="C933">
        <v>6433300</v>
      </c>
      <c r="D933">
        <f t="shared" si="14"/>
        <v>6433300</v>
      </c>
      <c r="E933" t="s">
        <v>755</v>
      </c>
      <c r="F933" t="s">
        <v>5084</v>
      </c>
      <c r="G933" t="s">
        <v>5085</v>
      </c>
      <c r="H933" t="s">
        <v>5086</v>
      </c>
      <c r="I933" t="s">
        <v>5087</v>
      </c>
      <c r="J933" t="s">
        <v>5088</v>
      </c>
    </row>
    <row r="934" spans="1:10">
      <c r="A934">
        <v>11993000</v>
      </c>
      <c r="B934">
        <v>9348800</v>
      </c>
      <c r="C934">
        <v>15826000</v>
      </c>
      <c r="D934">
        <f t="shared" si="14"/>
        <v>11993000</v>
      </c>
      <c r="E934" t="s">
        <v>756</v>
      </c>
      <c r="F934" t="s">
        <v>5089</v>
      </c>
      <c r="G934" t="s">
        <v>1793</v>
      </c>
      <c r="H934" t="s">
        <v>4745</v>
      </c>
      <c r="I934" t="s">
        <v>4746</v>
      </c>
      <c r="J934" t="s">
        <v>5090</v>
      </c>
    </row>
    <row r="935" spans="1:10">
      <c r="A935">
        <v>0</v>
      </c>
      <c r="B935">
        <v>0</v>
      </c>
      <c r="C935">
        <v>0</v>
      </c>
      <c r="D935">
        <f t="shared" si="14"/>
        <v>0</v>
      </c>
      <c r="E935" t="s">
        <v>758</v>
      </c>
      <c r="F935" t="s">
        <v>5091</v>
      </c>
      <c r="G935" t="s">
        <v>2485</v>
      </c>
      <c r="H935" t="s">
        <v>3381</v>
      </c>
      <c r="I935" t="s">
        <v>5092</v>
      </c>
      <c r="J935" t="s">
        <v>5093</v>
      </c>
    </row>
    <row r="936" spans="1:10">
      <c r="A936">
        <v>2838600</v>
      </c>
      <c r="B936">
        <v>4006800</v>
      </c>
      <c r="C936">
        <v>3211500</v>
      </c>
      <c r="D936">
        <f t="shared" si="14"/>
        <v>3211500</v>
      </c>
      <c r="E936" t="s">
        <v>759</v>
      </c>
      <c r="F936" t="s">
        <v>5094</v>
      </c>
      <c r="G936" t="s">
        <v>5095</v>
      </c>
      <c r="H936" t="s">
        <v>2277</v>
      </c>
      <c r="I936" t="s">
        <v>5096</v>
      </c>
      <c r="J936" t="s">
        <v>5097</v>
      </c>
    </row>
    <row r="937" spans="1:10">
      <c r="A937">
        <v>1773900</v>
      </c>
      <c r="B937">
        <v>1809100</v>
      </c>
      <c r="C937">
        <v>0</v>
      </c>
      <c r="D937">
        <f t="shared" si="14"/>
        <v>1773900</v>
      </c>
      <c r="E937" t="s">
        <v>761</v>
      </c>
      <c r="F937" t="s">
        <v>5098</v>
      </c>
      <c r="G937" t="s">
        <v>5099</v>
      </c>
      <c r="H937" t="s">
        <v>2085</v>
      </c>
      <c r="I937" t="s">
        <v>5100</v>
      </c>
      <c r="J937" t="s">
        <v>5101</v>
      </c>
    </row>
    <row r="938" spans="1:10">
      <c r="A938">
        <v>0</v>
      </c>
      <c r="B938">
        <v>0</v>
      </c>
      <c r="C938">
        <v>0</v>
      </c>
      <c r="D938">
        <f t="shared" si="14"/>
        <v>0</v>
      </c>
      <c r="E938" t="s">
        <v>762</v>
      </c>
      <c r="F938" t="s">
        <v>5102</v>
      </c>
      <c r="G938" t="s">
        <v>2647</v>
      </c>
      <c r="I938" t="s">
        <v>5103</v>
      </c>
      <c r="J938" t="s">
        <v>5104</v>
      </c>
    </row>
    <row r="939" spans="1:10">
      <c r="A939">
        <v>4224200</v>
      </c>
      <c r="B939">
        <v>5817900</v>
      </c>
      <c r="C939">
        <v>6074500</v>
      </c>
      <c r="D939">
        <f t="shared" si="14"/>
        <v>5817900</v>
      </c>
      <c r="E939" t="s">
        <v>763</v>
      </c>
      <c r="F939" t="s">
        <v>5105</v>
      </c>
      <c r="G939" t="s">
        <v>5106</v>
      </c>
      <c r="H939" t="s">
        <v>5107</v>
      </c>
      <c r="I939" t="s">
        <v>5108</v>
      </c>
      <c r="J939" t="s">
        <v>5109</v>
      </c>
    </row>
    <row r="940" spans="1:10">
      <c r="A940">
        <v>9396000</v>
      </c>
      <c r="B940">
        <v>14236000</v>
      </c>
      <c r="C940">
        <v>10700000</v>
      </c>
      <c r="D940">
        <f t="shared" si="14"/>
        <v>10700000</v>
      </c>
      <c r="E940" t="s">
        <v>764</v>
      </c>
      <c r="F940" t="s">
        <v>5110</v>
      </c>
      <c r="G940" t="s">
        <v>2485</v>
      </c>
      <c r="H940" t="s">
        <v>5111</v>
      </c>
      <c r="I940" t="s">
        <v>5112</v>
      </c>
      <c r="J940" t="s">
        <v>5113</v>
      </c>
    </row>
    <row r="941" spans="1:10">
      <c r="A941">
        <v>0</v>
      </c>
      <c r="B941">
        <v>0</v>
      </c>
      <c r="C941">
        <v>0</v>
      </c>
      <c r="D941">
        <f t="shared" si="14"/>
        <v>0</v>
      </c>
      <c r="E941" t="s">
        <v>765</v>
      </c>
      <c r="F941" t="s">
        <v>5114</v>
      </c>
      <c r="G941" t="s">
        <v>4004</v>
      </c>
      <c r="H941" t="s">
        <v>5115</v>
      </c>
      <c r="I941" t="s">
        <v>5116</v>
      </c>
      <c r="J941" t="s">
        <v>5117</v>
      </c>
    </row>
    <row r="942" spans="1:10">
      <c r="A942">
        <v>10926000</v>
      </c>
      <c r="B942">
        <v>12668000</v>
      </c>
      <c r="C942">
        <v>11454000</v>
      </c>
      <c r="D942">
        <f t="shared" si="14"/>
        <v>11454000</v>
      </c>
      <c r="E942" t="s">
        <v>766</v>
      </c>
      <c r="F942" t="s">
        <v>5118</v>
      </c>
      <c r="G942" t="s">
        <v>5119</v>
      </c>
      <c r="H942" t="s">
        <v>5120</v>
      </c>
      <c r="I942" t="s">
        <v>5121</v>
      </c>
      <c r="J942" t="s">
        <v>5122</v>
      </c>
    </row>
    <row r="943" spans="1:10">
      <c r="A943">
        <v>6691000</v>
      </c>
      <c r="B943">
        <v>5925500</v>
      </c>
      <c r="C943">
        <v>7920900</v>
      </c>
      <c r="D943">
        <f t="shared" si="14"/>
        <v>6691000</v>
      </c>
      <c r="E943" t="s">
        <v>767</v>
      </c>
      <c r="F943" t="s">
        <v>5123</v>
      </c>
      <c r="G943" t="s">
        <v>5124</v>
      </c>
      <c r="H943" t="s">
        <v>1993</v>
      </c>
      <c r="I943" t="s">
        <v>5125</v>
      </c>
      <c r="J943" t="s">
        <v>5126</v>
      </c>
    </row>
    <row r="944" spans="1:10">
      <c r="A944">
        <v>0</v>
      </c>
      <c r="B944">
        <v>0</v>
      </c>
      <c r="C944">
        <v>0</v>
      </c>
      <c r="D944">
        <f t="shared" si="14"/>
        <v>0</v>
      </c>
      <c r="E944" t="s">
        <v>768</v>
      </c>
      <c r="F944" t="s">
        <v>5127</v>
      </c>
      <c r="G944" t="s">
        <v>5128</v>
      </c>
      <c r="H944" t="s">
        <v>5129</v>
      </c>
      <c r="I944" t="s">
        <v>5130</v>
      </c>
      <c r="J944" t="s">
        <v>5131</v>
      </c>
    </row>
    <row r="945" spans="1:10">
      <c r="A945">
        <v>0</v>
      </c>
      <c r="B945">
        <v>0</v>
      </c>
      <c r="C945">
        <v>0</v>
      </c>
      <c r="D945">
        <f t="shared" si="14"/>
        <v>0</v>
      </c>
      <c r="E945" t="s">
        <v>769</v>
      </c>
      <c r="F945" t="s">
        <v>5132</v>
      </c>
      <c r="G945" t="s">
        <v>5133</v>
      </c>
      <c r="H945" t="s">
        <v>5134</v>
      </c>
      <c r="I945" t="s">
        <v>5135</v>
      </c>
      <c r="J945" t="s">
        <v>5136</v>
      </c>
    </row>
    <row r="946" spans="1:10">
      <c r="A946">
        <v>0</v>
      </c>
      <c r="B946">
        <v>0</v>
      </c>
      <c r="C946">
        <v>0</v>
      </c>
      <c r="D946">
        <f t="shared" si="14"/>
        <v>0</v>
      </c>
      <c r="E946" t="s">
        <v>770</v>
      </c>
      <c r="F946" t="s">
        <v>5137</v>
      </c>
      <c r="G946" t="s">
        <v>5138</v>
      </c>
      <c r="H946" t="s">
        <v>5139</v>
      </c>
      <c r="I946" t="s">
        <v>5140</v>
      </c>
      <c r="J946" t="s">
        <v>5141</v>
      </c>
    </row>
    <row r="947" spans="1:10">
      <c r="A947">
        <v>0</v>
      </c>
      <c r="B947">
        <v>0</v>
      </c>
      <c r="C947">
        <v>0</v>
      </c>
      <c r="D947">
        <f t="shared" si="14"/>
        <v>0</v>
      </c>
      <c r="E947" t="s">
        <v>771</v>
      </c>
      <c r="F947" t="s">
        <v>771</v>
      </c>
      <c r="G947" t="s">
        <v>5142</v>
      </c>
      <c r="H947" t="s">
        <v>2046</v>
      </c>
      <c r="I947" t="s">
        <v>5143</v>
      </c>
      <c r="J947" t="s">
        <v>5144</v>
      </c>
    </row>
    <row r="948" spans="1:10">
      <c r="A948">
        <v>0</v>
      </c>
      <c r="B948">
        <v>0</v>
      </c>
      <c r="C948">
        <v>0</v>
      </c>
      <c r="D948">
        <f t="shared" si="14"/>
        <v>0</v>
      </c>
      <c r="E948" t="s">
        <v>772</v>
      </c>
      <c r="F948" t="s">
        <v>5145</v>
      </c>
      <c r="I948" t="s">
        <v>5146</v>
      </c>
      <c r="J948" t="s">
        <v>5147</v>
      </c>
    </row>
    <row r="949" spans="1:10">
      <c r="A949">
        <v>5670200</v>
      </c>
      <c r="B949">
        <v>5848400</v>
      </c>
      <c r="C949">
        <v>0</v>
      </c>
      <c r="D949">
        <f t="shared" si="14"/>
        <v>5670200</v>
      </c>
      <c r="E949" t="s">
        <v>773</v>
      </c>
      <c r="F949" t="s">
        <v>5148</v>
      </c>
      <c r="G949" t="s">
        <v>2908</v>
      </c>
      <c r="H949" t="s">
        <v>5149</v>
      </c>
      <c r="I949" t="s">
        <v>5150</v>
      </c>
      <c r="J949" t="s">
        <v>5151</v>
      </c>
    </row>
    <row r="950" spans="1:10">
      <c r="A950">
        <v>0</v>
      </c>
      <c r="B950">
        <v>0</v>
      </c>
      <c r="C950">
        <v>0</v>
      </c>
      <c r="D950">
        <f t="shared" si="14"/>
        <v>0</v>
      </c>
      <c r="E950" t="s">
        <v>774</v>
      </c>
      <c r="F950" t="s">
        <v>5152</v>
      </c>
      <c r="G950" t="s">
        <v>5153</v>
      </c>
      <c r="H950" t="s">
        <v>2719</v>
      </c>
      <c r="I950" t="s">
        <v>5154</v>
      </c>
      <c r="J950" t="s">
        <v>5155</v>
      </c>
    </row>
    <row r="951" spans="1:10">
      <c r="A951">
        <v>12509000</v>
      </c>
      <c r="B951">
        <v>15735000</v>
      </c>
      <c r="C951">
        <v>12708000</v>
      </c>
      <c r="D951">
        <f t="shared" si="14"/>
        <v>12708000</v>
      </c>
      <c r="E951" t="s">
        <v>777</v>
      </c>
      <c r="F951" t="s">
        <v>5156</v>
      </c>
      <c r="G951" t="s">
        <v>5157</v>
      </c>
      <c r="H951" t="s">
        <v>3185</v>
      </c>
      <c r="I951" t="s">
        <v>5158</v>
      </c>
      <c r="J951" t="s">
        <v>5159</v>
      </c>
    </row>
    <row r="952" spans="1:10">
      <c r="A952">
        <v>6277300</v>
      </c>
      <c r="B952">
        <v>0</v>
      </c>
      <c r="C952">
        <v>0</v>
      </c>
      <c r="D952">
        <f t="shared" si="14"/>
        <v>0</v>
      </c>
      <c r="E952" t="s">
        <v>778</v>
      </c>
      <c r="F952" t="s">
        <v>5160</v>
      </c>
      <c r="G952" t="s">
        <v>5161</v>
      </c>
      <c r="H952" t="s">
        <v>5162</v>
      </c>
      <c r="I952" t="s">
        <v>5163</v>
      </c>
      <c r="J952" t="s">
        <v>5164</v>
      </c>
    </row>
    <row r="953" spans="1:10">
      <c r="A953">
        <v>12281000</v>
      </c>
      <c r="B953">
        <v>12952000</v>
      </c>
      <c r="C953">
        <v>0</v>
      </c>
      <c r="D953">
        <f t="shared" si="14"/>
        <v>12281000</v>
      </c>
      <c r="E953" t="s">
        <v>779</v>
      </c>
      <c r="F953" t="s">
        <v>5165</v>
      </c>
      <c r="G953" t="s">
        <v>2289</v>
      </c>
      <c r="H953" t="s">
        <v>3106</v>
      </c>
      <c r="I953" t="s">
        <v>5166</v>
      </c>
      <c r="J953" t="s">
        <v>5167</v>
      </c>
    </row>
    <row r="954" spans="1:10">
      <c r="A954">
        <v>0</v>
      </c>
      <c r="B954">
        <v>0</v>
      </c>
      <c r="C954">
        <v>0</v>
      </c>
      <c r="D954">
        <f t="shared" si="14"/>
        <v>0</v>
      </c>
      <c r="E954" t="s">
        <v>780</v>
      </c>
      <c r="F954" t="s">
        <v>5168</v>
      </c>
      <c r="G954" t="s">
        <v>5169</v>
      </c>
      <c r="H954" t="s">
        <v>5170</v>
      </c>
      <c r="I954" t="s">
        <v>5171</v>
      </c>
      <c r="J954" t="s">
        <v>5172</v>
      </c>
    </row>
    <row r="955" spans="1:10">
      <c r="A955">
        <v>1191300</v>
      </c>
      <c r="B955">
        <v>1263300</v>
      </c>
      <c r="C955">
        <v>0</v>
      </c>
      <c r="D955">
        <f t="shared" si="14"/>
        <v>1191300</v>
      </c>
      <c r="E955" t="s">
        <v>781</v>
      </c>
      <c r="F955" t="s">
        <v>5173</v>
      </c>
      <c r="G955" t="s">
        <v>5174</v>
      </c>
      <c r="H955" t="s">
        <v>5175</v>
      </c>
      <c r="I955" t="s">
        <v>5176</v>
      </c>
      <c r="J955" t="s">
        <v>5177</v>
      </c>
    </row>
    <row r="956" spans="1:10">
      <c r="A956">
        <v>0</v>
      </c>
      <c r="B956">
        <v>0</v>
      </c>
      <c r="C956">
        <v>0</v>
      </c>
      <c r="D956">
        <f t="shared" si="14"/>
        <v>0</v>
      </c>
      <c r="E956" t="s">
        <v>782</v>
      </c>
      <c r="F956" t="s">
        <v>5178</v>
      </c>
      <c r="G956" t="s">
        <v>5179</v>
      </c>
      <c r="H956" t="s">
        <v>5180</v>
      </c>
      <c r="I956" t="s">
        <v>5181</v>
      </c>
      <c r="J956" t="s">
        <v>5182</v>
      </c>
    </row>
    <row r="957" spans="1:10">
      <c r="A957">
        <v>106240000</v>
      </c>
      <c r="B957">
        <v>102510000</v>
      </c>
      <c r="C957">
        <v>83862000</v>
      </c>
      <c r="D957">
        <f t="shared" si="14"/>
        <v>102510000</v>
      </c>
      <c r="E957" t="s">
        <v>1314</v>
      </c>
      <c r="F957" t="s">
        <v>5183</v>
      </c>
      <c r="G957" t="s">
        <v>2289</v>
      </c>
      <c r="H957" t="s">
        <v>2571</v>
      </c>
      <c r="I957" t="s">
        <v>5184</v>
      </c>
      <c r="J957" t="s">
        <v>5185</v>
      </c>
    </row>
    <row r="958" spans="1:10">
      <c r="A958">
        <v>0</v>
      </c>
      <c r="B958">
        <v>0</v>
      </c>
      <c r="C958">
        <v>0</v>
      </c>
      <c r="D958">
        <f t="shared" si="14"/>
        <v>0</v>
      </c>
      <c r="E958" t="s">
        <v>783</v>
      </c>
      <c r="F958" t="s">
        <v>5186</v>
      </c>
      <c r="G958" t="s">
        <v>5187</v>
      </c>
      <c r="H958" t="s">
        <v>5188</v>
      </c>
      <c r="I958" t="s">
        <v>5189</v>
      </c>
      <c r="J958" t="s">
        <v>5190</v>
      </c>
    </row>
    <row r="959" spans="1:10">
      <c r="A959">
        <v>39509000</v>
      </c>
      <c r="B959">
        <v>52532000</v>
      </c>
      <c r="C959">
        <v>46609000</v>
      </c>
      <c r="D959">
        <f t="shared" si="14"/>
        <v>46609000</v>
      </c>
      <c r="E959" t="s">
        <v>784</v>
      </c>
      <c r="F959" t="s">
        <v>5191</v>
      </c>
      <c r="G959" t="s">
        <v>5192</v>
      </c>
      <c r="H959" t="s">
        <v>5193</v>
      </c>
      <c r="I959" t="s">
        <v>5194</v>
      </c>
      <c r="J959" t="s">
        <v>5195</v>
      </c>
    </row>
    <row r="960" spans="1:10">
      <c r="A960">
        <v>3523700</v>
      </c>
      <c r="B960">
        <v>3744600</v>
      </c>
      <c r="C960">
        <v>4031900</v>
      </c>
      <c r="D960">
        <f t="shared" si="14"/>
        <v>3744600</v>
      </c>
      <c r="E960" t="s">
        <v>785</v>
      </c>
      <c r="F960" t="s">
        <v>5196</v>
      </c>
      <c r="G960" t="s">
        <v>5197</v>
      </c>
      <c r="H960" t="s">
        <v>1993</v>
      </c>
      <c r="I960" t="s">
        <v>5198</v>
      </c>
      <c r="J960" t="s">
        <v>5199</v>
      </c>
    </row>
    <row r="961" spans="1:10">
      <c r="A961">
        <v>8506100</v>
      </c>
      <c r="B961">
        <v>13609000</v>
      </c>
      <c r="C961">
        <v>13250000</v>
      </c>
      <c r="D961">
        <f t="shared" si="14"/>
        <v>13250000</v>
      </c>
      <c r="E961" t="s">
        <v>1315</v>
      </c>
      <c r="F961" t="s">
        <v>5200</v>
      </c>
      <c r="G961" t="s">
        <v>1501</v>
      </c>
      <c r="H961" t="s">
        <v>1502</v>
      </c>
      <c r="I961" t="s">
        <v>1627</v>
      </c>
      <c r="J961" t="s">
        <v>5201</v>
      </c>
    </row>
    <row r="962" spans="1:10">
      <c r="A962">
        <v>0</v>
      </c>
      <c r="B962">
        <v>0</v>
      </c>
      <c r="C962">
        <v>0</v>
      </c>
      <c r="D962">
        <f t="shared" si="14"/>
        <v>0</v>
      </c>
      <c r="E962" t="s">
        <v>787</v>
      </c>
      <c r="F962" t="s">
        <v>5202</v>
      </c>
      <c r="G962" t="s">
        <v>4381</v>
      </c>
      <c r="H962" t="s">
        <v>5203</v>
      </c>
      <c r="I962" t="s">
        <v>5204</v>
      </c>
      <c r="J962" t="s">
        <v>5205</v>
      </c>
    </row>
    <row r="963" spans="1:10">
      <c r="A963">
        <v>0</v>
      </c>
      <c r="B963">
        <v>0</v>
      </c>
      <c r="C963">
        <v>0</v>
      </c>
      <c r="D963">
        <f t="shared" ref="D963:D1026" si="15">MEDIAN(A963:C963)</f>
        <v>0</v>
      </c>
      <c r="E963" t="s">
        <v>789</v>
      </c>
      <c r="F963" t="s">
        <v>5206</v>
      </c>
      <c r="G963" t="s">
        <v>1540</v>
      </c>
      <c r="H963" t="s">
        <v>5207</v>
      </c>
      <c r="I963" t="s">
        <v>5208</v>
      </c>
      <c r="J963" t="s">
        <v>5209</v>
      </c>
    </row>
    <row r="964" spans="1:10">
      <c r="A964">
        <v>106210000</v>
      </c>
      <c r="B964">
        <v>103790000</v>
      </c>
      <c r="C964">
        <v>88232000</v>
      </c>
      <c r="D964">
        <f t="shared" si="15"/>
        <v>103790000</v>
      </c>
      <c r="E964" t="s">
        <v>790</v>
      </c>
      <c r="F964" t="s">
        <v>5210</v>
      </c>
      <c r="G964" t="s">
        <v>5211</v>
      </c>
      <c r="H964" t="s">
        <v>2085</v>
      </c>
      <c r="I964" t="s">
        <v>5212</v>
      </c>
      <c r="J964" t="s">
        <v>5213</v>
      </c>
    </row>
    <row r="965" spans="1:10">
      <c r="A965">
        <v>19767000</v>
      </c>
      <c r="B965">
        <v>18745000</v>
      </c>
      <c r="C965">
        <v>19419000</v>
      </c>
      <c r="D965">
        <f t="shared" si="15"/>
        <v>19419000</v>
      </c>
      <c r="E965" t="s">
        <v>791</v>
      </c>
      <c r="F965" t="s">
        <v>5214</v>
      </c>
      <c r="G965" t="s">
        <v>1346</v>
      </c>
      <c r="H965" t="s">
        <v>2358</v>
      </c>
      <c r="I965" t="s">
        <v>5215</v>
      </c>
      <c r="J965" t="s">
        <v>5216</v>
      </c>
    </row>
    <row r="966" spans="1:10">
      <c r="A966">
        <v>0</v>
      </c>
      <c r="B966">
        <v>0</v>
      </c>
      <c r="C966">
        <v>0</v>
      </c>
      <c r="D966">
        <f t="shared" si="15"/>
        <v>0</v>
      </c>
      <c r="E966" t="s">
        <v>793</v>
      </c>
      <c r="F966" t="s">
        <v>5217</v>
      </c>
      <c r="G966" t="s">
        <v>2192</v>
      </c>
      <c r="H966" t="s">
        <v>1939</v>
      </c>
      <c r="I966" t="s">
        <v>2400</v>
      </c>
      <c r="J966" t="s">
        <v>5218</v>
      </c>
    </row>
    <row r="967" spans="1:10">
      <c r="A967">
        <v>11762000</v>
      </c>
      <c r="B967">
        <v>6694500</v>
      </c>
      <c r="C967">
        <v>7602500</v>
      </c>
      <c r="D967">
        <f t="shared" si="15"/>
        <v>7602500</v>
      </c>
      <c r="E967" t="s">
        <v>794</v>
      </c>
      <c r="F967" t="s">
        <v>5219</v>
      </c>
      <c r="G967" t="s">
        <v>5220</v>
      </c>
      <c r="H967" t="s">
        <v>5221</v>
      </c>
      <c r="I967" t="s">
        <v>5222</v>
      </c>
      <c r="J967" t="s">
        <v>5223</v>
      </c>
    </row>
    <row r="968" spans="1:10">
      <c r="A968">
        <v>0</v>
      </c>
      <c r="B968">
        <v>0</v>
      </c>
      <c r="C968">
        <v>0</v>
      </c>
      <c r="D968">
        <f t="shared" si="15"/>
        <v>0</v>
      </c>
      <c r="E968" t="s">
        <v>795</v>
      </c>
      <c r="F968" t="s">
        <v>5224</v>
      </c>
      <c r="G968" t="s">
        <v>5225</v>
      </c>
      <c r="H968" t="s">
        <v>5226</v>
      </c>
      <c r="I968" t="s">
        <v>5227</v>
      </c>
      <c r="J968" t="s">
        <v>5228</v>
      </c>
    </row>
    <row r="969" spans="1:10">
      <c r="A969">
        <v>4388600</v>
      </c>
      <c r="B969">
        <v>3147000</v>
      </c>
      <c r="C969">
        <v>7261600</v>
      </c>
      <c r="D969">
        <f t="shared" si="15"/>
        <v>4388600</v>
      </c>
      <c r="E969" t="s">
        <v>796</v>
      </c>
      <c r="F969" t="s">
        <v>5229</v>
      </c>
      <c r="G969" t="s">
        <v>4681</v>
      </c>
      <c r="H969" t="s">
        <v>2941</v>
      </c>
      <c r="I969" t="s">
        <v>5230</v>
      </c>
      <c r="J969" t="s">
        <v>5231</v>
      </c>
    </row>
    <row r="970" spans="1:10">
      <c r="A970">
        <v>1512700</v>
      </c>
      <c r="B970">
        <v>2272100</v>
      </c>
      <c r="C970">
        <v>2750600</v>
      </c>
      <c r="D970">
        <f t="shared" si="15"/>
        <v>2272100</v>
      </c>
      <c r="E970" t="s">
        <v>798</v>
      </c>
      <c r="F970" t="s">
        <v>5232</v>
      </c>
      <c r="G970" t="s">
        <v>2230</v>
      </c>
      <c r="H970" t="s">
        <v>2046</v>
      </c>
      <c r="I970" t="s">
        <v>5233</v>
      </c>
      <c r="J970" t="s">
        <v>5234</v>
      </c>
    </row>
    <row r="971" spans="1:10">
      <c r="A971">
        <v>7582200</v>
      </c>
      <c r="B971">
        <v>4219600</v>
      </c>
      <c r="C971">
        <v>8603100</v>
      </c>
      <c r="D971">
        <f t="shared" si="15"/>
        <v>7582200</v>
      </c>
      <c r="E971" t="s">
        <v>799</v>
      </c>
      <c r="F971" t="s">
        <v>5235</v>
      </c>
      <c r="G971" t="s">
        <v>5236</v>
      </c>
      <c r="H971" t="s">
        <v>5237</v>
      </c>
      <c r="I971" t="s">
        <v>5238</v>
      </c>
      <c r="J971" t="s">
        <v>5239</v>
      </c>
    </row>
    <row r="972" spans="1:10">
      <c r="A972">
        <v>8818800</v>
      </c>
      <c r="B972">
        <v>8998800</v>
      </c>
      <c r="C972">
        <v>10183000</v>
      </c>
      <c r="D972">
        <f t="shared" si="15"/>
        <v>8998800</v>
      </c>
      <c r="E972" t="s">
        <v>800</v>
      </c>
      <c r="F972" t="s">
        <v>5240</v>
      </c>
      <c r="G972" t="s">
        <v>5241</v>
      </c>
      <c r="H972" t="s">
        <v>5242</v>
      </c>
      <c r="I972" t="s">
        <v>5243</v>
      </c>
      <c r="J972" t="s">
        <v>5244</v>
      </c>
    </row>
    <row r="973" spans="1:10">
      <c r="A973">
        <v>0</v>
      </c>
      <c r="B973">
        <v>0</v>
      </c>
      <c r="C973">
        <v>0</v>
      </c>
      <c r="D973">
        <f t="shared" si="15"/>
        <v>0</v>
      </c>
      <c r="E973" t="s">
        <v>801</v>
      </c>
      <c r="F973" t="s">
        <v>5245</v>
      </c>
      <c r="J973" t="s">
        <v>5246</v>
      </c>
    </row>
    <row r="974" spans="1:10">
      <c r="A974">
        <v>12259000</v>
      </c>
      <c r="B974">
        <v>3237600</v>
      </c>
      <c r="C974">
        <v>6526600</v>
      </c>
      <c r="D974">
        <f t="shared" si="15"/>
        <v>6526600</v>
      </c>
      <c r="E974" t="s">
        <v>802</v>
      </c>
      <c r="F974" t="s">
        <v>5247</v>
      </c>
      <c r="G974" t="s">
        <v>5248</v>
      </c>
      <c r="I974" t="s">
        <v>5249</v>
      </c>
      <c r="J974" t="s">
        <v>5250</v>
      </c>
    </row>
    <row r="975" spans="1:10">
      <c r="A975">
        <v>51400000</v>
      </c>
      <c r="B975">
        <v>72517000</v>
      </c>
      <c r="C975">
        <v>41028000</v>
      </c>
      <c r="D975">
        <f t="shared" si="15"/>
        <v>51400000</v>
      </c>
      <c r="E975" t="s">
        <v>803</v>
      </c>
      <c r="F975" t="s">
        <v>5251</v>
      </c>
      <c r="G975" t="s">
        <v>5252</v>
      </c>
      <c r="H975" t="s">
        <v>5253</v>
      </c>
      <c r="I975" t="s">
        <v>5254</v>
      </c>
      <c r="J975" t="s">
        <v>5255</v>
      </c>
    </row>
    <row r="976" spans="1:10">
      <c r="A976">
        <v>44773000</v>
      </c>
      <c r="B976">
        <v>51681000</v>
      </c>
      <c r="C976">
        <v>49270000</v>
      </c>
      <c r="D976">
        <f t="shared" si="15"/>
        <v>49270000</v>
      </c>
      <c r="E976" t="s">
        <v>804</v>
      </c>
      <c r="F976" t="s">
        <v>5256</v>
      </c>
      <c r="G976" t="s">
        <v>3153</v>
      </c>
      <c r="I976" t="s">
        <v>5257</v>
      </c>
      <c r="J976" t="s">
        <v>5258</v>
      </c>
    </row>
    <row r="977" spans="1:10">
      <c r="A977">
        <v>6900500</v>
      </c>
      <c r="B977">
        <v>8615400</v>
      </c>
      <c r="C977">
        <v>6359300</v>
      </c>
      <c r="D977">
        <f t="shared" si="15"/>
        <v>6900500</v>
      </c>
      <c r="E977" t="s">
        <v>805</v>
      </c>
      <c r="F977" t="s">
        <v>5259</v>
      </c>
      <c r="G977" t="s">
        <v>5260</v>
      </c>
      <c r="H977" t="s">
        <v>4869</v>
      </c>
      <c r="I977" t="s">
        <v>5261</v>
      </c>
      <c r="J977" t="s">
        <v>5262</v>
      </c>
    </row>
    <row r="978" spans="1:10">
      <c r="A978">
        <v>0</v>
      </c>
      <c r="B978">
        <v>0</v>
      </c>
      <c r="C978">
        <v>0</v>
      </c>
      <c r="D978">
        <f t="shared" si="15"/>
        <v>0</v>
      </c>
      <c r="E978" t="s">
        <v>806</v>
      </c>
      <c r="F978" t="s">
        <v>5263</v>
      </c>
      <c r="G978" t="s">
        <v>1658</v>
      </c>
      <c r="H978" t="s">
        <v>1502</v>
      </c>
      <c r="I978" t="s">
        <v>5264</v>
      </c>
      <c r="J978" t="s">
        <v>5265</v>
      </c>
    </row>
    <row r="979" spans="1:10">
      <c r="A979">
        <v>4248300</v>
      </c>
      <c r="B979">
        <v>5269600</v>
      </c>
      <c r="C979">
        <v>4286500</v>
      </c>
      <c r="D979">
        <f t="shared" si="15"/>
        <v>4286500</v>
      </c>
      <c r="E979" t="s">
        <v>807</v>
      </c>
      <c r="F979" t="s">
        <v>5266</v>
      </c>
      <c r="G979" t="s">
        <v>5267</v>
      </c>
      <c r="H979" t="s">
        <v>5268</v>
      </c>
      <c r="I979" t="s">
        <v>5269</v>
      </c>
      <c r="J979" t="s">
        <v>5270</v>
      </c>
    </row>
    <row r="980" spans="1:10">
      <c r="A980">
        <v>5884100</v>
      </c>
      <c r="B980">
        <v>2067700</v>
      </c>
      <c r="C980">
        <v>3810000</v>
      </c>
      <c r="D980">
        <f t="shared" si="15"/>
        <v>3810000</v>
      </c>
      <c r="E980" t="s">
        <v>808</v>
      </c>
      <c r="F980" t="s">
        <v>5271</v>
      </c>
      <c r="G980" t="s">
        <v>5272</v>
      </c>
      <c r="I980" t="s">
        <v>5273</v>
      </c>
      <c r="J980" t="s">
        <v>5274</v>
      </c>
    </row>
    <row r="981" spans="1:10">
      <c r="A981">
        <v>0</v>
      </c>
      <c r="B981">
        <v>0</v>
      </c>
      <c r="C981">
        <v>0</v>
      </c>
      <c r="D981">
        <f t="shared" si="15"/>
        <v>0</v>
      </c>
      <c r="E981" t="s">
        <v>810</v>
      </c>
      <c r="F981" t="s">
        <v>5275</v>
      </c>
      <c r="G981" t="s">
        <v>5276</v>
      </c>
      <c r="H981" t="s">
        <v>5277</v>
      </c>
      <c r="I981" t="s">
        <v>5278</v>
      </c>
      <c r="J981" t="s">
        <v>5279</v>
      </c>
    </row>
    <row r="982" spans="1:10">
      <c r="A982">
        <v>3197600</v>
      </c>
      <c r="B982">
        <v>2932300</v>
      </c>
      <c r="C982">
        <v>4426500</v>
      </c>
      <c r="D982">
        <f t="shared" si="15"/>
        <v>3197600</v>
      </c>
      <c r="E982" t="s">
        <v>812</v>
      </c>
      <c r="F982" t="s">
        <v>5280</v>
      </c>
      <c r="G982" t="s">
        <v>5281</v>
      </c>
      <c r="H982" t="s">
        <v>5282</v>
      </c>
      <c r="I982" t="s">
        <v>5283</v>
      </c>
      <c r="J982" t="s">
        <v>5284</v>
      </c>
    </row>
    <row r="983" spans="1:10">
      <c r="A983">
        <v>0</v>
      </c>
      <c r="B983">
        <v>0</v>
      </c>
      <c r="C983">
        <v>0</v>
      </c>
      <c r="D983">
        <f t="shared" si="15"/>
        <v>0</v>
      </c>
      <c r="E983" t="s">
        <v>813</v>
      </c>
      <c r="F983" t="s">
        <v>5285</v>
      </c>
      <c r="G983" t="s">
        <v>5286</v>
      </c>
      <c r="H983" t="s">
        <v>5287</v>
      </c>
      <c r="I983" t="s">
        <v>5288</v>
      </c>
      <c r="J983" t="s">
        <v>5289</v>
      </c>
    </row>
    <row r="984" spans="1:10">
      <c r="A984">
        <v>0</v>
      </c>
      <c r="B984">
        <v>0</v>
      </c>
      <c r="C984">
        <v>0</v>
      </c>
      <c r="D984">
        <f t="shared" si="15"/>
        <v>0</v>
      </c>
      <c r="E984" t="s">
        <v>814</v>
      </c>
      <c r="F984" t="s">
        <v>5290</v>
      </c>
      <c r="G984" t="s">
        <v>5291</v>
      </c>
      <c r="H984" t="s">
        <v>5292</v>
      </c>
      <c r="I984" t="s">
        <v>5293</v>
      </c>
      <c r="J984" t="s">
        <v>5294</v>
      </c>
    </row>
    <row r="985" spans="1:10">
      <c r="A985">
        <v>1519700</v>
      </c>
      <c r="B985">
        <v>1734300</v>
      </c>
      <c r="C985">
        <v>3597600</v>
      </c>
      <c r="D985">
        <f t="shared" si="15"/>
        <v>1734300</v>
      </c>
      <c r="E985" t="s">
        <v>815</v>
      </c>
      <c r="F985" t="s">
        <v>5295</v>
      </c>
      <c r="G985" t="s">
        <v>5296</v>
      </c>
      <c r="H985" t="s">
        <v>4256</v>
      </c>
      <c r="I985" t="s">
        <v>5297</v>
      </c>
      <c r="J985" t="s">
        <v>5298</v>
      </c>
    </row>
    <row r="986" spans="1:10">
      <c r="A986">
        <v>4574700</v>
      </c>
      <c r="B986">
        <v>4369100</v>
      </c>
      <c r="C986">
        <v>4635700</v>
      </c>
      <c r="D986">
        <f t="shared" si="15"/>
        <v>4574700</v>
      </c>
      <c r="E986" t="s">
        <v>816</v>
      </c>
      <c r="F986" t="s">
        <v>5299</v>
      </c>
      <c r="G986" t="s">
        <v>5300</v>
      </c>
      <c r="H986" t="s">
        <v>5301</v>
      </c>
      <c r="I986" t="s">
        <v>5302</v>
      </c>
      <c r="J986" t="s">
        <v>5303</v>
      </c>
    </row>
    <row r="987" spans="1:10">
      <c r="A987">
        <v>11612000</v>
      </c>
      <c r="B987">
        <v>7177600</v>
      </c>
      <c r="C987">
        <v>12693000</v>
      </c>
      <c r="D987">
        <f t="shared" si="15"/>
        <v>11612000</v>
      </c>
      <c r="E987" t="s">
        <v>817</v>
      </c>
      <c r="F987" t="s">
        <v>5304</v>
      </c>
      <c r="G987" t="s">
        <v>4681</v>
      </c>
      <c r="H987" t="s">
        <v>2941</v>
      </c>
      <c r="I987" t="s">
        <v>5305</v>
      </c>
      <c r="J987" t="s">
        <v>5306</v>
      </c>
    </row>
    <row r="988" spans="1:10">
      <c r="A988">
        <v>0</v>
      </c>
      <c r="B988">
        <v>0</v>
      </c>
      <c r="C988">
        <v>0</v>
      </c>
      <c r="D988">
        <f t="shared" si="15"/>
        <v>0</v>
      </c>
      <c r="E988" t="s">
        <v>818</v>
      </c>
      <c r="F988" t="s">
        <v>5307</v>
      </c>
      <c r="G988" t="s">
        <v>5308</v>
      </c>
      <c r="H988" t="s">
        <v>2085</v>
      </c>
      <c r="I988" t="s">
        <v>5309</v>
      </c>
      <c r="J988" t="s">
        <v>5310</v>
      </c>
    </row>
    <row r="989" spans="1:10">
      <c r="A989">
        <v>118000000</v>
      </c>
      <c r="B989">
        <v>137510000</v>
      </c>
      <c r="C989">
        <v>130870000</v>
      </c>
      <c r="D989">
        <f t="shared" si="15"/>
        <v>130870000</v>
      </c>
      <c r="E989" t="s">
        <v>1316</v>
      </c>
      <c r="F989" t="s">
        <v>5311</v>
      </c>
      <c r="G989" t="s">
        <v>5312</v>
      </c>
      <c r="H989" t="s">
        <v>2046</v>
      </c>
      <c r="I989" t="s">
        <v>5313</v>
      </c>
      <c r="J989" t="s">
        <v>5314</v>
      </c>
    </row>
    <row r="990" spans="1:10">
      <c r="A990">
        <v>18728000</v>
      </c>
      <c r="B990">
        <v>22616000</v>
      </c>
      <c r="C990">
        <v>20218000</v>
      </c>
      <c r="D990">
        <f t="shared" si="15"/>
        <v>20218000</v>
      </c>
      <c r="E990" t="s">
        <v>820</v>
      </c>
      <c r="F990" t="s">
        <v>5315</v>
      </c>
      <c r="G990" t="s">
        <v>2468</v>
      </c>
      <c r="I990" t="s">
        <v>5316</v>
      </c>
      <c r="J990" t="s">
        <v>5317</v>
      </c>
    </row>
    <row r="991" spans="1:10">
      <c r="A991">
        <v>0</v>
      </c>
      <c r="B991">
        <v>0</v>
      </c>
      <c r="C991">
        <v>0</v>
      </c>
      <c r="D991">
        <f t="shared" si="15"/>
        <v>0</v>
      </c>
      <c r="E991" t="s">
        <v>822</v>
      </c>
      <c r="F991" t="s">
        <v>5318</v>
      </c>
      <c r="G991" t="s">
        <v>5319</v>
      </c>
      <c r="H991" t="s">
        <v>5320</v>
      </c>
      <c r="I991" t="s">
        <v>5321</v>
      </c>
      <c r="J991" t="s">
        <v>5322</v>
      </c>
    </row>
    <row r="992" spans="1:10">
      <c r="A992">
        <v>0</v>
      </c>
      <c r="B992">
        <v>0</v>
      </c>
      <c r="C992">
        <v>0</v>
      </c>
      <c r="D992">
        <f t="shared" si="15"/>
        <v>0</v>
      </c>
      <c r="E992" t="s">
        <v>1317</v>
      </c>
      <c r="F992" t="s">
        <v>5323</v>
      </c>
      <c r="G992" t="s">
        <v>1793</v>
      </c>
      <c r="H992" t="s">
        <v>1502</v>
      </c>
      <c r="I992" t="s">
        <v>5324</v>
      </c>
      <c r="J992" t="s">
        <v>5325</v>
      </c>
    </row>
    <row r="993" spans="1:10">
      <c r="A993">
        <v>8249200</v>
      </c>
      <c r="B993">
        <v>5618600</v>
      </c>
      <c r="C993">
        <v>6526600</v>
      </c>
      <c r="D993">
        <f t="shared" si="15"/>
        <v>6526600</v>
      </c>
      <c r="E993" t="s">
        <v>823</v>
      </c>
      <c r="F993" t="s">
        <v>5326</v>
      </c>
      <c r="G993" t="s">
        <v>3572</v>
      </c>
      <c r="H993" t="s">
        <v>5327</v>
      </c>
      <c r="I993" t="s">
        <v>5328</v>
      </c>
      <c r="J993" t="s">
        <v>5329</v>
      </c>
    </row>
    <row r="994" spans="1:10">
      <c r="A994">
        <v>9535600</v>
      </c>
      <c r="B994">
        <v>9746400</v>
      </c>
      <c r="C994">
        <v>11107000</v>
      </c>
      <c r="D994">
        <f t="shared" si="15"/>
        <v>9746400</v>
      </c>
      <c r="E994" t="s">
        <v>824</v>
      </c>
      <c r="F994" t="s">
        <v>5330</v>
      </c>
      <c r="G994" t="s">
        <v>2757</v>
      </c>
      <c r="H994" t="s">
        <v>5331</v>
      </c>
      <c r="I994" t="s">
        <v>5332</v>
      </c>
      <c r="J994" t="s">
        <v>5333</v>
      </c>
    </row>
    <row r="995" spans="1:10">
      <c r="A995">
        <v>9074400</v>
      </c>
      <c r="B995">
        <v>9771300</v>
      </c>
      <c r="C995">
        <v>9658700</v>
      </c>
      <c r="D995">
        <f t="shared" si="15"/>
        <v>9658700</v>
      </c>
      <c r="E995" t="s">
        <v>825</v>
      </c>
      <c r="F995" t="s">
        <v>5334</v>
      </c>
      <c r="G995" t="s">
        <v>5335</v>
      </c>
      <c r="I995" t="s">
        <v>5336</v>
      </c>
      <c r="J995" t="s">
        <v>5337</v>
      </c>
    </row>
    <row r="996" spans="1:10">
      <c r="A996">
        <v>4346400</v>
      </c>
      <c r="B996">
        <v>5019200</v>
      </c>
      <c r="C996">
        <v>5392200</v>
      </c>
      <c r="D996">
        <f t="shared" si="15"/>
        <v>5019200</v>
      </c>
      <c r="E996" t="s">
        <v>826</v>
      </c>
      <c r="F996" t="s">
        <v>5338</v>
      </c>
      <c r="G996" t="s">
        <v>1992</v>
      </c>
      <c r="H996" t="s">
        <v>4377</v>
      </c>
      <c r="I996" t="s">
        <v>5339</v>
      </c>
      <c r="J996" t="s">
        <v>5340</v>
      </c>
    </row>
    <row r="997" spans="1:10">
      <c r="A997">
        <v>1776100</v>
      </c>
      <c r="B997">
        <v>2213800</v>
      </c>
      <c r="C997">
        <v>0</v>
      </c>
      <c r="D997">
        <f t="shared" si="15"/>
        <v>1776100</v>
      </c>
      <c r="E997" t="s">
        <v>828</v>
      </c>
      <c r="F997" t="s">
        <v>5341</v>
      </c>
      <c r="G997" t="s">
        <v>4564</v>
      </c>
      <c r="I997" t="s">
        <v>5342</v>
      </c>
      <c r="J997" t="s">
        <v>5343</v>
      </c>
    </row>
    <row r="998" spans="1:10">
      <c r="A998">
        <v>12234000</v>
      </c>
      <c r="B998">
        <v>12007000</v>
      </c>
      <c r="C998">
        <v>12497000</v>
      </c>
      <c r="D998">
        <f t="shared" si="15"/>
        <v>12234000</v>
      </c>
      <c r="E998" t="s">
        <v>830</v>
      </c>
      <c r="F998" t="s">
        <v>5344</v>
      </c>
      <c r="G998" t="s">
        <v>5345</v>
      </c>
      <c r="H998" t="s">
        <v>5346</v>
      </c>
      <c r="I998" t="s">
        <v>5347</v>
      </c>
      <c r="J998" t="s">
        <v>5348</v>
      </c>
    </row>
    <row r="999" spans="1:10">
      <c r="A999">
        <v>0</v>
      </c>
      <c r="B999">
        <v>0</v>
      </c>
      <c r="C999">
        <v>0</v>
      </c>
      <c r="D999">
        <f t="shared" si="15"/>
        <v>0</v>
      </c>
      <c r="E999" t="s">
        <v>831</v>
      </c>
      <c r="F999" t="s">
        <v>5349</v>
      </c>
      <c r="G999" t="s">
        <v>5350</v>
      </c>
      <c r="H999" t="s">
        <v>5351</v>
      </c>
      <c r="I999" t="s">
        <v>5352</v>
      </c>
      <c r="J999" t="s">
        <v>5353</v>
      </c>
    </row>
    <row r="1000" spans="1:10">
      <c r="A1000">
        <v>11328000</v>
      </c>
      <c r="B1000">
        <v>9286400</v>
      </c>
      <c r="C1000">
        <v>9525100</v>
      </c>
      <c r="D1000">
        <f t="shared" si="15"/>
        <v>9525100</v>
      </c>
      <c r="E1000" t="s">
        <v>832</v>
      </c>
      <c r="F1000" t="s">
        <v>5354</v>
      </c>
      <c r="G1000" t="s">
        <v>1527</v>
      </c>
      <c r="H1000" t="s">
        <v>1502</v>
      </c>
      <c r="I1000" t="s">
        <v>5355</v>
      </c>
      <c r="J1000" t="s">
        <v>5356</v>
      </c>
    </row>
    <row r="1001" spans="1:10">
      <c r="A1001">
        <v>4493700</v>
      </c>
      <c r="B1001">
        <v>4009800</v>
      </c>
      <c r="C1001">
        <v>5328500</v>
      </c>
      <c r="D1001">
        <f t="shared" si="15"/>
        <v>4493700</v>
      </c>
      <c r="E1001" t="s">
        <v>833</v>
      </c>
      <c r="F1001" t="s">
        <v>5357</v>
      </c>
      <c r="G1001" t="s">
        <v>5358</v>
      </c>
      <c r="H1001" t="s">
        <v>5359</v>
      </c>
      <c r="I1001" t="s">
        <v>5360</v>
      </c>
      <c r="J1001" t="s">
        <v>5361</v>
      </c>
    </row>
    <row r="1002" spans="1:10">
      <c r="A1002">
        <v>20197000</v>
      </c>
      <c r="B1002">
        <v>18894000</v>
      </c>
      <c r="C1002">
        <v>19277000</v>
      </c>
      <c r="D1002">
        <f t="shared" si="15"/>
        <v>19277000</v>
      </c>
      <c r="E1002" t="s">
        <v>1318</v>
      </c>
      <c r="F1002" t="s">
        <v>5362</v>
      </c>
      <c r="G1002" t="s">
        <v>5363</v>
      </c>
      <c r="H1002" t="s">
        <v>5364</v>
      </c>
      <c r="I1002" t="s">
        <v>5365</v>
      </c>
      <c r="J1002" t="s">
        <v>5366</v>
      </c>
    </row>
    <row r="1003" spans="1:10">
      <c r="A1003">
        <v>39498000</v>
      </c>
      <c r="B1003">
        <v>20702000</v>
      </c>
      <c r="C1003">
        <v>25589000</v>
      </c>
      <c r="D1003">
        <f t="shared" si="15"/>
        <v>25589000</v>
      </c>
      <c r="E1003" t="s">
        <v>835</v>
      </c>
      <c r="F1003" t="s">
        <v>5367</v>
      </c>
      <c r="G1003" t="s">
        <v>5368</v>
      </c>
      <c r="H1003" t="s">
        <v>5369</v>
      </c>
      <c r="I1003" t="s">
        <v>5370</v>
      </c>
      <c r="J1003" t="s">
        <v>5371</v>
      </c>
    </row>
    <row r="1004" spans="1:10">
      <c r="A1004">
        <v>2036800</v>
      </c>
      <c r="B1004">
        <v>0</v>
      </c>
      <c r="C1004">
        <v>0</v>
      </c>
      <c r="D1004">
        <f t="shared" si="15"/>
        <v>0</v>
      </c>
      <c r="E1004" t="s">
        <v>836</v>
      </c>
      <c r="F1004" t="s">
        <v>5372</v>
      </c>
      <c r="G1004" t="s">
        <v>2357</v>
      </c>
      <c r="H1004" t="s">
        <v>1545</v>
      </c>
      <c r="I1004" t="s">
        <v>5373</v>
      </c>
      <c r="J1004" t="s">
        <v>5374</v>
      </c>
    </row>
    <row r="1005" spans="1:10">
      <c r="A1005">
        <v>0</v>
      </c>
      <c r="B1005">
        <v>0</v>
      </c>
      <c r="C1005">
        <v>0</v>
      </c>
      <c r="D1005">
        <f t="shared" si="15"/>
        <v>0</v>
      </c>
      <c r="E1005" t="s">
        <v>837</v>
      </c>
      <c r="F1005" t="s">
        <v>5375</v>
      </c>
      <c r="G1005" t="s">
        <v>1714</v>
      </c>
      <c r="H1005" t="s">
        <v>5376</v>
      </c>
      <c r="I1005" t="s">
        <v>5377</v>
      </c>
      <c r="J1005" t="s">
        <v>5378</v>
      </c>
    </row>
    <row r="1006" spans="1:10">
      <c r="A1006">
        <v>0</v>
      </c>
      <c r="B1006">
        <v>0</v>
      </c>
      <c r="C1006">
        <v>0</v>
      </c>
      <c r="D1006">
        <f t="shared" si="15"/>
        <v>0</v>
      </c>
      <c r="E1006" t="s">
        <v>838</v>
      </c>
      <c r="F1006" t="s">
        <v>5379</v>
      </c>
      <c r="G1006" t="s">
        <v>5380</v>
      </c>
      <c r="H1006" t="s">
        <v>5381</v>
      </c>
      <c r="I1006" t="s">
        <v>5382</v>
      </c>
      <c r="J1006" t="s">
        <v>5383</v>
      </c>
    </row>
    <row r="1007" spans="1:10">
      <c r="A1007">
        <v>25387000</v>
      </c>
      <c r="B1007">
        <v>26788000</v>
      </c>
      <c r="C1007">
        <v>32806000</v>
      </c>
      <c r="D1007">
        <f t="shared" si="15"/>
        <v>26788000</v>
      </c>
      <c r="E1007" t="s">
        <v>839</v>
      </c>
      <c r="F1007" t="s">
        <v>5384</v>
      </c>
      <c r="G1007" t="s">
        <v>5385</v>
      </c>
      <c r="H1007" t="s">
        <v>2133</v>
      </c>
      <c r="I1007" t="s">
        <v>5386</v>
      </c>
      <c r="J1007" t="s">
        <v>5387</v>
      </c>
    </row>
    <row r="1008" spans="1:10">
      <c r="A1008">
        <v>5312400</v>
      </c>
      <c r="B1008">
        <v>5394100</v>
      </c>
      <c r="C1008">
        <v>4036100</v>
      </c>
      <c r="D1008">
        <f t="shared" si="15"/>
        <v>5312400</v>
      </c>
      <c r="E1008" t="s">
        <v>840</v>
      </c>
      <c r="F1008" t="s">
        <v>5388</v>
      </c>
      <c r="G1008" t="s">
        <v>1346</v>
      </c>
      <c r="H1008" t="s">
        <v>5389</v>
      </c>
      <c r="I1008" t="s">
        <v>5390</v>
      </c>
      <c r="J1008" t="s">
        <v>5391</v>
      </c>
    </row>
    <row r="1009" spans="1:10">
      <c r="A1009">
        <v>10400000</v>
      </c>
      <c r="B1009">
        <v>12456000</v>
      </c>
      <c r="C1009">
        <v>11476000</v>
      </c>
      <c r="D1009">
        <f t="shared" si="15"/>
        <v>11476000</v>
      </c>
      <c r="E1009" t="s">
        <v>841</v>
      </c>
      <c r="F1009" t="s">
        <v>5392</v>
      </c>
      <c r="G1009" t="s">
        <v>4485</v>
      </c>
      <c r="H1009" t="s">
        <v>5393</v>
      </c>
      <c r="I1009" t="s">
        <v>5394</v>
      </c>
      <c r="J1009" t="s">
        <v>5395</v>
      </c>
    </row>
    <row r="1010" spans="1:10">
      <c r="A1010">
        <v>0</v>
      </c>
      <c r="B1010">
        <v>0</v>
      </c>
      <c r="C1010">
        <v>0</v>
      </c>
      <c r="D1010">
        <f t="shared" si="15"/>
        <v>0</v>
      </c>
      <c r="E1010" t="s">
        <v>842</v>
      </c>
      <c r="F1010" t="s">
        <v>5396</v>
      </c>
      <c r="G1010" t="s">
        <v>5397</v>
      </c>
      <c r="H1010" t="s">
        <v>5398</v>
      </c>
      <c r="I1010" t="s">
        <v>5399</v>
      </c>
      <c r="J1010" t="s">
        <v>5400</v>
      </c>
    </row>
    <row r="1011" spans="1:10">
      <c r="A1011">
        <v>0</v>
      </c>
      <c r="B1011">
        <v>0</v>
      </c>
      <c r="C1011">
        <v>0</v>
      </c>
      <c r="D1011">
        <f t="shared" si="15"/>
        <v>0</v>
      </c>
      <c r="E1011" t="s">
        <v>843</v>
      </c>
      <c r="F1011" t="s">
        <v>5401</v>
      </c>
      <c r="G1011" t="s">
        <v>1826</v>
      </c>
      <c r="H1011" t="s">
        <v>4014</v>
      </c>
      <c r="I1011" t="s">
        <v>5402</v>
      </c>
      <c r="J1011" t="s">
        <v>5403</v>
      </c>
    </row>
    <row r="1012" spans="1:10">
      <c r="A1012">
        <v>6876400</v>
      </c>
      <c r="B1012">
        <v>6568800</v>
      </c>
      <c r="C1012">
        <v>5684600</v>
      </c>
      <c r="D1012">
        <f t="shared" si="15"/>
        <v>6568800</v>
      </c>
      <c r="E1012" t="s">
        <v>844</v>
      </c>
      <c r="F1012" t="s">
        <v>5404</v>
      </c>
      <c r="G1012" t="s">
        <v>5405</v>
      </c>
      <c r="H1012" t="s">
        <v>3598</v>
      </c>
      <c r="I1012" t="s">
        <v>5406</v>
      </c>
      <c r="J1012" t="s">
        <v>5407</v>
      </c>
    </row>
    <row r="1013" spans="1:10">
      <c r="A1013">
        <v>6839100</v>
      </c>
      <c r="B1013">
        <v>7109600</v>
      </c>
      <c r="C1013">
        <v>4326300</v>
      </c>
      <c r="D1013">
        <f t="shared" si="15"/>
        <v>6839100</v>
      </c>
      <c r="E1013" t="s">
        <v>845</v>
      </c>
      <c r="F1013" t="s">
        <v>5408</v>
      </c>
      <c r="G1013" t="s">
        <v>5409</v>
      </c>
      <c r="H1013" t="s">
        <v>5410</v>
      </c>
      <c r="I1013" t="s">
        <v>5411</v>
      </c>
      <c r="J1013" t="s">
        <v>5412</v>
      </c>
    </row>
    <row r="1014" spans="1:10">
      <c r="A1014">
        <v>3747300</v>
      </c>
      <c r="B1014">
        <v>4972500</v>
      </c>
      <c r="C1014">
        <v>4043900</v>
      </c>
      <c r="D1014">
        <f t="shared" si="15"/>
        <v>4043900</v>
      </c>
      <c r="E1014" t="s">
        <v>846</v>
      </c>
      <c r="F1014" t="s">
        <v>5413</v>
      </c>
      <c r="G1014" t="s">
        <v>5414</v>
      </c>
      <c r="H1014" t="s">
        <v>5415</v>
      </c>
      <c r="I1014" t="s">
        <v>5416</v>
      </c>
      <c r="J1014" t="s">
        <v>5417</v>
      </c>
    </row>
    <row r="1015" spans="1:10">
      <c r="A1015">
        <v>4012200</v>
      </c>
      <c r="B1015">
        <v>3707300</v>
      </c>
      <c r="C1015">
        <v>5144400</v>
      </c>
      <c r="D1015">
        <f t="shared" si="15"/>
        <v>4012200</v>
      </c>
      <c r="E1015" t="s">
        <v>847</v>
      </c>
      <c r="F1015" t="s">
        <v>5418</v>
      </c>
      <c r="G1015" t="s">
        <v>5419</v>
      </c>
      <c r="H1015" t="s">
        <v>4144</v>
      </c>
      <c r="I1015" t="s">
        <v>5420</v>
      </c>
      <c r="J1015" t="s">
        <v>5421</v>
      </c>
    </row>
    <row r="1016" spans="1:10">
      <c r="A1016">
        <v>0</v>
      </c>
      <c r="B1016">
        <v>0</v>
      </c>
      <c r="C1016">
        <v>0</v>
      </c>
      <c r="D1016">
        <f t="shared" si="15"/>
        <v>0</v>
      </c>
      <c r="E1016" t="s">
        <v>848</v>
      </c>
      <c r="F1016" t="s">
        <v>5422</v>
      </c>
      <c r="G1016" t="s">
        <v>5423</v>
      </c>
      <c r="H1016" t="s">
        <v>5424</v>
      </c>
      <c r="I1016" t="s">
        <v>5425</v>
      </c>
      <c r="J1016" t="s">
        <v>5426</v>
      </c>
    </row>
    <row r="1017" spans="1:10">
      <c r="A1017">
        <v>4435600</v>
      </c>
      <c r="B1017">
        <v>3654400</v>
      </c>
      <c r="C1017">
        <v>4862200</v>
      </c>
      <c r="D1017">
        <f t="shared" si="15"/>
        <v>4435600</v>
      </c>
      <c r="E1017" t="s">
        <v>849</v>
      </c>
      <c r="F1017" t="s">
        <v>849</v>
      </c>
      <c r="G1017" t="s">
        <v>5427</v>
      </c>
      <c r="H1017" t="s">
        <v>2046</v>
      </c>
      <c r="I1017" t="s">
        <v>5428</v>
      </c>
      <c r="J1017" t="s">
        <v>5429</v>
      </c>
    </row>
    <row r="1018" spans="1:10">
      <c r="A1018">
        <v>0</v>
      </c>
      <c r="B1018">
        <v>0</v>
      </c>
      <c r="C1018">
        <v>0</v>
      </c>
      <c r="D1018">
        <f t="shared" si="15"/>
        <v>0</v>
      </c>
      <c r="E1018" t="s">
        <v>850</v>
      </c>
      <c r="F1018" t="s">
        <v>5430</v>
      </c>
      <c r="G1018" t="s">
        <v>3843</v>
      </c>
      <c r="H1018" t="s">
        <v>2571</v>
      </c>
      <c r="I1018" t="s">
        <v>5431</v>
      </c>
      <c r="J1018" t="s">
        <v>5432</v>
      </c>
    </row>
    <row r="1019" spans="1:10">
      <c r="A1019">
        <v>0</v>
      </c>
      <c r="B1019">
        <v>0</v>
      </c>
      <c r="C1019">
        <v>0</v>
      </c>
      <c r="D1019">
        <f t="shared" si="15"/>
        <v>0</v>
      </c>
      <c r="E1019" t="s">
        <v>851</v>
      </c>
      <c r="F1019" t="s">
        <v>5433</v>
      </c>
      <c r="G1019" t="s">
        <v>2388</v>
      </c>
      <c r="H1019" t="s">
        <v>3773</v>
      </c>
      <c r="I1019" t="s">
        <v>5434</v>
      </c>
      <c r="J1019" t="s">
        <v>5435</v>
      </c>
    </row>
    <row r="1020" spans="1:10">
      <c r="A1020">
        <v>0</v>
      </c>
      <c r="B1020">
        <v>0</v>
      </c>
      <c r="C1020">
        <v>0</v>
      </c>
      <c r="D1020">
        <f t="shared" si="15"/>
        <v>0</v>
      </c>
      <c r="E1020" t="s">
        <v>852</v>
      </c>
      <c r="F1020" t="s">
        <v>5436</v>
      </c>
      <c r="G1020" t="s">
        <v>2289</v>
      </c>
      <c r="H1020" t="s">
        <v>1993</v>
      </c>
      <c r="I1020" t="s">
        <v>5437</v>
      </c>
      <c r="J1020" t="s">
        <v>5438</v>
      </c>
    </row>
    <row r="1021" spans="1:10">
      <c r="A1021">
        <v>14996000</v>
      </c>
      <c r="B1021">
        <v>16431000</v>
      </c>
      <c r="C1021">
        <v>11053000</v>
      </c>
      <c r="D1021">
        <f t="shared" si="15"/>
        <v>14996000</v>
      </c>
      <c r="E1021" t="s">
        <v>855</v>
      </c>
      <c r="F1021" t="s">
        <v>5439</v>
      </c>
      <c r="G1021" t="s">
        <v>5440</v>
      </c>
      <c r="H1021" t="s">
        <v>5441</v>
      </c>
      <c r="I1021" t="s">
        <v>5442</v>
      </c>
      <c r="J1021" t="s">
        <v>5443</v>
      </c>
    </row>
    <row r="1022" spans="1:10">
      <c r="A1022">
        <v>6501500</v>
      </c>
      <c r="B1022">
        <v>6393100</v>
      </c>
      <c r="C1022">
        <v>6304100</v>
      </c>
      <c r="D1022">
        <f t="shared" si="15"/>
        <v>6393100</v>
      </c>
      <c r="E1022" t="s">
        <v>857</v>
      </c>
      <c r="F1022" t="s">
        <v>5444</v>
      </c>
      <c r="G1022" t="s">
        <v>4265</v>
      </c>
      <c r="H1022" t="s">
        <v>5445</v>
      </c>
      <c r="I1022" t="s">
        <v>5446</v>
      </c>
      <c r="J1022" t="s">
        <v>5447</v>
      </c>
    </row>
    <row r="1023" spans="1:10">
      <c r="A1023">
        <v>2084000</v>
      </c>
      <c r="B1023">
        <v>0</v>
      </c>
      <c r="C1023">
        <v>1929600</v>
      </c>
      <c r="D1023">
        <f t="shared" si="15"/>
        <v>1929600</v>
      </c>
      <c r="E1023" t="s">
        <v>858</v>
      </c>
      <c r="F1023" t="s">
        <v>5448</v>
      </c>
      <c r="G1023" t="s">
        <v>5449</v>
      </c>
      <c r="H1023" t="s">
        <v>1966</v>
      </c>
      <c r="I1023" t="s">
        <v>5450</v>
      </c>
      <c r="J1023" t="s">
        <v>5451</v>
      </c>
    </row>
    <row r="1024" spans="1:10">
      <c r="A1024">
        <v>0</v>
      </c>
      <c r="B1024">
        <v>0</v>
      </c>
      <c r="C1024">
        <v>0</v>
      </c>
      <c r="D1024">
        <f t="shared" si="15"/>
        <v>0</v>
      </c>
      <c r="E1024" t="s">
        <v>859</v>
      </c>
      <c r="F1024" t="s">
        <v>5452</v>
      </c>
      <c r="G1024" t="s">
        <v>5453</v>
      </c>
      <c r="I1024" t="s">
        <v>5454</v>
      </c>
      <c r="J1024" t="s">
        <v>5455</v>
      </c>
    </row>
    <row r="1025" spans="1:10">
      <c r="A1025">
        <v>3069800</v>
      </c>
      <c r="B1025">
        <v>4194300</v>
      </c>
      <c r="C1025">
        <v>3568200</v>
      </c>
      <c r="D1025">
        <f t="shared" si="15"/>
        <v>3568200</v>
      </c>
      <c r="E1025" t="s">
        <v>861</v>
      </c>
      <c r="F1025" t="s">
        <v>5456</v>
      </c>
      <c r="G1025" t="s">
        <v>5457</v>
      </c>
      <c r="H1025" t="s">
        <v>5458</v>
      </c>
      <c r="I1025" t="s">
        <v>5459</v>
      </c>
      <c r="J1025" t="s">
        <v>5460</v>
      </c>
    </row>
    <row r="1026" spans="1:10">
      <c r="A1026">
        <v>4032800</v>
      </c>
      <c r="B1026">
        <v>2736100</v>
      </c>
      <c r="C1026">
        <v>2633600</v>
      </c>
      <c r="D1026">
        <f t="shared" si="15"/>
        <v>2736100</v>
      </c>
      <c r="E1026" t="s">
        <v>862</v>
      </c>
      <c r="F1026" t="s">
        <v>5461</v>
      </c>
      <c r="G1026" t="s">
        <v>5462</v>
      </c>
      <c r="H1026" t="s">
        <v>3479</v>
      </c>
      <c r="I1026" t="s">
        <v>5463</v>
      </c>
      <c r="J1026" t="s">
        <v>5464</v>
      </c>
    </row>
    <row r="1027" spans="1:10">
      <c r="A1027">
        <v>0</v>
      </c>
      <c r="B1027">
        <v>0</v>
      </c>
      <c r="C1027">
        <v>0</v>
      </c>
      <c r="D1027">
        <f t="shared" ref="D1027:D1090" si="16">MEDIAN(A1027:C1027)</f>
        <v>0</v>
      </c>
      <c r="E1027" t="s">
        <v>863</v>
      </c>
      <c r="F1027" t="s">
        <v>5465</v>
      </c>
      <c r="G1027" t="s">
        <v>5466</v>
      </c>
      <c r="H1027" t="s">
        <v>1846</v>
      </c>
      <c r="I1027" t="s">
        <v>5467</v>
      </c>
      <c r="J1027" t="s">
        <v>5468</v>
      </c>
    </row>
    <row r="1028" spans="1:10">
      <c r="A1028">
        <v>13184000</v>
      </c>
      <c r="B1028">
        <v>13106000</v>
      </c>
      <c r="C1028">
        <v>12189000</v>
      </c>
      <c r="D1028">
        <f t="shared" si="16"/>
        <v>13106000</v>
      </c>
      <c r="E1028" t="s">
        <v>1319</v>
      </c>
      <c r="F1028" t="s">
        <v>5469</v>
      </c>
      <c r="G1028" t="s">
        <v>5470</v>
      </c>
      <c r="H1028" t="s">
        <v>5471</v>
      </c>
      <c r="I1028" t="s">
        <v>5472</v>
      </c>
      <c r="J1028" t="s">
        <v>5473</v>
      </c>
    </row>
    <row r="1029" spans="1:10">
      <c r="A1029">
        <v>2253600</v>
      </c>
      <c r="B1029">
        <v>0</v>
      </c>
      <c r="C1029">
        <v>1738500</v>
      </c>
      <c r="D1029">
        <f t="shared" si="16"/>
        <v>1738500</v>
      </c>
      <c r="E1029" t="s">
        <v>865</v>
      </c>
      <c r="F1029" t="s">
        <v>5474</v>
      </c>
      <c r="G1029" t="s">
        <v>1870</v>
      </c>
      <c r="H1029" t="s">
        <v>1871</v>
      </c>
      <c r="I1029" t="s">
        <v>5475</v>
      </c>
      <c r="J1029" t="s">
        <v>5476</v>
      </c>
    </row>
    <row r="1030" spans="1:10">
      <c r="A1030">
        <v>3168700</v>
      </c>
      <c r="B1030">
        <v>3597400</v>
      </c>
      <c r="C1030">
        <v>0</v>
      </c>
      <c r="D1030">
        <f t="shared" si="16"/>
        <v>3168700</v>
      </c>
      <c r="E1030" t="s">
        <v>866</v>
      </c>
      <c r="F1030" t="s">
        <v>5477</v>
      </c>
      <c r="G1030" t="s">
        <v>5478</v>
      </c>
      <c r="H1030" t="s">
        <v>5479</v>
      </c>
      <c r="I1030" t="s">
        <v>5480</v>
      </c>
      <c r="J1030" t="s">
        <v>5481</v>
      </c>
    </row>
    <row r="1031" spans="1:10">
      <c r="A1031">
        <v>2997800</v>
      </c>
      <c r="B1031">
        <v>2683500</v>
      </c>
      <c r="C1031">
        <v>1985800</v>
      </c>
      <c r="D1031">
        <f t="shared" si="16"/>
        <v>2683500</v>
      </c>
      <c r="E1031" t="s">
        <v>868</v>
      </c>
      <c r="F1031" t="s">
        <v>5482</v>
      </c>
      <c r="G1031" t="s">
        <v>5483</v>
      </c>
      <c r="H1031" t="s">
        <v>2846</v>
      </c>
      <c r="I1031" t="s">
        <v>5484</v>
      </c>
      <c r="J1031" t="s">
        <v>5485</v>
      </c>
    </row>
    <row r="1032" spans="1:10">
      <c r="A1032">
        <v>0</v>
      </c>
      <c r="B1032">
        <v>0</v>
      </c>
      <c r="C1032">
        <v>0</v>
      </c>
      <c r="D1032">
        <f t="shared" si="16"/>
        <v>0</v>
      </c>
      <c r="E1032" t="s">
        <v>869</v>
      </c>
      <c r="F1032" t="s">
        <v>5486</v>
      </c>
      <c r="G1032" t="s">
        <v>5487</v>
      </c>
      <c r="H1032" t="s">
        <v>5488</v>
      </c>
      <c r="I1032" t="s">
        <v>5489</v>
      </c>
      <c r="J1032" t="s">
        <v>5490</v>
      </c>
    </row>
    <row r="1033" spans="1:10">
      <c r="A1033">
        <v>0</v>
      </c>
      <c r="B1033">
        <v>3189200</v>
      </c>
      <c r="C1033">
        <v>1615500</v>
      </c>
      <c r="D1033">
        <f t="shared" si="16"/>
        <v>1615500</v>
      </c>
      <c r="E1033" t="s">
        <v>870</v>
      </c>
      <c r="F1033" t="s">
        <v>5491</v>
      </c>
      <c r="G1033" t="s">
        <v>5492</v>
      </c>
      <c r="H1033" t="s">
        <v>5493</v>
      </c>
      <c r="I1033" t="s">
        <v>5494</v>
      </c>
      <c r="J1033" t="s">
        <v>5495</v>
      </c>
    </row>
    <row r="1034" spans="1:10">
      <c r="A1034">
        <v>9616400</v>
      </c>
      <c r="B1034">
        <v>12593000</v>
      </c>
      <c r="C1034">
        <v>12181000</v>
      </c>
      <c r="D1034">
        <f t="shared" si="16"/>
        <v>12181000</v>
      </c>
      <c r="E1034" t="s">
        <v>871</v>
      </c>
      <c r="F1034" t="s">
        <v>5496</v>
      </c>
      <c r="G1034" t="s">
        <v>4218</v>
      </c>
      <c r="H1034" t="s">
        <v>5497</v>
      </c>
      <c r="I1034" t="s">
        <v>5498</v>
      </c>
      <c r="J1034" t="s">
        <v>5499</v>
      </c>
    </row>
    <row r="1035" spans="1:10">
      <c r="A1035">
        <v>0</v>
      </c>
      <c r="B1035">
        <v>0</v>
      </c>
      <c r="C1035">
        <v>0</v>
      </c>
      <c r="D1035">
        <f t="shared" si="16"/>
        <v>0</v>
      </c>
      <c r="E1035" t="s">
        <v>873</v>
      </c>
      <c r="F1035" t="s">
        <v>5500</v>
      </c>
      <c r="G1035" t="s">
        <v>5501</v>
      </c>
      <c r="H1035" t="s">
        <v>5502</v>
      </c>
      <c r="I1035" t="s">
        <v>5503</v>
      </c>
      <c r="J1035" t="s">
        <v>5504</v>
      </c>
    </row>
    <row r="1036" spans="1:10">
      <c r="A1036">
        <v>41895000</v>
      </c>
      <c r="B1036">
        <v>39494000</v>
      </c>
      <c r="C1036">
        <v>38423000</v>
      </c>
      <c r="D1036">
        <f t="shared" si="16"/>
        <v>39494000</v>
      </c>
      <c r="E1036" t="s">
        <v>874</v>
      </c>
      <c r="F1036" t="s">
        <v>5505</v>
      </c>
      <c r="G1036" t="s">
        <v>5506</v>
      </c>
      <c r="H1036" t="s">
        <v>5507</v>
      </c>
      <c r="I1036" t="s">
        <v>5508</v>
      </c>
      <c r="J1036" t="s">
        <v>5509</v>
      </c>
    </row>
    <row r="1037" spans="1:10">
      <c r="A1037">
        <v>42370000</v>
      </c>
      <c r="B1037">
        <v>37860000</v>
      </c>
      <c r="C1037">
        <v>41719000</v>
      </c>
      <c r="D1037">
        <f t="shared" si="16"/>
        <v>41719000</v>
      </c>
      <c r="E1037" t="s">
        <v>876</v>
      </c>
      <c r="F1037" t="s">
        <v>5510</v>
      </c>
      <c r="G1037" t="s">
        <v>5511</v>
      </c>
      <c r="H1037" t="s">
        <v>5512</v>
      </c>
      <c r="I1037" t="s">
        <v>5513</v>
      </c>
      <c r="J1037" t="s">
        <v>5514</v>
      </c>
    </row>
    <row r="1038" spans="1:10">
      <c r="A1038">
        <v>42930000</v>
      </c>
      <c r="B1038">
        <v>46642000</v>
      </c>
      <c r="C1038">
        <v>37061000</v>
      </c>
      <c r="D1038">
        <f t="shared" si="16"/>
        <v>42930000</v>
      </c>
      <c r="E1038" t="s">
        <v>878</v>
      </c>
      <c r="F1038" t="s">
        <v>5515</v>
      </c>
      <c r="G1038" t="s">
        <v>5516</v>
      </c>
      <c r="H1038" t="s">
        <v>5517</v>
      </c>
      <c r="I1038" t="s">
        <v>5518</v>
      </c>
      <c r="J1038" t="s">
        <v>5519</v>
      </c>
    </row>
    <row r="1039" spans="1:10">
      <c r="A1039">
        <v>0</v>
      </c>
      <c r="B1039">
        <v>0</v>
      </c>
      <c r="C1039">
        <v>0</v>
      </c>
      <c r="D1039">
        <f t="shared" si="16"/>
        <v>0</v>
      </c>
      <c r="E1039" t="s">
        <v>879</v>
      </c>
      <c r="F1039" t="s">
        <v>5520</v>
      </c>
      <c r="G1039" t="s">
        <v>5291</v>
      </c>
      <c r="H1039" t="s">
        <v>2854</v>
      </c>
      <c r="I1039" t="s">
        <v>5521</v>
      </c>
      <c r="J1039" t="s">
        <v>5522</v>
      </c>
    </row>
    <row r="1040" spans="1:10">
      <c r="A1040">
        <v>9947900</v>
      </c>
      <c r="B1040">
        <v>9187600</v>
      </c>
      <c r="C1040">
        <v>8297500</v>
      </c>
      <c r="D1040">
        <f t="shared" si="16"/>
        <v>9187600</v>
      </c>
      <c r="E1040" t="s">
        <v>881</v>
      </c>
      <c r="F1040" t="s">
        <v>5523</v>
      </c>
      <c r="G1040" t="s">
        <v>5524</v>
      </c>
      <c r="H1040" t="s">
        <v>3106</v>
      </c>
      <c r="I1040" t="s">
        <v>5525</v>
      </c>
      <c r="J1040" t="s">
        <v>5526</v>
      </c>
    </row>
    <row r="1041" spans="1:10">
      <c r="A1041">
        <v>14236000</v>
      </c>
      <c r="B1041">
        <v>12020000</v>
      </c>
      <c r="C1041">
        <v>13219000</v>
      </c>
      <c r="D1041">
        <f t="shared" si="16"/>
        <v>13219000</v>
      </c>
      <c r="E1041" t="s">
        <v>882</v>
      </c>
      <c r="F1041" t="s">
        <v>5527</v>
      </c>
      <c r="G1041" t="s">
        <v>2745</v>
      </c>
      <c r="H1041" t="s">
        <v>2046</v>
      </c>
      <c r="I1041" t="s">
        <v>5528</v>
      </c>
      <c r="J1041" t="s">
        <v>5529</v>
      </c>
    </row>
    <row r="1042" spans="1:10">
      <c r="A1042">
        <v>9355500</v>
      </c>
      <c r="B1042">
        <v>7535600</v>
      </c>
      <c r="C1042">
        <v>11117000</v>
      </c>
      <c r="D1042">
        <f t="shared" si="16"/>
        <v>9355500</v>
      </c>
      <c r="E1042" t="s">
        <v>883</v>
      </c>
      <c r="F1042" t="s">
        <v>5530</v>
      </c>
      <c r="G1042" t="s">
        <v>2591</v>
      </c>
      <c r="H1042" t="s">
        <v>2277</v>
      </c>
      <c r="I1042" t="s">
        <v>5531</v>
      </c>
      <c r="J1042" t="s">
        <v>5532</v>
      </c>
    </row>
    <row r="1043" spans="1:10">
      <c r="A1043">
        <v>4557200</v>
      </c>
      <c r="B1043">
        <v>7208800</v>
      </c>
      <c r="C1043">
        <v>7254400</v>
      </c>
      <c r="D1043">
        <f t="shared" si="16"/>
        <v>7208800</v>
      </c>
      <c r="E1043" t="s">
        <v>884</v>
      </c>
      <c r="F1043" t="s">
        <v>5533</v>
      </c>
      <c r="G1043" t="s">
        <v>4269</v>
      </c>
      <c r="H1043" t="s">
        <v>2046</v>
      </c>
      <c r="I1043" t="s">
        <v>4270</v>
      </c>
      <c r="J1043" t="s">
        <v>5534</v>
      </c>
    </row>
    <row r="1044" spans="1:10">
      <c r="A1044">
        <v>22087000</v>
      </c>
      <c r="B1044">
        <v>15959000</v>
      </c>
      <c r="C1044">
        <v>19217000</v>
      </c>
      <c r="D1044">
        <f t="shared" si="16"/>
        <v>19217000</v>
      </c>
      <c r="E1044" t="s">
        <v>886</v>
      </c>
      <c r="F1044" t="s">
        <v>5535</v>
      </c>
      <c r="G1044" t="s">
        <v>5536</v>
      </c>
      <c r="H1044" t="s">
        <v>1861</v>
      </c>
      <c r="I1044" t="s">
        <v>5537</v>
      </c>
      <c r="J1044" t="s">
        <v>5538</v>
      </c>
    </row>
    <row r="1045" spans="1:10">
      <c r="A1045">
        <v>2796100</v>
      </c>
      <c r="B1045">
        <v>3149500</v>
      </c>
      <c r="C1045">
        <v>3917200</v>
      </c>
      <c r="D1045">
        <f t="shared" si="16"/>
        <v>3149500</v>
      </c>
      <c r="E1045" t="s">
        <v>887</v>
      </c>
      <c r="F1045" t="s">
        <v>5539</v>
      </c>
      <c r="G1045" t="s">
        <v>5540</v>
      </c>
      <c r="H1045" t="s">
        <v>5541</v>
      </c>
      <c r="I1045" t="s">
        <v>5542</v>
      </c>
      <c r="J1045" t="s">
        <v>5543</v>
      </c>
    </row>
    <row r="1046" spans="1:10">
      <c r="A1046">
        <v>23583000</v>
      </c>
      <c r="B1046">
        <v>18269000</v>
      </c>
      <c r="C1046">
        <v>18995000</v>
      </c>
      <c r="D1046">
        <f t="shared" si="16"/>
        <v>18995000</v>
      </c>
      <c r="E1046" t="s">
        <v>888</v>
      </c>
      <c r="F1046" t="s">
        <v>5544</v>
      </c>
      <c r="G1046" t="s">
        <v>3521</v>
      </c>
      <c r="I1046" t="s">
        <v>5545</v>
      </c>
      <c r="J1046" t="s">
        <v>5546</v>
      </c>
    </row>
    <row r="1047" spans="1:10">
      <c r="A1047">
        <v>0</v>
      </c>
      <c r="B1047">
        <v>0</v>
      </c>
      <c r="C1047">
        <v>0</v>
      </c>
      <c r="D1047">
        <f t="shared" si="16"/>
        <v>0</v>
      </c>
      <c r="E1047" t="s">
        <v>889</v>
      </c>
      <c r="F1047" t="s">
        <v>5547</v>
      </c>
      <c r="G1047" t="s">
        <v>5548</v>
      </c>
      <c r="I1047" t="s">
        <v>5549</v>
      </c>
      <c r="J1047" t="s">
        <v>5550</v>
      </c>
    </row>
    <row r="1048" spans="1:10">
      <c r="A1048">
        <v>0</v>
      </c>
      <c r="B1048">
        <v>0</v>
      </c>
      <c r="C1048">
        <v>0</v>
      </c>
      <c r="D1048">
        <f t="shared" si="16"/>
        <v>0</v>
      </c>
      <c r="E1048" t="s">
        <v>890</v>
      </c>
      <c r="F1048" t="s">
        <v>5551</v>
      </c>
      <c r="G1048" t="s">
        <v>2371</v>
      </c>
      <c r="H1048" t="s">
        <v>5552</v>
      </c>
      <c r="I1048" t="s">
        <v>2371</v>
      </c>
      <c r="J1048" t="s">
        <v>5553</v>
      </c>
    </row>
    <row r="1049" spans="1:10">
      <c r="A1049">
        <v>0</v>
      </c>
      <c r="B1049">
        <v>0</v>
      </c>
      <c r="C1049">
        <v>0</v>
      </c>
      <c r="D1049">
        <f t="shared" si="16"/>
        <v>0</v>
      </c>
      <c r="E1049" t="s">
        <v>891</v>
      </c>
      <c r="F1049" t="s">
        <v>5554</v>
      </c>
      <c r="G1049" t="s">
        <v>5099</v>
      </c>
      <c r="H1049" t="s">
        <v>2085</v>
      </c>
      <c r="I1049" t="s">
        <v>5555</v>
      </c>
      <c r="J1049" t="s">
        <v>5556</v>
      </c>
    </row>
    <row r="1050" spans="1:10">
      <c r="A1050">
        <v>114580000</v>
      </c>
      <c r="B1050">
        <v>113860000</v>
      </c>
      <c r="C1050">
        <v>113670000</v>
      </c>
      <c r="D1050">
        <f t="shared" si="16"/>
        <v>113860000</v>
      </c>
      <c r="E1050" t="s">
        <v>892</v>
      </c>
      <c r="F1050" t="s">
        <v>5557</v>
      </c>
      <c r="G1050" t="s">
        <v>4269</v>
      </c>
      <c r="H1050" t="s">
        <v>5558</v>
      </c>
      <c r="I1050" t="s">
        <v>5559</v>
      </c>
      <c r="J1050" t="s">
        <v>5560</v>
      </c>
    </row>
    <row r="1051" spans="1:10">
      <c r="A1051">
        <v>7270100</v>
      </c>
      <c r="B1051">
        <v>7126100</v>
      </c>
      <c r="C1051">
        <v>6485200</v>
      </c>
      <c r="D1051">
        <f t="shared" si="16"/>
        <v>7126100</v>
      </c>
      <c r="E1051" t="s">
        <v>893</v>
      </c>
      <c r="F1051" t="s">
        <v>5561</v>
      </c>
      <c r="G1051" t="s">
        <v>1714</v>
      </c>
      <c r="H1051" t="s">
        <v>5562</v>
      </c>
      <c r="I1051" t="s">
        <v>5563</v>
      </c>
      <c r="J1051" t="s">
        <v>5564</v>
      </c>
    </row>
    <row r="1052" spans="1:10">
      <c r="A1052">
        <v>0</v>
      </c>
      <c r="B1052">
        <v>0</v>
      </c>
      <c r="C1052">
        <v>0</v>
      </c>
      <c r="D1052">
        <f t="shared" si="16"/>
        <v>0</v>
      </c>
      <c r="E1052" t="s">
        <v>894</v>
      </c>
      <c r="F1052" t="s">
        <v>5565</v>
      </c>
      <c r="G1052" t="s">
        <v>5566</v>
      </c>
      <c r="H1052" t="s">
        <v>5567</v>
      </c>
      <c r="I1052" t="s">
        <v>5568</v>
      </c>
      <c r="J1052" t="s">
        <v>5569</v>
      </c>
    </row>
    <row r="1053" spans="1:10">
      <c r="A1053">
        <v>0</v>
      </c>
      <c r="B1053">
        <v>0</v>
      </c>
      <c r="C1053">
        <v>0</v>
      </c>
      <c r="D1053">
        <f t="shared" si="16"/>
        <v>0</v>
      </c>
      <c r="E1053" t="s">
        <v>895</v>
      </c>
      <c r="F1053" t="s">
        <v>5570</v>
      </c>
      <c r="G1053" t="s">
        <v>2230</v>
      </c>
      <c r="I1053" t="s">
        <v>5571</v>
      </c>
      <c r="J1053" t="s">
        <v>5572</v>
      </c>
    </row>
    <row r="1054" spans="1:10">
      <c r="A1054">
        <v>2068400</v>
      </c>
      <c r="B1054">
        <v>2600600</v>
      </c>
      <c r="C1054">
        <v>2176100</v>
      </c>
      <c r="D1054">
        <f t="shared" si="16"/>
        <v>2176100</v>
      </c>
      <c r="E1054" t="s">
        <v>897</v>
      </c>
      <c r="F1054" t="s">
        <v>5573</v>
      </c>
      <c r="G1054" t="s">
        <v>5574</v>
      </c>
      <c r="H1054" t="s">
        <v>5575</v>
      </c>
      <c r="I1054" t="s">
        <v>5576</v>
      </c>
      <c r="J1054" t="s">
        <v>5577</v>
      </c>
    </row>
    <row r="1055" spans="1:10">
      <c r="A1055">
        <v>0</v>
      </c>
      <c r="B1055">
        <v>0</v>
      </c>
      <c r="C1055">
        <v>0</v>
      </c>
      <c r="D1055">
        <f t="shared" si="16"/>
        <v>0</v>
      </c>
      <c r="E1055" t="s">
        <v>898</v>
      </c>
      <c r="F1055" t="s">
        <v>5578</v>
      </c>
      <c r="G1055" t="s">
        <v>5579</v>
      </c>
      <c r="H1055" t="s">
        <v>5580</v>
      </c>
      <c r="I1055" t="s">
        <v>5581</v>
      </c>
      <c r="J1055" t="s">
        <v>5582</v>
      </c>
    </row>
    <row r="1056" spans="1:10">
      <c r="A1056">
        <v>6891900</v>
      </c>
      <c r="B1056">
        <v>5883100</v>
      </c>
      <c r="C1056">
        <v>7396800</v>
      </c>
      <c r="D1056">
        <f t="shared" si="16"/>
        <v>6891900</v>
      </c>
      <c r="E1056" t="s">
        <v>901</v>
      </c>
      <c r="F1056" t="s">
        <v>5583</v>
      </c>
      <c r="G1056" t="s">
        <v>5584</v>
      </c>
      <c r="H1056" t="s">
        <v>5585</v>
      </c>
      <c r="I1056" t="s">
        <v>5586</v>
      </c>
      <c r="J1056" t="s">
        <v>5587</v>
      </c>
    </row>
    <row r="1057" spans="1:10">
      <c r="A1057">
        <v>0</v>
      </c>
      <c r="B1057">
        <v>0</v>
      </c>
      <c r="C1057">
        <v>0</v>
      </c>
      <c r="D1057">
        <f t="shared" si="16"/>
        <v>0</v>
      </c>
      <c r="E1057" t="s">
        <v>904</v>
      </c>
      <c r="F1057" t="s">
        <v>5588</v>
      </c>
      <c r="G1057" t="s">
        <v>5589</v>
      </c>
      <c r="H1057" t="s">
        <v>5590</v>
      </c>
      <c r="I1057" t="s">
        <v>5591</v>
      </c>
      <c r="J1057" t="s">
        <v>5592</v>
      </c>
    </row>
    <row r="1058" spans="1:10">
      <c r="A1058">
        <v>9344800</v>
      </c>
      <c r="B1058">
        <v>6915000</v>
      </c>
      <c r="C1058">
        <v>4786400</v>
      </c>
      <c r="D1058">
        <f t="shared" si="16"/>
        <v>6915000</v>
      </c>
      <c r="E1058" t="s">
        <v>905</v>
      </c>
      <c r="F1058" t="s">
        <v>5593</v>
      </c>
      <c r="G1058" t="s">
        <v>5594</v>
      </c>
      <c r="H1058" t="s">
        <v>2719</v>
      </c>
      <c r="I1058" t="s">
        <v>5595</v>
      </c>
      <c r="J1058" t="s">
        <v>5596</v>
      </c>
    </row>
    <row r="1059" spans="1:10">
      <c r="A1059">
        <v>13407000</v>
      </c>
      <c r="B1059">
        <v>14397000</v>
      </c>
      <c r="C1059">
        <v>14608000</v>
      </c>
      <c r="D1059">
        <f t="shared" si="16"/>
        <v>14397000</v>
      </c>
      <c r="E1059" t="s">
        <v>906</v>
      </c>
      <c r="F1059" t="s">
        <v>5597</v>
      </c>
      <c r="G1059" t="s">
        <v>5598</v>
      </c>
      <c r="H1059" t="s">
        <v>5599</v>
      </c>
      <c r="I1059" t="s">
        <v>5600</v>
      </c>
      <c r="J1059" t="s">
        <v>5601</v>
      </c>
    </row>
    <row r="1060" spans="1:10">
      <c r="A1060">
        <v>0</v>
      </c>
      <c r="B1060">
        <v>0</v>
      </c>
      <c r="C1060">
        <v>0</v>
      </c>
      <c r="D1060">
        <f t="shared" si="16"/>
        <v>0</v>
      </c>
      <c r="E1060" t="s">
        <v>909</v>
      </c>
      <c r="F1060" t="s">
        <v>5602</v>
      </c>
      <c r="G1060" t="s">
        <v>5603</v>
      </c>
      <c r="H1060" t="s">
        <v>4501</v>
      </c>
      <c r="I1060" t="s">
        <v>5604</v>
      </c>
      <c r="J1060" t="s">
        <v>5605</v>
      </c>
    </row>
    <row r="1061" spans="1:10">
      <c r="A1061">
        <v>1490200</v>
      </c>
      <c r="B1061">
        <v>2688800</v>
      </c>
      <c r="C1061">
        <v>2265600</v>
      </c>
      <c r="D1061">
        <f t="shared" si="16"/>
        <v>2265600</v>
      </c>
      <c r="E1061" t="s">
        <v>911</v>
      </c>
      <c r="F1061" t="s">
        <v>5606</v>
      </c>
      <c r="G1061" t="s">
        <v>2834</v>
      </c>
      <c r="H1061" t="s">
        <v>5607</v>
      </c>
      <c r="I1061" t="s">
        <v>5608</v>
      </c>
      <c r="J1061" t="s">
        <v>5609</v>
      </c>
    </row>
    <row r="1062" spans="1:10">
      <c r="A1062">
        <v>96275000</v>
      </c>
      <c r="B1062">
        <v>102220000</v>
      </c>
      <c r="C1062">
        <v>94791000</v>
      </c>
      <c r="D1062">
        <f t="shared" si="16"/>
        <v>96275000</v>
      </c>
      <c r="E1062" t="s">
        <v>915</v>
      </c>
      <c r="F1062" t="s">
        <v>5610</v>
      </c>
      <c r="G1062" t="s">
        <v>1821</v>
      </c>
      <c r="H1062" t="s">
        <v>1550</v>
      </c>
      <c r="I1062" t="s">
        <v>5611</v>
      </c>
      <c r="J1062" t="s">
        <v>5612</v>
      </c>
    </row>
    <row r="1063" spans="1:10">
      <c r="A1063">
        <v>0</v>
      </c>
      <c r="B1063">
        <v>0</v>
      </c>
      <c r="C1063">
        <v>0</v>
      </c>
      <c r="D1063">
        <f t="shared" si="16"/>
        <v>0</v>
      </c>
      <c r="E1063" t="s">
        <v>916</v>
      </c>
      <c r="F1063" t="s">
        <v>5613</v>
      </c>
      <c r="G1063" t="s">
        <v>5614</v>
      </c>
      <c r="H1063" t="s">
        <v>5615</v>
      </c>
      <c r="I1063" t="s">
        <v>5616</v>
      </c>
      <c r="J1063" t="s">
        <v>5617</v>
      </c>
    </row>
    <row r="1064" spans="1:10">
      <c r="A1064">
        <v>3854700</v>
      </c>
      <c r="B1064">
        <v>7264000</v>
      </c>
      <c r="C1064">
        <v>7474000</v>
      </c>
      <c r="D1064">
        <f t="shared" si="16"/>
        <v>7264000</v>
      </c>
      <c r="E1064" t="s">
        <v>917</v>
      </c>
      <c r="F1064" t="s">
        <v>5618</v>
      </c>
      <c r="G1064" t="s">
        <v>5619</v>
      </c>
      <c r="H1064" t="s">
        <v>5620</v>
      </c>
      <c r="I1064" t="s">
        <v>5621</v>
      </c>
      <c r="J1064" t="s">
        <v>5622</v>
      </c>
    </row>
    <row r="1065" spans="1:10">
      <c r="A1065">
        <v>0</v>
      </c>
      <c r="B1065">
        <v>0</v>
      </c>
      <c r="C1065">
        <v>0</v>
      </c>
      <c r="D1065">
        <f t="shared" si="16"/>
        <v>0</v>
      </c>
      <c r="E1065" t="s">
        <v>918</v>
      </c>
      <c r="F1065" t="s">
        <v>5623</v>
      </c>
      <c r="G1065" t="s">
        <v>5624</v>
      </c>
      <c r="H1065" t="s">
        <v>5625</v>
      </c>
      <c r="I1065" t="s">
        <v>5626</v>
      </c>
      <c r="J1065" t="s">
        <v>5627</v>
      </c>
    </row>
    <row r="1066" spans="1:10">
      <c r="A1066">
        <v>12883000</v>
      </c>
      <c r="B1066">
        <v>13105000</v>
      </c>
      <c r="C1066">
        <v>13525000</v>
      </c>
      <c r="D1066">
        <f t="shared" si="16"/>
        <v>13105000</v>
      </c>
      <c r="E1066" t="s">
        <v>919</v>
      </c>
      <c r="F1066" t="s">
        <v>5628</v>
      </c>
      <c r="G1066" t="s">
        <v>5629</v>
      </c>
      <c r="H1066" t="s">
        <v>5630</v>
      </c>
      <c r="I1066" t="s">
        <v>5631</v>
      </c>
      <c r="J1066" t="s">
        <v>5632</v>
      </c>
    </row>
    <row r="1067" spans="1:10">
      <c r="A1067">
        <v>4841600</v>
      </c>
      <c r="B1067">
        <v>3195300</v>
      </c>
      <c r="C1067">
        <v>3055300</v>
      </c>
      <c r="D1067">
        <f t="shared" si="16"/>
        <v>3195300</v>
      </c>
      <c r="E1067" t="s">
        <v>920</v>
      </c>
      <c r="F1067" t="s">
        <v>5633</v>
      </c>
      <c r="G1067" t="s">
        <v>2757</v>
      </c>
      <c r="H1067" t="s">
        <v>1846</v>
      </c>
      <c r="I1067" t="s">
        <v>5634</v>
      </c>
      <c r="J1067" t="s">
        <v>5635</v>
      </c>
    </row>
    <row r="1068" spans="1:10">
      <c r="A1068">
        <v>27160000</v>
      </c>
      <c r="B1068">
        <v>24457000</v>
      </c>
      <c r="C1068">
        <v>23387000</v>
      </c>
      <c r="D1068">
        <f t="shared" si="16"/>
        <v>24457000</v>
      </c>
      <c r="E1068" t="s">
        <v>1320</v>
      </c>
      <c r="F1068" t="s">
        <v>5636</v>
      </c>
      <c r="G1068" t="s">
        <v>4677</v>
      </c>
      <c r="H1068" t="s">
        <v>5637</v>
      </c>
      <c r="I1068" t="s">
        <v>5638</v>
      </c>
      <c r="J1068" t="s">
        <v>5639</v>
      </c>
    </row>
    <row r="1069" spans="1:10">
      <c r="A1069">
        <v>16739000</v>
      </c>
      <c r="B1069">
        <v>19768000</v>
      </c>
      <c r="C1069">
        <v>18499000</v>
      </c>
      <c r="D1069">
        <f t="shared" si="16"/>
        <v>18499000</v>
      </c>
      <c r="E1069" t="s">
        <v>921</v>
      </c>
      <c r="F1069" t="s">
        <v>5640</v>
      </c>
      <c r="G1069" t="s">
        <v>5641</v>
      </c>
      <c r="H1069" t="s">
        <v>5642</v>
      </c>
      <c r="I1069" t="s">
        <v>5643</v>
      </c>
      <c r="J1069" t="s">
        <v>5644</v>
      </c>
    </row>
    <row r="1070" spans="1:10">
      <c r="A1070">
        <v>1140300</v>
      </c>
      <c r="B1070">
        <v>2892900</v>
      </c>
      <c r="C1070">
        <v>1549200</v>
      </c>
      <c r="D1070">
        <f t="shared" si="16"/>
        <v>1549200</v>
      </c>
      <c r="E1070" t="s">
        <v>922</v>
      </c>
      <c r="F1070" t="s">
        <v>5645</v>
      </c>
      <c r="G1070" t="s">
        <v>2371</v>
      </c>
      <c r="H1070" t="s">
        <v>5552</v>
      </c>
      <c r="I1070" t="s">
        <v>2371</v>
      </c>
      <c r="J1070" t="s">
        <v>5646</v>
      </c>
    </row>
    <row r="1071" spans="1:10">
      <c r="A1071">
        <v>0</v>
      </c>
      <c r="B1071">
        <v>0</v>
      </c>
      <c r="C1071">
        <v>0</v>
      </c>
      <c r="D1071">
        <f t="shared" si="16"/>
        <v>0</v>
      </c>
      <c r="E1071" t="s">
        <v>1321</v>
      </c>
      <c r="F1071" t="s">
        <v>5647</v>
      </c>
      <c r="G1071" t="s">
        <v>2230</v>
      </c>
      <c r="H1071" t="s">
        <v>4256</v>
      </c>
      <c r="I1071" t="s">
        <v>5648</v>
      </c>
      <c r="J1071" t="s">
        <v>5649</v>
      </c>
    </row>
    <row r="1072" spans="1:10">
      <c r="A1072">
        <v>0</v>
      </c>
      <c r="B1072">
        <v>0</v>
      </c>
      <c r="C1072">
        <v>0</v>
      </c>
      <c r="D1072">
        <f t="shared" si="16"/>
        <v>0</v>
      </c>
      <c r="E1072" t="s">
        <v>927</v>
      </c>
      <c r="F1072" t="s">
        <v>5650</v>
      </c>
      <c r="G1072" t="s">
        <v>2230</v>
      </c>
      <c r="I1072" t="s">
        <v>5651</v>
      </c>
      <c r="J1072" t="s">
        <v>5652</v>
      </c>
    </row>
    <row r="1073" spans="1:10">
      <c r="A1073">
        <v>11757000</v>
      </c>
      <c r="B1073">
        <v>11795000</v>
      </c>
      <c r="C1073">
        <v>10664000</v>
      </c>
      <c r="D1073">
        <f t="shared" si="16"/>
        <v>11757000</v>
      </c>
      <c r="E1073" t="s">
        <v>928</v>
      </c>
      <c r="F1073" t="s">
        <v>5653</v>
      </c>
      <c r="G1073" t="s">
        <v>5654</v>
      </c>
      <c r="H1073" t="s">
        <v>5655</v>
      </c>
      <c r="I1073" t="s">
        <v>5656</v>
      </c>
      <c r="J1073" t="s">
        <v>5657</v>
      </c>
    </row>
    <row r="1074" spans="1:10">
      <c r="A1074">
        <v>18840000</v>
      </c>
      <c r="B1074">
        <v>18739000</v>
      </c>
      <c r="C1074">
        <v>19929000</v>
      </c>
      <c r="D1074">
        <f t="shared" si="16"/>
        <v>18840000</v>
      </c>
      <c r="E1074" t="s">
        <v>929</v>
      </c>
      <c r="F1074" t="s">
        <v>5658</v>
      </c>
      <c r="G1074" t="s">
        <v>4260</v>
      </c>
      <c r="H1074" t="s">
        <v>4261</v>
      </c>
      <c r="I1074" t="s">
        <v>5659</v>
      </c>
      <c r="J1074" t="s">
        <v>5660</v>
      </c>
    </row>
    <row r="1075" spans="1:10">
      <c r="A1075">
        <v>0</v>
      </c>
      <c r="B1075">
        <v>0</v>
      </c>
      <c r="C1075">
        <v>0</v>
      </c>
      <c r="D1075">
        <f t="shared" si="16"/>
        <v>0</v>
      </c>
      <c r="E1075" t="s">
        <v>930</v>
      </c>
      <c r="F1075" t="s">
        <v>5661</v>
      </c>
      <c r="G1075" t="s">
        <v>3147</v>
      </c>
      <c r="I1075" t="s">
        <v>5662</v>
      </c>
      <c r="J1075" t="s">
        <v>5663</v>
      </c>
    </row>
    <row r="1076" spans="1:10">
      <c r="A1076">
        <v>0</v>
      </c>
      <c r="B1076">
        <v>0</v>
      </c>
      <c r="C1076">
        <v>0</v>
      </c>
      <c r="D1076">
        <f t="shared" si="16"/>
        <v>0</v>
      </c>
      <c r="E1076" t="s">
        <v>931</v>
      </c>
      <c r="F1076" t="s">
        <v>5664</v>
      </c>
      <c r="G1076" t="s">
        <v>5665</v>
      </c>
      <c r="H1076" t="s">
        <v>5666</v>
      </c>
      <c r="I1076" t="s">
        <v>5667</v>
      </c>
      <c r="J1076" t="s">
        <v>5668</v>
      </c>
    </row>
    <row r="1077" spans="1:10">
      <c r="A1077">
        <v>0</v>
      </c>
      <c r="B1077">
        <v>0</v>
      </c>
      <c r="C1077">
        <v>0</v>
      </c>
      <c r="D1077">
        <f t="shared" si="16"/>
        <v>0</v>
      </c>
      <c r="E1077" t="s">
        <v>932</v>
      </c>
      <c r="F1077" t="s">
        <v>5669</v>
      </c>
      <c r="G1077" t="s">
        <v>2587</v>
      </c>
      <c r="H1077" t="s">
        <v>4256</v>
      </c>
      <c r="I1077" t="s">
        <v>5670</v>
      </c>
      <c r="J1077" t="s">
        <v>5671</v>
      </c>
    </row>
    <row r="1078" spans="1:10">
      <c r="A1078">
        <v>0</v>
      </c>
      <c r="B1078">
        <v>0</v>
      </c>
      <c r="C1078">
        <v>0</v>
      </c>
      <c r="D1078">
        <f t="shared" si="16"/>
        <v>0</v>
      </c>
      <c r="E1078" t="s">
        <v>933</v>
      </c>
      <c r="F1078" t="s">
        <v>5672</v>
      </c>
      <c r="G1078" t="s">
        <v>3450</v>
      </c>
      <c r="H1078" t="s">
        <v>5673</v>
      </c>
      <c r="I1078" t="s">
        <v>5674</v>
      </c>
      <c r="J1078" t="s">
        <v>5675</v>
      </c>
    </row>
    <row r="1079" spans="1:10">
      <c r="A1079">
        <v>0</v>
      </c>
      <c r="B1079">
        <v>0</v>
      </c>
      <c r="C1079">
        <v>0</v>
      </c>
      <c r="D1079">
        <f t="shared" si="16"/>
        <v>0</v>
      </c>
      <c r="E1079" t="s">
        <v>935</v>
      </c>
      <c r="F1079" t="s">
        <v>5676</v>
      </c>
      <c r="G1079" t="s">
        <v>5466</v>
      </c>
      <c r="H1079" t="s">
        <v>2648</v>
      </c>
      <c r="I1079" t="s">
        <v>5677</v>
      </c>
      <c r="J1079" t="s">
        <v>5678</v>
      </c>
    </row>
    <row r="1080" spans="1:10">
      <c r="A1080">
        <v>12379000</v>
      </c>
      <c r="B1080">
        <v>4191500</v>
      </c>
      <c r="C1080">
        <v>4747600</v>
      </c>
      <c r="D1080">
        <f t="shared" si="16"/>
        <v>4747600</v>
      </c>
      <c r="E1080" t="s">
        <v>936</v>
      </c>
      <c r="F1080" t="s">
        <v>5679</v>
      </c>
      <c r="G1080" t="s">
        <v>4004</v>
      </c>
      <c r="H1080" t="s">
        <v>5680</v>
      </c>
      <c r="I1080" t="s">
        <v>5681</v>
      </c>
      <c r="J1080" t="s">
        <v>5682</v>
      </c>
    </row>
    <row r="1081" spans="1:10">
      <c r="A1081">
        <v>46447000</v>
      </c>
      <c r="B1081">
        <v>81931000</v>
      </c>
      <c r="C1081">
        <v>71181000</v>
      </c>
      <c r="D1081">
        <f t="shared" si="16"/>
        <v>71181000</v>
      </c>
      <c r="E1081" t="s">
        <v>1322</v>
      </c>
      <c r="F1081" t="s">
        <v>5683</v>
      </c>
      <c r="G1081" t="s">
        <v>1793</v>
      </c>
      <c r="H1081" t="s">
        <v>1550</v>
      </c>
      <c r="I1081" t="s">
        <v>5684</v>
      </c>
      <c r="J1081" t="s">
        <v>5685</v>
      </c>
    </row>
    <row r="1082" spans="1:10">
      <c r="A1082">
        <v>5488600</v>
      </c>
      <c r="B1082">
        <v>5237900</v>
      </c>
      <c r="C1082">
        <v>5453900</v>
      </c>
      <c r="D1082">
        <f t="shared" si="16"/>
        <v>5453900</v>
      </c>
      <c r="E1082" t="s">
        <v>937</v>
      </c>
      <c r="F1082" t="s">
        <v>5686</v>
      </c>
      <c r="G1082" t="s">
        <v>5236</v>
      </c>
      <c r="H1082" t="s">
        <v>5687</v>
      </c>
      <c r="I1082" t="s">
        <v>5688</v>
      </c>
      <c r="J1082" t="s">
        <v>5689</v>
      </c>
    </row>
    <row r="1083" spans="1:10">
      <c r="A1083">
        <v>43402000</v>
      </c>
      <c r="B1083">
        <v>48628000</v>
      </c>
      <c r="C1083">
        <v>30693000</v>
      </c>
      <c r="D1083">
        <f t="shared" si="16"/>
        <v>43402000</v>
      </c>
      <c r="E1083" t="s">
        <v>938</v>
      </c>
      <c r="F1083" t="s">
        <v>5690</v>
      </c>
      <c r="G1083" t="s">
        <v>5691</v>
      </c>
      <c r="H1083" t="s">
        <v>1993</v>
      </c>
      <c r="I1083" t="s">
        <v>5692</v>
      </c>
      <c r="J1083" t="s">
        <v>5693</v>
      </c>
    </row>
    <row r="1084" spans="1:10">
      <c r="A1084">
        <v>0</v>
      </c>
      <c r="B1084">
        <v>0</v>
      </c>
      <c r="C1084">
        <v>0</v>
      </c>
      <c r="D1084">
        <f t="shared" si="16"/>
        <v>0</v>
      </c>
      <c r="E1084" t="s">
        <v>939</v>
      </c>
      <c r="F1084" t="s">
        <v>5694</v>
      </c>
      <c r="G1084" t="s">
        <v>5695</v>
      </c>
      <c r="I1084" t="s">
        <v>5696</v>
      </c>
      <c r="J1084" t="s">
        <v>5697</v>
      </c>
    </row>
    <row r="1085" spans="1:10">
      <c r="A1085">
        <v>0</v>
      </c>
      <c r="B1085">
        <v>0</v>
      </c>
      <c r="C1085">
        <v>0</v>
      </c>
      <c r="D1085">
        <f t="shared" si="16"/>
        <v>0</v>
      </c>
      <c r="E1085" t="s">
        <v>940</v>
      </c>
      <c r="F1085" t="s">
        <v>5698</v>
      </c>
      <c r="G1085" t="s">
        <v>5699</v>
      </c>
      <c r="H1085" t="s">
        <v>2719</v>
      </c>
      <c r="I1085" t="s">
        <v>5700</v>
      </c>
      <c r="J1085" t="s">
        <v>5701</v>
      </c>
    </row>
    <row r="1086" spans="1:10">
      <c r="A1086">
        <v>12470000</v>
      </c>
      <c r="B1086">
        <v>8102000</v>
      </c>
      <c r="C1086">
        <v>0</v>
      </c>
      <c r="D1086">
        <f t="shared" si="16"/>
        <v>8102000</v>
      </c>
      <c r="E1086" t="s">
        <v>942</v>
      </c>
      <c r="F1086" t="s">
        <v>5702</v>
      </c>
      <c r="G1086" t="s">
        <v>3058</v>
      </c>
      <c r="H1086" t="s">
        <v>5703</v>
      </c>
      <c r="I1086" t="s">
        <v>5704</v>
      </c>
      <c r="J1086" t="s">
        <v>5705</v>
      </c>
    </row>
    <row r="1087" spans="1:10">
      <c r="A1087">
        <v>0</v>
      </c>
      <c r="B1087">
        <v>0</v>
      </c>
      <c r="C1087">
        <v>0</v>
      </c>
      <c r="D1087">
        <f t="shared" si="16"/>
        <v>0</v>
      </c>
      <c r="E1087" t="s">
        <v>943</v>
      </c>
      <c r="F1087" t="s">
        <v>5706</v>
      </c>
      <c r="G1087" t="s">
        <v>5707</v>
      </c>
      <c r="H1087" t="s">
        <v>5708</v>
      </c>
      <c r="I1087" t="s">
        <v>5709</v>
      </c>
      <c r="J1087" t="s">
        <v>5710</v>
      </c>
    </row>
    <row r="1088" spans="1:10">
      <c r="A1088">
        <v>0</v>
      </c>
      <c r="B1088">
        <v>0</v>
      </c>
      <c r="C1088">
        <v>0</v>
      </c>
      <c r="D1088">
        <f t="shared" si="16"/>
        <v>0</v>
      </c>
      <c r="E1088" t="s">
        <v>944</v>
      </c>
      <c r="F1088" t="s">
        <v>5711</v>
      </c>
      <c r="G1088" t="s">
        <v>2834</v>
      </c>
      <c r="I1088" t="s">
        <v>5712</v>
      </c>
      <c r="J1088" t="s">
        <v>5713</v>
      </c>
    </row>
    <row r="1089" spans="1:10">
      <c r="A1089">
        <v>4186300</v>
      </c>
      <c r="B1089">
        <v>1351600</v>
      </c>
      <c r="C1089">
        <v>3749900</v>
      </c>
      <c r="D1089">
        <f t="shared" si="16"/>
        <v>3749900</v>
      </c>
      <c r="E1089" t="s">
        <v>946</v>
      </c>
      <c r="F1089" t="s">
        <v>5714</v>
      </c>
      <c r="G1089" t="s">
        <v>2230</v>
      </c>
      <c r="H1089" t="s">
        <v>2046</v>
      </c>
      <c r="I1089" t="s">
        <v>5715</v>
      </c>
      <c r="J1089" t="s">
        <v>5716</v>
      </c>
    </row>
    <row r="1090" spans="1:10">
      <c r="A1090">
        <v>7149600</v>
      </c>
      <c r="B1090">
        <v>7239700</v>
      </c>
      <c r="C1090">
        <v>7314300</v>
      </c>
      <c r="D1090">
        <f t="shared" si="16"/>
        <v>7239700</v>
      </c>
      <c r="E1090" t="s">
        <v>947</v>
      </c>
      <c r="F1090" t="s">
        <v>5717</v>
      </c>
      <c r="G1090" t="s">
        <v>2745</v>
      </c>
      <c r="H1090" t="s">
        <v>2046</v>
      </c>
      <c r="I1090" t="s">
        <v>5718</v>
      </c>
      <c r="J1090" t="s">
        <v>5719</v>
      </c>
    </row>
    <row r="1091" spans="1:10">
      <c r="A1091">
        <v>10059000</v>
      </c>
      <c r="B1091">
        <v>8289900</v>
      </c>
      <c r="C1091">
        <v>8652700</v>
      </c>
      <c r="D1091">
        <f t="shared" ref="D1091:D1154" si="17">MEDIAN(A1091:C1091)</f>
        <v>8652700</v>
      </c>
      <c r="E1091" t="s">
        <v>948</v>
      </c>
      <c r="F1091" t="s">
        <v>5720</v>
      </c>
      <c r="G1091" t="s">
        <v>1714</v>
      </c>
      <c r="H1091" t="s">
        <v>2333</v>
      </c>
      <c r="I1091" t="s">
        <v>5721</v>
      </c>
      <c r="J1091" t="s">
        <v>5722</v>
      </c>
    </row>
    <row r="1092" spans="1:10">
      <c r="A1092">
        <v>4049900</v>
      </c>
      <c r="B1092">
        <v>4072500</v>
      </c>
      <c r="C1092">
        <v>6607200</v>
      </c>
      <c r="D1092">
        <f t="shared" si="17"/>
        <v>4072500</v>
      </c>
      <c r="E1092" t="s">
        <v>949</v>
      </c>
      <c r="F1092" t="s">
        <v>5723</v>
      </c>
      <c r="G1092" t="s">
        <v>2468</v>
      </c>
      <c r="H1092" t="s">
        <v>1846</v>
      </c>
      <c r="I1092" t="s">
        <v>5724</v>
      </c>
      <c r="J1092" t="s">
        <v>5725</v>
      </c>
    </row>
    <row r="1093" spans="1:10">
      <c r="A1093">
        <v>7987600</v>
      </c>
      <c r="B1093">
        <v>6417300</v>
      </c>
      <c r="C1093">
        <v>4145800</v>
      </c>
      <c r="D1093">
        <f t="shared" si="17"/>
        <v>6417300</v>
      </c>
      <c r="E1093" t="s">
        <v>953</v>
      </c>
      <c r="F1093" t="s">
        <v>5726</v>
      </c>
      <c r="G1093" t="s">
        <v>5727</v>
      </c>
      <c r="H1093" t="s">
        <v>2846</v>
      </c>
      <c r="I1093" t="s">
        <v>5728</v>
      </c>
      <c r="J1093" t="s">
        <v>5729</v>
      </c>
    </row>
    <row r="1094" spans="1:10">
      <c r="A1094">
        <v>0</v>
      </c>
      <c r="B1094">
        <v>0</v>
      </c>
      <c r="C1094">
        <v>0</v>
      </c>
      <c r="D1094">
        <f t="shared" si="17"/>
        <v>0</v>
      </c>
      <c r="E1094" t="s">
        <v>955</v>
      </c>
      <c r="F1094" t="s">
        <v>955</v>
      </c>
      <c r="G1094" t="s">
        <v>5730</v>
      </c>
      <c r="I1094" t="s">
        <v>5730</v>
      </c>
      <c r="J1094" t="s">
        <v>5731</v>
      </c>
    </row>
    <row r="1095" spans="1:10">
      <c r="A1095">
        <v>10890000</v>
      </c>
      <c r="B1095">
        <v>11087000</v>
      </c>
      <c r="C1095">
        <v>12635000</v>
      </c>
      <c r="D1095">
        <f t="shared" si="17"/>
        <v>11087000</v>
      </c>
      <c r="E1095" t="s">
        <v>956</v>
      </c>
      <c r="F1095" t="s">
        <v>5732</v>
      </c>
      <c r="G1095" t="s">
        <v>4113</v>
      </c>
      <c r="H1095" t="s">
        <v>5733</v>
      </c>
      <c r="I1095" t="s">
        <v>5734</v>
      </c>
      <c r="J1095" t="s">
        <v>5735</v>
      </c>
    </row>
    <row r="1096" spans="1:10">
      <c r="A1096">
        <v>5770900</v>
      </c>
      <c r="B1096">
        <v>6113500</v>
      </c>
      <c r="C1096">
        <v>6832200</v>
      </c>
      <c r="D1096">
        <f t="shared" si="17"/>
        <v>6113500</v>
      </c>
      <c r="E1096" t="s">
        <v>957</v>
      </c>
      <c r="F1096" t="s">
        <v>5736</v>
      </c>
      <c r="G1096" t="s">
        <v>2230</v>
      </c>
      <c r="I1096" t="s">
        <v>5737</v>
      </c>
      <c r="J1096" t="s">
        <v>5738</v>
      </c>
    </row>
    <row r="1097" spans="1:10">
      <c r="A1097">
        <v>0</v>
      </c>
      <c r="B1097">
        <v>0</v>
      </c>
      <c r="C1097">
        <v>0</v>
      </c>
      <c r="D1097">
        <f t="shared" si="17"/>
        <v>0</v>
      </c>
      <c r="E1097" t="s">
        <v>1323</v>
      </c>
      <c r="F1097" t="s">
        <v>5739</v>
      </c>
      <c r="G1097" t="s">
        <v>2230</v>
      </c>
      <c r="H1097" t="s">
        <v>1993</v>
      </c>
      <c r="I1097" t="s">
        <v>5740</v>
      </c>
      <c r="J1097" t="s">
        <v>5741</v>
      </c>
    </row>
    <row r="1098" spans="1:10">
      <c r="A1098">
        <v>0</v>
      </c>
      <c r="B1098">
        <v>0</v>
      </c>
      <c r="C1098">
        <v>0</v>
      </c>
      <c r="D1098">
        <f t="shared" si="17"/>
        <v>0</v>
      </c>
      <c r="E1098" t="s">
        <v>959</v>
      </c>
      <c r="F1098" t="s">
        <v>5742</v>
      </c>
      <c r="G1098" t="s">
        <v>5743</v>
      </c>
      <c r="H1098" t="s">
        <v>5744</v>
      </c>
      <c r="I1098" t="s">
        <v>5745</v>
      </c>
      <c r="J1098" t="s">
        <v>5746</v>
      </c>
    </row>
    <row r="1099" spans="1:10">
      <c r="A1099">
        <v>18167000</v>
      </c>
      <c r="B1099">
        <v>17021000</v>
      </c>
      <c r="C1099">
        <v>4975000</v>
      </c>
      <c r="D1099">
        <f t="shared" si="17"/>
        <v>17021000</v>
      </c>
      <c r="E1099" t="s">
        <v>960</v>
      </c>
      <c r="F1099" t="s">
        <v>5747</v>
      </c>
      <c r="G1099" t="s">
        <v>2468</v>
      </c>
      <c r="H1099" t="s">
        <v>5748</v>
      </c>
      <c r="I1099" t="s">
        <v>5749</v>
      </c>
      <c r="J1099" t="s">
        <v>5750</v>
      </c>
    </row>
    <row r="1100" spans="1:10">
      <c r="A1100">
        <v>15538000</v>
      </c>
      <c r="B1100">
        <v>17621000</v>
      </c>
      <c r="C1100">
        <v>15581000</v>
      </c>
      <c r="D1100">
        <f t="shared" si="17"/>
        <v>15581000</v>
      </c>
      <c r="E1100" t="s">
        <v>961</v>
      </c>
      <c r="F1100" t="s">
        <v>5751</v>
      </c>
      <c r="G1100" t="s">
        <v>5752</v>
      </c>
      <c r="H1100" t="s">
        <v>5753</v>
      </c>
      <c r="I1100" t="s">
        <v>5754</v>
      </c>
      <c r="J1100" t="s">
        <v>5755</v>
      </c>
    </row>
    <row r="1101" spans="1:10">
      <c r="A1101">
        <v>11714000</v>
      </c>
      <c r="B1101">
        <v>15885000</v>
      </c>
      <c r="C1101">
        <v>13973000</v>
      </c>
      <c r="D1101">
        <f t="shared" si="17"/>
        <v>13973000</v>
      </c>
      <c r="E1101" t="s">
        <v>962</v>
      </c>
      <c r="F1101" t="s">
        <v>5756</v>
      </c>
      <c r="G1101" t="s">
        <v>5524</v>
      </c>
      <c r="H1101" t="s">
        <v>3106</v>
      </c>
      <c r="I1101" t="s">
        <v>5525</v>
      </c>
      <c r="J1101" t="s">
        <v>5757</v>
      </c>
    </row>
    <row r="1102" spans="1:10">
      <c r="A1102">
        <v>4563200</v>
      </c>
      <c r="B1102">
        <v>5284400</v>
      </c>
      <c r="C1102">
        <v>3876800</v>
      </c>
      <c r="D1102">
        <f t="shared" si="17"/>
        <v>4563200</v>
      </c>
      <c r="E1102" t="s">
        <v>963</v>
      </c>
      <c r="F1102" t="s">
        <v>5758</v>
      </c>
      <c r="G1102" t="s">
        <v>2468</v>
      </c>
      <c r="I1102" t="s">
        <v>5759</v>
      </c>
      <c r="J1102" t="s">
        <v>5760</v>
      </c>
    </row>
    <row r="1103" spans="1:10">
      <c r="A1103">
        <v>5646900</v>
      </c>
      <c r="B1103">
        <v>5406900</v>
      </c>
      <c r="C1103">
        <v>3973500</v>
      </c>
      <c r="D1103">
        <f t="shared" si="17"/>
        <v>5406900</v>
      </c>
      <c r="E1103" t="s">
        <v>964</v>
      </c>
      <c r="F1103" t="s">
        <v>5761</v>
      </c>
      <c r="I1103" t="s">
        <v>5762</v>
      </c>
      <c r="J1103" t="s">
        <v>5763</v>
      </c>
    </row>
    <row r="1104" spans="1:10">
      <c r="A1104">
        <v>7001900</v>
      </c>
      <c r="B1104">
        <v>7857400</v>
      </c>
      <c r="C1104">
        <v>8738400</v>
      </c>
      <c r="D1104">
        <f t="shared" si="17"/>
        <v>7857400</v>
      </c>
      <c r="E1104" t="s">
        <v>965</v>
      </c>
      <c r="F1104" t="s">
        <v>5764</v>
      </c>
      <c r="G1104" t="s">
        <v>5765</v>
      </c>
      <c r="H1104" t="s">
        <v>5766</v>
      </c>
      <c r="I1104" t="s">
        <v>5767</v>
      </c>
      <c r="J1104" t="s">
        <v>5768</v>
      </c>
    </row>
    <row r="1105" spans="1:10">
      <c r="A1105">
        <v>0</v>
      </c>
      <c r="B1105">
        <v>0</v>
      </c>
      <c r="C1105">
        <v>0</v>
      </c>
      <c r="D1105">
        <f t="shared" si="17"/>
        <v>0</v>
      </c>
      <c r="E1105" t="s">
        <v>966</v>
      </c>
      <c r="F1105" t="s">
        <v>5769</v>
      </c>
      <c r="G1105" t="s">
        <v>1540</v>
      </c>
      <c r="H1105" t="s">
        <v>2242</v>
      </c>
      <c r="I1105" t="s">
        <v>5770</v>
      </c>
      <c r="J1105" t="s">
        <v>5771</v>
      </c>
    </row>
    <row r="1106" spans="1:10">
      <c r="A1106">
        <v>0</v>
      </c>
      <c r="B1106">
        <v>0</v>
      </c>
      <c r="C1106">
        <v>0</v>
      </c>
      <c r="D1106">
        <f t="shared" si="17"/>
        <v>0</v>
      </c>
      <c r="E1106" t="s">
        <v>967</v>
      </c>
      <c r="F1106" t="s">
        <v>5772</v>
      </c>
      <c r="G1106" t="s">
        <v>5773</v>
      </c>
      <c r="H1106" t="s">
        <v>5774</v>
      </c>
      <c r="I1106" t="s">
        <v>5775</v>
      </c>
      <c r="J1106" t="s">
        <v>5776</v>
      </c>
    </row>
    <row r="1107" spans="1:10">
      <c r="A1107">
        <v>0</v>
      </c>
      <c r="B1107">
        <v>0</v>
      </c>
      <c r="C1107">
        <v>0</v>
      </c>
      <c r="D1107">
        <f t="shared" si="17"/>
        <v>0</v>
      </c>
      <c r="E1107" t="s">
        <v>969</v>
      </c>
      <c r="F1107" t="s">
        <v>5777</v>
      </c>
      <c r="G1107" t="s">
        <v>5778</v>
      </c>
      <c r="H1107" t="s">
        <v>5779</v>
      </c>
      <c r="I1107" t="s">
        <v>5780</v>
      </c>
      <c r="J1107" t="s">
        <v>5781</v>
      </c>
    </row>
    <row r="1108" spans="1:10">
      <c r="A1108">
        <v>0</v>
      </c>
      <c r="B1108">
        <v>0</v>
      </c>
      <c r="C1108">
        <v>0</v>
      </c>
      <c r="D1108">
        <f t="shared" si="17"/>
        <v>0</v>
      </c>
      <c r="E1108" t="s">
        <v>970</v>
      </c>
      <c r="F1108" t="s">
        <v>5782</v>
      </c>
      <c r="G1108" t="s">
        <v>5614</v>
      </c>
      <c r="H1108" t="s">
        <v>5783</v>
      </c>
      <c r="I1108" t="s">
        <v>5616</v>
      </c>
      <c r="J1108" t="s">
        <v>5784</v>
      </c>
    </row>
    <row r="1109" spans="1:10">
      <c r="A1109">
        <v>4379900</v>
      </c>
      <c r="B1109">
        <v>5263700</v>
      </c>
      <c r="C1109">
        <v>4261800</v>
      </c>
      <c r="D1109">
        <f t="shared" si="17"/>
        <v>4379900</v>
      </c>
      <c r="E1109" t="s">
        <v>971</v>
      </c>
      <c r="F1109" t="s">
        <v>5785</v>
      </c>
      <c r="G1109" t="s">
        <v>5773</v>
      </c>
      <c r="H1109" t="s">
        <v>5786</v>
      </c>
      <c r="I1109" t="s">
        <v>5787</v>
      </c>
      <c r="J1109" t="s">
        <v>5788</v>
      </c>
    </row>
    <row r="1110" spans="1:10">
      <c r="A1110">
        <v>0</v>
      </c>
      <c r="B1110">
        <v>0</v>
      </c>
      <c r="C1110">
        <v>0</v>
      </c>
      <c r="D1110">
        <f t="shared" si="17"/>
        <v>0</v>
      </c>
      <c r="E1110" t="s">
        <v>972</v>
      </c>
      <c r="F1110" t="s">
        <v>5789</v>
      </c>
      <c r="G1110" t="s">
        <v>4265</v>
      </c>
      <c r="H1110" t="s">
        <v>5790</v>
      </c>
      <c r="I1110" t="s">
        <v>5791</v>
      </c>
      <c r="J1110" t="s">
        <v>5792</v>
      </c>
    </row>
    <row r="1111" spans="1:10">
      <c r="A1111">
        <v>0</v>
      </c>
      <c r="B1111">
        <v>0</v>
      </c>
      <c r="C1111">
        <v>0</v>
      </c>
      <c r="D1111">
        <f t="shared" si="17"/>
        <v>0</v>
      </c>
      <c r="E1111" t="s">
        <v>973</v>
      </c>
      <c r="F1111" t="s">
        <v>5793</v>
      </c>
      <c r="G1111" t="s">
        <v>4405</v>
      </c>
      <c r="H1111" t="s">
        <v>5794</v>
      </c>
      <c r="I1111" t="s">
        <v>5795</v>
      </c>
      <c r="J1111" t="s">
        <v>5796</v>
      </c>
    </row>
    <row r="1112" spans="1:10">
      <c r="A1112">
        <v>116090000</v>
      </c>
      <c r="B1112">
        <v>91104000</v>
      </c>
      <c r="C1112">
        <v>114480000</v>
      </c>
      <c r="D1112">
        <f t="shared" si="17"/>
        <v>114480000</v>
      </c>
      <c r="E1112" t="s">
        <v>974</v>
      </c>
      <c r="F1112" t="s">
        <v>5797</v>
      </c>
      <c r="G1112" t="s">
        <v>5798</v>
      </c>
      <c r="H1112" t="s">
        <v>1545</v>
      </c>
      <c r="I1112" t="s">
        <v>5799</v>
      </c>
      <c r="J1112" t="s">
        <v>5800</v>
      </c>
    </row>
    <row r="1113" spans="1:10">
      <c r="A1113">
        <v>0</v>
      </c>
      <c r="B1113">
        <v>0</v>
      </c>
      <c r="C1113">
        <v>0</v>
      </c>
      <c r="D1113">
        <f t="shared" si="17"/>
        <v>0</v>
      </c>
      <c r="E1113" t="s">
        <v>975</v>
      </c>
      <c r="F1113" t="s">
        <v>5801</v>
      </c>
      <c r="G1113" t="s">
        <v>5802</v>
      </c>
      <c r="H1113" t="s">
        <v>5502</v>
      </c>
      <c r="I1113" t="s">
        <v>5803</v>
      </c>
      <c r="J1113" t="s">
        <v>5804</v>
      </c>
    </row>
    <row r="1114" spans="1:10">
      <c r="A1114">
        <v>0</v>
      </c>
      <c r="B1114">
        <v>0</v>
      </c>
      <c r="C1114">
        <v>0</v>
      </c>
      <c r="D1114">
        <f t="shared" si="17"/>
        <v>0</v>
      </c>
      <c r="E1114" t="s">
        <v>976</v>
      </c>
      <c r="F1114" t="s">
        <v>5805</v>
      </c>
      <c r="G1114" t="s">
        <v>5211</v>
      </c>
      <c r="H1114" t="s">
        <v>5806</v>
      </c>
      <c r="I1114" t="s">
        <v>5807</v>
      </c>
      <c r="J1114" t="s">
        <v>5808</v>
      </c>
    </row>
    <row r="1115" spans="1:10">
      <c r="A1115">
        <v>2382400</v>
      </c>
      <c r="B1115">
        <v>3603700</v>
      </c>
      <c r="C1115">
        <v>3626300</v>
      </c>
      <c r="D1115">
        <f t="shared" si="17"/>
        <v>3603700</v>
      </c>
      <c r="E1115" t="s">
        <v>977</v>
      </c>
      <c r="F1115" t="s">
        <v>5809</v>
      </c>
      <c r="G1115" t="s">
        <v>5810</v>
      </c>
      <c r="H1115" t="s">
        <v>5811</v>
      </c>
      <c r="I1115" t="s">
        <v>5812</v>
      </c>
      <c r="J1115" t="s">
        <v>5813</v>
      </c>
    </row>
    <row r="1116" spans="1:10">
      <c r="A1116">
        <v>0</v>
      </c>
      <c r="B1116">
        <v>2076100</v>
      </c>
      <c r="C1116">
        <v>2004700</v>
      </c>
      <c r="D1116">
        <f t="shared" si="17"/>
        <v>2004700</v>
      </c>
      <c r="E1116" t="s">
        <v>978</v>
      </c>
      <c r="F1116" t="s">
        <v>5814</v>
      </c>
      <c r="G1116" t="s">
        <v>5815</v>
      </c>
      <c r="H1116" t="s">
        <v>5816</v>
      </c>
      <c r="I1116" t="s">
        <v>5817</v>
      </c>
      <c r="J1116" t="s">
        <v>5818</v>
      </c>
    </row>
    <row r="1117" spans="1:10">
      <c r="A1117">
        <v>7448600</v>
      </c>
      <c r="B1117">
        <v>8981200</v>
      </c>
      <c r="C1117">
        <v>9881200</v>
      </c>
      <c r="D1117">
        <f t="shared" si="17"/>
        <v>8981200</v>
      </c>
      <c r="E1117" t="s">
        <v>980</v>
      </c>
      <c r="F1117" t="s">
        <v>5819</v>
      </c>
      <c r="G1117" t="s">
        <v>5820</v>
      </c>
      <c r="H1117" t="s">
        <v>3558</v>
      </c>
      <c r="I1117" t="s">
        <v>5821</v>
      </c>
      <c r="J1117" t="s">
        <v>5822</v>
      </c>
    </row>
    <row r="1118" spans="1:10">
      <c r="A1118">
        <v>3153200</v>
      </c>
      <c r="B1118">
        <v>2619400</v>
      </c>
      <c r="C1118">
        <v>0</v>
      </c>
      <c r="D1118">
        <f t="shared" si="17"/>
        <v>2619400</v>
      </c>
      <c r="E1118" t="s">
        <v>981</v>
      </c>
      <c r="F1118" t="s">
        <v>5823</v>
      </c>
      <c r="G1118" t="s">
        <v>4735</v>
      </c>
      <c r="H1118" t="s">
        <v>4736</v>
      </c>
      <c r="I1118" t="s">
        <v>5824</v>
      </c>
      <c r="J1118" t="s">
        <v>5825</v>
      </c>
    </row>
    <row r="1119" spans="1:10">
      <c r="A1119">
        <v>7557600</v>
      </c>
      <c r="B1119">
        <v>6851400</v>
      </c>
      <c r="C1119">
        <v>7343500</v>
      </c>
      <c r="D1119">
        <f t="shared" si="17"/>
        <v>7343500</v>
      </c>
      <c r="E1119" t="s">
        <v>982</v>
      </c>
      <c r="F1119" t="s">
        <v>5826</v>
      </c>
      <c r="G1119" t="s">
        <v>5827</v>
      </c>
      <c r="H1119" t="s">
        <v>5828</v>
      </c>
      <c r="I1119" t="s">
        <v>5829</v>
      </c>
      <c r="J1119" t="s">
        <v>5830</v>
      </c>
    </row>
    <row r="1120" spans="1:10">
      <c r="A1120">
        <v>0</v>
      </c>
      <c r="B1120">
        <v>0</v>
      </c>
      <c r="C1120">
        <v>0</v>
      </c>
      <c r="D1120">
        <f t="shared" si="17"/>
        <v>0</v>
      </c>
      <c r="E1120" t="s">
        <v>983</v>
      </c>
      <c r="F1120" t="s">
        <v>5831</v>
      </c>
      <c r="G1120" t="s">
        <v>1501</v>
      </c>
      <c r="H1120" t="s">
        <v>1502</v>
      </c>
      <c r="I1120" t="s">
        <v>1787</v>
      </c>
      <c r="J1120" t="s">
        <v>5832</v>
      </c>
    </row>
    <row r="1121" spans="1:10">
      <c r="A1121">
        <v>0</v>
      </c>
      <c r="B1121">
        <v>0</v>
      </c>
      <c r="C1121">
        <v>0</v>
      </c>
      <c r="D1121">
        <f t="shared" si="17"/>
        <v>0</v>
      </c>
      <c r="E1121" t="s">
        <v>985</v>
      </c>
      <c r="F1121" t="s">
        <v>5833</v>
      </c>
      <c r="G1121" t="s">
        <v>2439</v>
      </c>
      <c r="H1121" t="s">
        <v>5834</v>
      </c>
      <c r="I1121" t="s">
        <v>5835</v>
      </c>
      <c r="J1121" t="s">
        <v>5836</v>
      </c>
    </row>
    <row r="1122" spans="1:10">
      <c r="A1122">
        <v>0</v>
      </c>
      <c r="B1122">
        <v>0</v>
      </c>
      <c r="C1122">
        <v>0</v>
      </c>
      <c r="D1122">
        <f t="shared" si="17"/>
        <v>0</v>
      </c>
      <c r="E1122" t="s">
        <v>987</v>
      </c>
      <c r="F1122" t="s">
        <v>5837</v>
      </c>
      <c r="G1122" t="s">
        <v>1346</v>
      </c>
      <c r="H1122" t="s">
        <v>5838</v>
      </c>
      <c r="I1122" t="s">
        <v>5839</v>
      </c>
      <c r="J1122" t="s">
        <v>5840</v>
      </c>
    </row>
    <row r="1123" spans="1:10">
      <c r="A1123">
        <v>28667000</v>
      </c>
      <c r="B1123">
        <v>27621000</v>
      </c>
      <c r="C1123">
        <v>35171000</v>
      </c>
      <c r="D1123">
        <f t="shared" si="17"/>
        <v>28667000</v>
      </c>
      <c r="E1123" t="s">
        <v>989</v>
      </c>
      <c r="F1123" t="s">
        <v>5841</v>
      </c>
      <c r="G1123" t="s">
        <v>5842</v>
      </c>
      <c r="H1123" t="s">
        <v>5843</v>
      </c>
      <c r="I1123" t="s">
        <v>5844</v>
      </c>
      <c r="J1123" t="s">
        <v>5845</v>
      </c>
    </row>
    <row r="1124" spans="1:10">
      <c r="A1124">
        <v>8172200</v>
      </c>
      <c r="B1124">
        <v>10079000</v>
      </c>
      <c r="C1124">
        <v>8481200</v>
      </c>
      <c r="D1124">
        <f t="shared" si="17"/>
        <v>8481200</v>
      </c>
      <c r="E1124" t="s">
        <v>990</v>
      </c>
      <c r="F1124" t="s">
        <v>5846</v>
      </c>
      <c r="G1124" t="s">
        <v>5847</v>
      </c>
      <c r="H1124" t="s">
        <v>5848</v>
      </c>
      <c r="I1124" t="s">
        <v>5849</v>
      </c>
      <c r="J1124" t="s">
        <v>5850</v>
      </c>
    </row>
    <row r="1125" spans="1:10">
      <c r="A1125">
        <v>986270</v>
      </c>
      <c r="B1125">
        <v>1096300</v>
      </c>
      <c r="C1125">
        <v>435600</v>
      </c>
      <c r="D1125">
        <f t="shared" si="17"/>
        <v>986270</v>
      </c>
      <c r="E1125" t="s">
        <v>991</v>
      </c>
      <c r="F1125" t="s">
        <v>5851</v>
      </c>
      <c r="G1125" t="s">
        <v>5852</v>
      </c>
      <c r="H1125" t="s">
        <v>1846</v>
      </c>
      <c r="I1125" t="s">
        <v>5853</v>
      </c>
      <c r="J1125" t="s">
        <v>5854</v>
      </c>
    </row>
    <row r="1126" spans="1:10">
      <c r="A1126">
        <v>0</v>
      </c>
      <c r="B1126">
        <v>0</v>
      </c>
      <c r="C1126">
        <v>0</v>
      </c>
      <c r="D1126">
        <f t="shared" si="17"/>
        <v>0</v>
      </c>
      <c r="E1126" t="s">
        <v>993</v>
      </c>
      <c r="F1126" t="s">
        <v>5855</v>
      </c>
      <c r="G1126" t="s">
        <v>5856</v>
      </c>
      <c r="H1126" t="s">
        <v>5857</v>
      </c>
      <c r="I1126" t="s">
        <v>5858</v>
      </c>
      <c r="J1126" t="s">
        <v>5859</v>
      </c>
    </row>
    <row r="1127" spans="1:10">
      <c r="A1127">
        <v>2832700</v>
      </c>
      <c r="B1127">
        <v>2350000</v>
      </c>
      <c r="C1127">
        <v>2574800</v>
      </c>
      <c r="D1127">
        <f t="shared" si="17"/>
        <v>2574800</v>
      </c>
      <c r="E1127" t="s">
        <v>994</v>
      </c>
      <c r="F1127" t="s">
        <v>5860</v>
      </c>
      <c r="G1127" t="s">
        <v>5861</v>
      </c>
      <c r="H1127" t="s">
        <v>5862</v>
      </c>
      <c r="I1127" t="s">
        <v>5863</v>
      </c>
      <c r="J1127" t="s">
        <v>5864</v>
      </c>
    </row>
    <row r="1128" spans="1:10">
      <c r="A1128">
        <v>2250200</v>
      </c>
      <c r="B1128">
        <v>3502700</v>
      </c>
      <c r="C1128">
        <v>3104600</v>
      </c>
      <c r="D1128">
        <f t="shared" si="17"/>
        <v>3104600</v>
      </c>
      <c r="E1128" t="s">
        <v>995</v>
      </c>
      <c r="F1128" t="s">
        <v>5865</v>
      </c>
      <c r="G1128" t="s">
        <v>5866</v>
      </c>
      <c r="H1128" t="s">
        <v>5867</v>
      </c>
      <c r="I1128" t="s">
        <v>5868</v>
      </c>
      <c r="J1128" t="s">
        <v>5869</v>
      </c>
    </row>
    <row r="1129" spans="1:10">
      <c r="A1129">
        <v>0</v>
      </c>
      <c r="B1129">
        <v>0</v>
      </c>
      <c r="C1129">
        <v>0</v>
      </c>
      <c r="D1129">
        <f t="shared" si="17"/>
        <v>0</v>
      </c>
      <c r="E1129" t="s">
        <v>997</v>
      </c>
      <c r="F1129" t="s">
        <v>5870</v>
      </c>
      <c r="G1129" t="s">
        <v>2439</v>
      </c>
      <c r="H1129" t="s">
        <v>5871</v>
      </c>
      <c r="I1129" t="s">
        <v>5835</v>
      </c>
      <c r="J1129" t="s">
        <v>5872</v>
      </c>
    </row>
    <row r="1130" spans="1:10">
      <c r="A1130">
        <v>15595000</v>
      </c>
      <c r="B1130">
        <v>13162000</v>
      </c>
      <c r="C1130">
        <v>12234000</v>
      </c>
      <c r="D1130">
        <f t="shared" si="17"/>
        <v>13162000</v>
      </c>
      <c r="E1130" t="s">
        <v>998</v>
      </c>
      <c r="F1130" t="s">
        <v>5873</v>
      </c>
      <c r="G1130" t="s">
        <v>5874</v>
      </c>
      <c r="H1130" t="s">
        <v>5875</v>
      </c>
      <c r="I1130" t="s">
        <v>5876</v>
      </c>
      <c r="J1130" t="s">
        <v>5877</v>
      </c>
    </row>
    <row r="1131" spans="1:10">
      <c r="A1131">
        <v>0</v>
      </c>
      <c r="B1131">
        <v>0</v>
      </c>
      <c r="C1131">
        <v>0</v>
      </c>
      <c r="D1131">
        <f t="shared" si="17"/>
        <v>0</v>
      </c>
      <c r="E1131" t="s">
        <v>1000</v>
      </c>
      <c r="F1131" t="s">
        <v>5878</v>
      </c>
      <c r="G1131" t="s">
        <v>5879</v>
      </c>
      <c r="H1131" t="s">
        <v>5880</v>
      </c>
      <c r="I1131" t="s">
        <v>5881</v>
      </c>
      <c r="J1131" t="s">
        <v>5882</v>
      </c>
    </row>
    <row r="1132" spans="1:10">
      <c r="A1132">
        <v>6868000</v>
      </c>
      <c r="B1132">
        <v>10234000</v>
      </c>
      <c r="C1132">
        <v>12509000</v>
      </c>
      <c r="D1132">
        <f t="shared" si="17"/>
        <v>10234000</v>
      </c>
      <c r="E1132" t="s">
        <v>1001</v>
      </c>
      <c r="F1132" t="s">
        <v>5883</v>
      </c>
      <c r="G1132" t="s">
        <v>2468</v>
      </c>
      <c r="H1132" t="s">
        <v>5884</v>
      </c>
      <c r="I1132" t="s">
        <v>5885</v>
      </c>
      <c r="J1132" t="s">
        <v>5886</v>
      </c>
    </row>
    <row r="1133" spans="1:10">
      <c r="A1133">
        <v>3017000</v>
      </c>
      <c r="B1133">
        <v>2554400</v>
      </c>
      <c r="C1133">
        <v>2974900</v>
      </c>
      <c r="D1133">
        <f t="shared" si="17"/>
        <v>2974900</v>
      </c>
      <c r="E1133" t="s">
        <v>1002</v>
      </c>
      <c r="F1133" t="s">
        <v>5887</v>
      </c>
      <c r="G1133" t="s">
        <v>1714</v>
      </c>
      <c r="H1133" t="s">
        <v>5888</v>
      </c>
      <c r="I1133" t="s">
        <v>5889</v>
      </c>
      <c r="J1133" t="s">
        <v>5890</v>
      </c>
    </row>
    <row r="1134" spans="1:10">
      <c r="A1134">
        <v>3639700</v>
      </c>
      <c r="B1134">
        <v>3824700</v>
      </c>
      <c r="C1134">
        <v>4325000</v>
      </c>
      <c r="D1134">
        <f t="shared" si="17"/>
        <v>3824700</v>
      </c>
      <c r="E1134" t="s">
        <v>1003</v>
      </c>
      <c r="F1134" t="s">
        <v>5891</v>
      </c>
      <c r="G1134" t="s">
        <v>5892</v>
      </c>
      <c r="H1134" t="s">
        <v>5893</v>
      </c>
      <c r="I1134" t="s">
        <v>5894</v>
      </c>
      <c r="J1134" t="s">
        <v>5895</v>
      </c>
    </row>
    <row r="1135" spans="1:10">
      <c r="A1135">
        <v>0</v>
      </c>
      <c r="B1135">
        <v>0</v>
      </c>
      <c r="C1135">
        <v>0</v>
      </c>
      <c r="D1135">
        <f t="shared" si="17"/>
        <v>0</v>
      </c>
      <c r="E1135" t="s">
        <v>1004</v>
      </c>
      <c r="F1135" t="s">
        <v>5896</v>
      </c>
      <c r="G1135" t="s">
        <v>5897</v>
      </c>
      <c r="H1135" t="s">
        <v>5898</v>
      </c>
      <c r="I1135" t="s">
        <v>5899</v>
      </c>
      <c r="J1135" t="s">
        <v>5900</v>
      </c>
    </row>
    <row r="1136" spans="1:10">
      <c r="A1136">
        <v>11825000</v>
      </c>
      <c r="B1136">
        <v>12466000</v>
      </c>
      <c r="C1136">
        <v>13847000</v>
      </c>
      <c r="D1136">
        <f t="shared" si="17"/>
        <v>12466000</v>
      </c>
      <c r="E1136" t="s">
        <v>1007</v>
      </c>
      <c r="F1136" t="s">
        <v>5901</v>
      </c>
      <c r="G1136" t="s">
        <v>5902</v>
      </c>
      <c r="H1136" t="s">
        <v>5903</v>
      </c>
      <c r="I1136" t="s">
        <v>5904</v>
      </c>
      <c r="J1136" t="s">
        <v>5905</v>
      </c>
    </row>
    <row r="1137" spans="1:10">
      <c r="A1137">
        <v>0</v>
      </c>
      <c r="B1137">
        <v>0</v>
      </c>
      <c r="C1137">
        <v>0</v>
      </c>
      <c r="D1137">
        <f t="shared" si="17"/>
        <v>0</v>
      </c>
      <c r="E1137" t="s">
        <v>1009</v>
      </c>
      <c r="F1137" t="s">
        <v>5906</v>
      </c>
      <c r="G1137" t="s">
        <v>5907</v>
      </c>
      <c r="I1137" t="s">
        <v>5908</v>
      </c>
      <c r="J1137" t="s">
        <v>5909</v>
      </c>
    </row>
    <row r="1138" spans="1:10">
      <c r="A1138">
        <v>0</v>
      </c>
      <c r="B1138">
        <v>0</v>
      </c>
      <c r="C1138">
        <v>0</v>
      </c>
      <c r="D1138">
        <f t="shared" si="17"/>
        <v>0</v>
      </c>
      <c r="E1138" t="s">
        <v>1010</v>
      </c>
      <c r="F1138" t="s">
        <v>5910</v>
      </c>
      <c r="G1138" t="s">
        <v>2468</v>
      </c>
      <c r="H1138" t="s">
        <v>2046</v>
      </c>
      <c r="I1138" t="s">
        <v>2468</v>
      </c>
      <c r="J1138" t="s">
        <v>5911</v>
      </c>
    </row>
    <row r="1139" spans="1:10">
      <c r="A1139">
        <v>0</v>
      </c>
      <c r="B1139">
        <v>0</v>
      </c>
      <c r="C1139">
        <v>0</v>
      </c>
      <c r="D1139">
        <f t="shared" si="17"/>
        <v>0</v>
      </c>
      <c r="E1139" t="s">
        <v>1011</v>
      </c>
      <c r="F1139" t="s">
        <v>5912</v>
      </c>
      <c r="G1139" t="s">
        <v>3521</v>
      </c>
      <c r="H1139" t="s">
        <v>4850</v>
      </c>
      <c r="I1139" t="s">
        <v>5913</v>
      </c>
      <c r="J1139" t="s">
        <v>5914</v>
      </c>
    </row>
    <row r="1140" spans="1:10">
      <c r="A1140">
        <v>8285400</v>
      </c>
      <c r="B1140">
        <v>9400400</v>
      </c>
      <c r="C1140">
        <v>8863400</v>
      </c>
      <c r="D1140">
        <f t="shared" si="17"/>
        <v>8863400</v>
      </c>
      <c r="E1140" t="s">
        <v>1012</v>
      </c>
      <c r="F1140" t="s">
        <v>5915</v>
      </c>
      <c r="G1140" t="s">
        <v>1714</v>
      </c>
      <c r="H1140" t="s">
        <v>4326</v>
      </c>
      <c r="I1140" t="s">
        <v>5916</v>
      </c>
      <c r="J1140" t="s">
        <v>5917</v>
      </c>
    </row>
    <row r="1141" spans="1:10">
      <c r="A1141">
        <v>0</v>
      </c>
      <c r="B1141">
        <v>0</v>
      </c>
      <c r="C1141">
        <v>0</v>
      </c>
      <c r="D1141">
        <f t="shared" si="17"/>
        <v>0</v>
      </c>
      <c r="E1141" t="s">
        <v>1013</v>
      </c>
      <c r="F1141" t="s">
        <v>5918</v>
      </c>
      <c r="G1141" t="s">
        <v>2230</v>
      </c>
      <c r="H1141" t="s">
        <v>5919</v>
      </c>
      <c r="I1141" t="s">
        <v>5920</v>
      </c>
      <c r="J1141" t="s">
        <v>5921</v>
      </c>
    </row>
    <row r="1142" spans="1:10">
      <c r="A1142">
        <v>0</v>
      </c>
      <c r="B1142">
        <v>0</v>
      </c>
      <c r="C1142">
        <v>0</v>
      </c>
      <c r="D1142">
        <f t="shared" si="17"/>
        <v>0</v>
      </c>
      <c r="E1142" t="s">
        <v>1014</v>
      </c>
      <c r="F1142" t="s">
        <v>5922</v>
      </c>
      <c r="G1142" t="s">
        <v>5923</v>
      </c>
      <c r="H1142" t="s">
        <v>2571</v>
      </c>
      <c r="I1142" t="s">
        <v>5924</v>
      </c>
      <c r="J1142" t="s">
        <v>5925</v>
      </c>
    </row>
    <row r="1143" spans="1:10">
      <c r="A1143">
        <v>3647900</v>
      </c>
      <c r="B1143">
        <v>3180500</v>
      </c>
      <c r="C1143">
        <v>2268500</v>
      </c>
      <c r="D1143">
        <f t="shared" si="17"/>
        <v>3180500</v>
      </c>
      <c r="E1143" t="s">
        <v>1015</v>
      </c>
      <c r="F1143" t="s">
        <v>5926</v>
      </c>
      <c r="G1143" t="s">
        <v>2230</v>
      </c>
      <c r="H1143" t="s">
        <v>5927</v>
      </c>
      <c r="I1143" t="s">
        <v>5928</v>
      </c>
      <c r="J1143" t="s">
        <v>5929</v>
      </c>
    </row>
    <row r="1144" spans="1:10">
      <c r="A1144">
        <v>0</v>
      </c>
      <c r="B1144">
        <v>0</v>
      </c>
      <c r="C1144">
        <v>0</v>
      </c>
      <c r="D1144">
        <f t="shared" si="17"/>
        <v>0</v>
      </c>
      <c r="E1144" t="s">
        <v>1016</v>
      </c>
      <c r="F1144" t="s">
        <v>5930</v>
      </c>
      <c r="G1144" t="s">
        <v>2838</v>
      </c>
      <c r="H1144" t="s">
        <v>4153</v>
      </c>
      <c r="I1144" t="s">
        <v>5931</v>
      </c>
      <c r="J1144" t="s">
        <v>5932</v>
      </c>
    </row>
    <row r="1145" spans="1:10">
      <c r="A1145">
        <v>6687700</v>
      </c>
      <c r="B1145">
        <v>7165800</v>
      </c>
      <c r="C1145">
        <v>7267700</v>
      </c>
      <c r="D1145">
        <f t="shared" si="17"/>
        <v>7165800</v>
      </c>
      <c r="E1145" t="s">
        <v>1017</v>
      </c>
      <c r="F1145" t="s">
        <v>5933</v>
      </c>
      <c r="G1145" t="s">
        <v>5934</v>
      </c>
      <c r="H1145" t="s">
        <v>3374</v>
      </c>
      <c r="I1145" t="s">
        <v>5935</v>
      </c>
      <c r="J1145" t="s">
        <v>5936</v>
      </c>
    </row>
    <row r="1146" spans="1:10">
      <c r="A1146">
        <v>0</v>
      </c>
      <c r="B1146">
        <v>0</v>
      </c>
      <c r="C1146">
        <v>0</v>
      </c>
      <c r="D1146">
        <f t="shared" si="17"/>
        <v>0</v>
      </c>
      <c r="E1146" t="s">
        <v>1019</v>
      </c>
      <c r="F1146" t="s">
        <v>5937</v>
      </c>
      <c r="G1146" t="s">
        <v>5938</v>
      </c>
      <c r="H1146" t="s">
        <v>5939</v>
      </c>
      <c r="I1146" t="s">
        <v>5940</v>
      </c>
      <c r="J1146" t="s">
        <v>5941</v>
      </c>
    </row>
    <row r="1147" spans="1:10">
      <c r="A1147">
        <v>0</v>
      </c>
      <c r="B1147">
        <v>0</v>
      </c>
      <c r="C1147">
        <v>0</v>
      </c>
      <c r="D1147">
        <f t="shared" si="17"/>
        <v>0</v>
      </c>
      <c r="E1147" t="s">
        <v>1020</v>
      </c>
      <c r="F1147" t="s">
        <v>5942</v>
      </c>
      <c r="G1147" t="s">
        <v>5943</v>
      </c>
      <c r="H1147" t="s">
        <v>5944</v>
      </c>
      <c r="I1147" t="s">
        <v>5945</v>
      </c>
      <c r="J1147" t="s">
        <v>5946</v>
      </c>
    </row>
    <row r="1148" spans="1:10">
      <c r="A1148">
        <v>0</v>
      </c>
      <c r="B1148">
        <v>0</v>
      </c>
      <c r="C1148">
        <v>0</v>
      </c>
      <c r="D1148">
        <f t="shared" si="17"/>
        <v>0</v>
      </c>
      <c r="E1148" t="s">
        <v>1021</v>
      </c>
      <c r="F1148" t="s">
        <v>5947</v>
      </c>
      <c r="G1148" t="s">
        <v>2289</v>
      </c>
      <c r="H1148" t="s">
        <v>2571</v>
      </c>
      <c r="I1148" t="s">
        <v>5948</v>
      </c>
      <c r="J1148" t="s">
        <v>5949</v>
      </c>
    </row>
    <row r="1149" spans="1:10">
      <c r="A1149">
        <v>16863000</v>
      </c>
      <c r="B1149">
        <v>15626000</v>
      </c>
      <c r="C1149">
        <v>14410000</v>
      </c>
      <c r="D1149">
        <f t="shared" si="17"/>
        <v>15626000</v>
      </c>
      <c r="E1149" t="s">
        <v>1023</v>
      </c>
      <c r="F1149" t="s">
        <v>5950</v>
      </c>
      <c r="G1149" t="s">
        <v>5951</v>
      </c>
      <c r="H1149" t="s">
        <v>5952</v>
      </c>
      <c r="I1149" t="s">
        <v>5953</v>
      </c>
      <c r="J1149" t="s">
        <v>5954</v>
      </c>
    </row>
    <row r="1150" spans="1:10">
      <c r="A1150">
        <v>12656000</v>
      </c>
      <c r="B1150">
        <v>7984700</v>
      </c>
      <c r="C1150">
        <v>7227400</v>
      </c>
      <c r="D1150">
        <f t="shared" si="17"/>
        <v>7984700</v>
      </c>
      <c r="E1150" t="s">
        <v>1024</v>
      </c>
      <c r="F1150" t="s">
        <v>5955</v>
      </c>
      <c r="G1150" t="s">
        <v>5956</v>
      </c>
      <c r="H1150" t="s">
        <v>2951</v>
      </c>
      <c r="I1150" t="s">
        <v>5957</v>
      </c>
      <c r="J1150" t="s">
        <v>5958</v>
      </c>
    </row>
    <row r="1151" spans="1:10">
      <c r="A1151">
        <v>2507700</v>
      </c>
      <c r="B1151">
        <v>3549900</v>
      </c>
      <c r="C1151">
        <v>3505500</v>
      </c>
      <c r="D1151">
        <f t="shared" si="17"/>
        <v>3505500</v>
      </c>
      <c r="E1151" t="s">
        <v>1025</v>
      </c>
      <c r="F1151" t="s">
        <v>5959</v>
      </c>
      <c r="G1151" t="s">
        <v>5960</v>
      </c>
      <c r="H1151" t="s">
        <v>2719</v>
      </c>
      <c r="I1151" t="s">
        <v>5961</v>
      </c>
      <c r="J1151" t="s">
        <v>5962</v>
      </c>
    </row>
    <row r="1152" spans="1:10">
      <c r="A1152">
        <v>0</v>
      </c>
      <c r="B1152">
        <v>0</v>
      </c>
      <c r="C1152">
        <v>0</v>
      </c>
      <c r="D1152">
        <f t="shared" si="17"/>
        <v>0</v>
      </c>
      <c r="E1152" t="s">
        <v>1026</v>
      </c>
      <c r="F1152" t="s">
        <v>5963</v>
      </c>
      <c r="G1152" t="s">
        <v>5964</v>
      </c>
      <c r="H1152" t="s">
        <v>5965</v>
      </c>
      <c r="I1152" t="s">
        <v>5966</v>
      </c>
      <c r="J1152" t="s">
        <v>5967</v>
      </c>
    </row>
    <row r="1153" spans="1:10">
      <c r="A1153">
        <v>2393700</v>
      </c>
      <c r="B1153">
        <v>3099900</v>
      </c>
      <c r="C1153">
        <v>3335900</v>
      </c>
      <c r="D1153">
        <f t="shared" si="17"/>
        <v>3099900</v>
      </c>
      <c r="E1153" t="s">
        <v>1324</v>
      </c>
      <c r="F1153" t="s">
        <v>5968</v>
      </c>
      <c r="G1153" t="s">
        <v>5969</v>
      </c>
      <c r="I1153" t="s">
        <v>5970</v>
      </c>
      <c r="J1153" t="s">
        <v>5971</v>
      </c>
    </row>
    <row r="1154" spans="1:10">
      <c r="A1154">
        <v>45652000</v>
      </c>
      <c r="B1154">
        <v>46545000</v>
      </c>
      <c r="C1154">
        <v>52375000</v>
      </c>
      <c r="D1154">
        <f t="shared" si="17"/>
        <v>46545000</v>
      </c>
      <c r="E1154" t="s">
        <v>1325</v>
      </c>
      <c r="F1154" t="s">
        <v>5972</v>
      </c>
      <c r="G1154" t="s">
        <v>1793</v>
      </c>
      <c r="H1154" t="s">
        <v>1502</v>
      </c>
      <c r="I1154" t="s">
        <v>5973</v>
      </c>
      <c r="J1154" t="s">
        <v>5974</v>
      </c>
    </row>
    <row r="1155" spans="1:10">
      <c r="A1155">
        <v>9018300</v>
      </c>
      <c r="B1155">
        <v>5320600</v>
      </c>
      <c r="C1155">
        <v>10746000</v>
      </c>
      <c r="D1155">
        <f t="shared" ref="D1155:D1218" si="18">MEDIAN(A1155:C1155)</f>
        <v>9018300</v>
      </c>
      <c r="E1155" t="s">
        <v>1028</v>
      </c>
      <c r="F1155" t="s">
        <v>5975</v>
      </c>
      <c r="G1155" t="s">
        <v>5976</v>
      </c>
      <c r="H1155" t="s">
        <v>5977</v>
      </c>
      <c r="I1155" t="s">
        <v>5978</v>
      </c>
      <c r="J1155" t="s">
        <v>5979</v>
      </c>
    </row>
    <row r="1156" spans="1:10">
      <c r="A1156">
        <v>1748100</v>
      </c>
      <c r="B1156">
        <v>2190500</v>
      </c>
      <c r="C1156">
        <v>0</v>
      </c>
      <c r="D1156">
        <f t="shared" si="18"/>
        <v>1748100</v>
      </c>
      <c r="E1156" t="s">
        <v>1029</v>
      </c>
      <c r="F1156" t="s">
        <v>5980</v>
      </c>
      <c r="G1156" t="s">
        <v>2468</v>
      </c>
      <c r="H1156" t="s">
        <v>5981</v>
      </c>
      <c r="I1156" t="s">
        <v>5982</v>
      </c>
      <c r="J1156" t="s">
        <v>5983</v>
      </c>
    </row>
    <row r="1157" spans="1:10">
      <c r="A1157">
        <v>3857900</v>
      </c>
      <c r="B1157">
        <v>5288400</v>
      </c>
      <c r="C1157">
        <v>0</v>
      </c>
      <c r="D1157">
        <f t="shared" si="18"/>
        <v>3857900</v>
      </c>
      <c r="E1157" t="s">
        <v>1030</v>
      </c>
      <c r="F1157" t="s">
        <v>5984</v>
      </c>
      <c r="G1157" t="s">
        <v>5985</v>
      </c>
      <c r="H1157" t="s">
        <v>2358</v>
      </c>
      <c r="I1157" t="s">
        <v>5986</v>
      </c>
      <c r="J1157" t="s">
        <v>5987</v>
      </c>
    </row>
    <row r="1158" spans="1:10">
      <c r="A1158">
        <v>16722000</v>
      </c>
      <c r="B1158">
        <v>16602000</v>
      </c>
      <c r="C1158">
        <v>16760000</v>
      </c>
      <c r="D1158">
        <f t="shared" si="18"/>
        <v>16722000</v>
      </c>
      <c r="E1158" t="s">
        <v>1326</v>
      </c>
      <c r="F1158" t="s">
        <v>5988</v>
      </c>
      <c r="G1158" t="s">
        <v>5989</v>
      </c>
      <c r="H1158" t="s">
        <v>5990</v>
      </c>
      <c r="I1158" t="s">
        <v>5991</v>
      </c>
      <c r="J1158" t="s">
        <v>5992</v>
      </c>
    </row>
    <row r="1159" spans="1:10">
      <c r="A1159">
        <v>0</v>
      </c>
      <c r="B1159">
        <v>0</v>
      </c>
      <c r="C1159">
        <v>0</v>
      </c>
      <c r="D1159">
        <f t="shared" si="18"/>
        <v>0</v>
      </c>
      <c r="E1159" t="s">
        <v>1031</v>
      </c>
      <c r="F1159" t="s">
        <v>5993</v>
      </c>
      <c r="G1159" t="s">
        <v>4749</v>
      </c>
      <c r="H1159" t="s">
        <v>5994</v>
      </c>
      <c r="I1159" t="s">
        <v>5995</v>
      </c>
      <c r="J1159" t="s">
        <v>5996</v>
      </c>
    </row>
    <row r="1160" spans="1:10">
      <c r="A1160">
        <v>2872300</v>
      </c>
      <c r="B1160">
        <v>6204100</v>
      </c>
      <c r="C1160">
        <v>0</v>
      </c>
      <c r="D1160">
        <f t="shared" si="18"/>
        <v>2872300</v>
      </c>
      <c r="E1160" t="s">
        <v>1035</v>
      </c>
      <c r="F1160" t="s">
        <v>5997</v>
      </c>
      <c r="G1160" t="s">
        <v>5998</v>
      </c>
      <c r="H1160" t="s">
        <v>5999</v>
      </c>
      <c r="I1160" t="s">
        <v>6000</v>
      </c>
      <c r="J1160" t="s">
        <v>6001</v>
      </c>
    </row>
    <row r="1161" spans="1:10">
      <c r="A1161">
        <v>4827900</v>
      </c>
      <c r="B1161">
        <v>2137100</v>
      </c>
      <c r="C1161">
        <v>3849700</v>
      </c>
      <c r="D1161">
        <f t="shared" si="18"/>
        <v>3849700</v>
      </c>
      <c r="E1161" t="s">
        <v>1038</v>
      </c>
      <c r="F1161" t="s">
        <v>6002</v>
      </c>
      <c r="G1161" t="s">
        <v>2908</v>
      </c>
      <c r="H1161" t="s">
        <v>6003</v>
      </c>
      <c r="I1161" t="s">
        <v>6004</v>
      </c>
      <c r="J1161" t="s">
        <v>6005</v>
      </c>
    </row>
    <row r="1162" spans="1:10">
      <c r="A1162">
        <v>0</v>
      </c>
      <c r="B1162">
        <v>0</v>
      </c>
      <c r="C1162">
        <v>0</v>
      </c>
      <c r="D1162">
        <f t="shared" si="18"/>
        <v>0</v>
      </c>
      <c r="E1162" t="s">
        <v>1040</v>
      </c>
      <c r="F1162" t="s">
        <v>6006</v>
      </c>
      <c r="G1162" t="s">
        <v>1540</v>
      </c>
      <c r="H1162" t="s">
        <v>2080</v>
      </c>
      <c r="I1162" t="s">
        <v>6007</v>
      </c>
      <c r="J1162" t="s">
        <v>6008</v>
      </c>
    </row>
    <row r="1163" spans="1:10">
      <c r="A1163">
        <v>0</v>
      </c>
      <c r="B1163">
        <v>0</v>
      </c>
      <c r="C1163">
        <v>0</v>
      </c>
      <c r="D1163">
        <f t="shared" si="18"/>
        <v>0</v>
      </c>
      <c r="E1163" t="s">
        <v>1041</v>
      </c>
      <c r="F1163" t="s">
        <v>6009</v>
      </c>
      <c r="G1163" t="s">
        <v>6010</v>
      </c>
      <c r="I1163" t="s">
        <v>6011</v>
      </c>
      <c r="J1163" t="s">
        <v>6012</v>
      </c>
    </row>
    <row r="1164" spans="1:10">
      <c r="A1164">
        <v>0</v>
      </c>
      <c r="B1164">
        <v>0</v>
      </c>
      <c r="C1164">
        <v>0</v>
      </c>
      <c r="D1164">
        <f t="shared" si="18"/>
        <v>0</v>
      </c>
      <c r="E1164" t="s">
        <v>1042</v>
      </c>
      <c r="F1164" t="s">
        <v>6013</v>
      </c>
      <c r="G1164" t="s">
        <v>6014</v>
      </c>
      <c r="I1164" t="s">
        <v>6015</v>
      </c>
      <c r="J1164" t="s">
        <v>6016</v>
      </c>
    </row>
    <row r="1165" spans="1:10">
      <c r="A1165">
        <v>2358500</v>
      </c>
      <c r="B1165">
        <v>3786600</v>
      </c>
      <c r="C1165">
        <v>2439500</v>
      </c>
      <c r="D1165">
        <f t="shared" si="18"/>
        <v>2439500</v>
      </c>
      <c r="E1165" t="s">
        <v>1043</v>
      </c>
      <c r="F1165" t="s">
        <v>6017</v>
      </c>
      <c r="G1165" t="s">
        <v>6018</v>
      </c>
      <c r="H1165" t="s">
        <v>2476</v>
      </c>
      <c r="I1165" t="s">
        <v>6019</v>
      </c>
      <c r="J1165" t="s">
        <v>6020</v>
      </c>
    </row>
    <row r="1166" spans="1:10">
      <c r="A1166">
        <v>31024000</v>
      </c>
      <c r="B1166">
        <v>27724000</v>
      </c>
      <c r="C1166">
        <v>29252000</v>
      </c>
      <c r="D1166">
        <f t="shared" si="18"/>
        <v>29252000</v>
      </c>
      <c r="E1166" t="s">
        <v>1044</v>
      </c>
      <c r="F1166" t="s">
        <v>6021</v>
      </c>
      <c r="G1166" t="s">
        <v>5820</v>
      </c>
      <c r="H1166" t="s">
        <v>6022</v>
      </c>
      <c r="I1166" t="s">
        <v>6023</v>
      </c>
      <c r="J1166" t="s">
        <v>6024</v>
      </c>
    </row>
    <row r="1167" spans="1:10">
      <c r="A1167">
        <v>0</v>
      </c>
      <c r="B1167">
        <v>0</v>
      </c>
      <c r="C1167">
        <v>0</v>
      </c>
      <c r="D1167">
        <f t="shared" si="18"/>
        <v>0</v>
      </c>
      <c r="E1167" t="s">
        <v>1045</v>
      </c>
      <c r="F1167" t="s">
        <v>6025</v>
      </c>
      <c r="J1167" t="s">
        <v>6026</v>
      </c>
    </row>
    <row r="1168" spans="1:10">
      <c r="A1168">
        <v>0</v>
      </c>
      <c r="B1168">
        <v>1657900</v>
      </c>
      <c r="C1168">
        <v>1078700</v>
      </c>
      <c r="D1168">
        <f t="shared" si="18"/>
        <v>1078700</v>
      </c>
      <c r="E1168" t="s">
        <v>1046</v>
      </c>
      <c r="F1168" t="s">
        <v>6027</v>
      </c>
      <c r="G1168" t="s">
        <v>4004</v>
      </c>
      <c r="H1168" t="s">
        <v>3558</v>
      </c>
      <c r="I1168" t="s">
        <v>6028</v>
      </c>
      <c r="J1168" t="s">
        <v>6029</v>
      </c>
    </row>
    <row r="1169" spans="1:10">
      <c r="A1169">
        <v>0</v>
      </c>
      <c r="B1169">
        <v>0</v>
      </c>
      <c r="C1169">
        <v>0</v>
      </c>
      <c r="D1169">
        <f t="shared" si="18"/>
        <v>0</v>
      </c>
      <c r="E1169" t="s">
        <v>1047</v>
      </c>
      <c r="F1169" t="s">
        <v>6030</v>
      </c>
      <c r="G1169" t="s">
        <v>6031</v>
      </c>
      <c r="H1169" t="s">
        <v>6032</v>
      </c>
      <c r="I1169" t="s">
        <v>6033</v>
      </c>
      <c r="J1169" t="s">
        <v>6034</v>
      </c>
    </row>
    <row r="1170" spans="1:10">
      <c r="A1170">
        <v>17898000</v>
      </c>
      <c r="B1170">
        <v>10679000</v>
      </c>
      <c r="C1170">
        <v>15107000</v>
      </c>
      <c r="D1170">
        <f t="shared" si="18"/>
        <v>15107000</v>
      </c>
      <c r="E1170" t="s">
        <v>1049</v>
      </c>
      <c r="F1170" t="s">
        <v>6035</v>
      </c>
      <c r="G1170" t="s">
        <v>6036</v>
      </c>
      <c r="H1170" t="s">
        <v>2571</v>
      </c>
      <c r="I1170" t="s">
        <v>6037</v>
      </c>
      <c r="J1170" t="s">
        <v>6038</v>
      </c>
    </row>
    <row r="1171" spans="1:10">
      <c r="A1171">
        <v>12559000</v>
      </c>
      <c r="B1171">
        <v>11131000</v>
      </c>
      <c r="C1171">
        <v>10143000</v>
      </c>
      <c r="D1171">
        <f t="shared" si="18"/>
        <v>11131000</v>
      </c>
      <c r="E1171" t="s">
        <v>1050</v>
      </c>
      <c r="F1171" t="s">
        <v>6039</v>
      </c>
      <c r="G1171" t="s">
        <v>3021</v>
      </c>
      <c r="H1171" t="s">
        <v>1502</v>
      </c>
      <c r="I1171" t="s">
        <v>6040</v>
      </c>
      <c r="J1171" t="s">
        <v>6041</v>
      </c>
    </row>
    <row r="1172" spans="1:10">
      <c r="A1172">
        <v>10741000</v>
      </c>
      <c r="B1172">
        <v>10446000</v>
      </c>
      <c r="C1172">
        <v>8542300</v>
      </c>
      <c r="D1172">
        <f t="shared" si="18"/>
        <v>10446000</v>
      </c>
      <c r="E1172" t="s">
        <v>1052</v>
      </c>
      <c r="F1172" t="s">
        <v>6042</v>
      </c>
      <c r="G1172" t="s">
        <v>6043</v>
      </c>
      <c r="H1172" t="s">
        <v>6044</v>
      </c>
      <c r="I1172" t="s">
        <v>6045</v>
      </c>
      <c r="J1172" t="s">
        <v>6046</v>
      </c>
    </row>
    <row r="1173" spans="1:10">
      <c r="A1173">
        <v>0</v>
      </c>
      <c r="B1173">
        <v>0</v>
      </c>
      <c r="C1173">
        <v>0</v>
      </c>
      <c r="D1173">
        <f t="shared" si="18"/>
        <v>0</v>
      </c>
      <c r="E1173" t="s">
        <v>1053</v>
      </c>
      <c r="F1173" t="s">
        <v>6047</v>
      </c>
      <c r="G1173" t="s">
        <v>2834</v>
      </c>
      <c r="H1173" t="s">
        <v>6048</v>
      </c>
      <c r="I1173" t="s">
        <v>6049</v>
      </c>
      <c r="J1173" t="s">
        <v>6050</v>
      </c>
    </row>
    <row r="1174" spans="1:10">
      <c r="A1174">
        <v>1401400</v>
      </c>
      <c r="B1174">
        <v>2316900</v>
      </c>
      <c r="C1174">
        <v>1811300</v>
      </c>
      <c r="D1174">
        <f t="shared" si="18"/>
        <v>1811300</v>
      </c>
      <c r="E1174" t="s">
        <v>1054</v>
      </c>
      <c r="F1174" t="s">
        <v>6051</v>
      </c>
      <c r="G1174" t="s">
        <v>3709</v>
      </c>
      <c r="H1174" t="s">
        <v>2046</v>
      </c>
      <c r="I1174" t="s">
        <v>3710</v>
      </c>
      <c r="J1174" t="s">
        <v>6052</v>
      </c>
    </row>
    <row r="1175" spans="1:10">
      <c r="A1175">
        <v>9116000</v>
      </c>
      <c r="B1175">
        <v>9270500</v>
      </c>
      <c r="C1175">
        <v>12929000</v>
      </c>
      <c r="D1175">
        <f t="shared" si="18"/>
        <v>9270500</v>
      </c>
      <c r="E1175" t="s">
        <v>1055</v>
      </c>
      <c r="F1175" t="s">
        <v>6053</v>
      </c>
      <c r="G1175" t="s">
        <v>2485</v>
      </c>
      <c r="H1175" t="s">
        <v>6054</v>
      </c>
      <c r="I1175" t="s">
        <v>6055</v>
      </c>
      <c r="J1175" t="s">
        <v>6056</v>
      </c>
    </row>
    <row r="1176" spans="1:10">
      <c r="A1176">
        <v>0</v>
      </c>
      <c r="B1176">
        <v>0</v>
      </c>
      <c r="C1176">
        <v>0</v>
      </c>
      <c r="D1176">
        <f t="shared" si="18"/>
        <v>0</v>
      </c>
      <c r="E1176" t="s">
        <v>1056</v>
      </c>
      <c r="F1176" t="s">
        <v>6057</v>
      </c>
      <c r="G1176" t="s">
        <v>6058</v>
      </c>
      <c r="H1176" t="s">
        <v>2046</v>
      </c>
      <c r="I1176" t="s">
        <v>6059</v>
      </c>
      <c r="J1176" t="s">
        <v>6060</v>
      </c>
    </row>
    <row r="1177" spans="1:10">
      <c r="A1177">
        <v>7931900</v>
      </c>
      <c r="B1177">
        <v>6947500</v>
      </c>
      <c r="C1177">
        <v>4032100</v>
      </c>
      <c r="D1177">
        <f t="shared" si="18"/>
        <v>6947500</v>
      </c>
      <c r="E1177" t="s">
        <v>1058</v>
      </c>
      <c r="F1177" t="s">
        <v>6061</v>
      </c>
      <c r="G1177" t="s">
        <v>6062</v>
      </c>
      <c r="H1177" t="s">
        <v>2648</v>
      </c>
      <c r="I1177" t="s">
        <v>6063</v>
      </c>
      <c r="J1177" t="s">
        <v>6064</v>
      </c>
    </row>
    <row r="1178" spans="1:10">
      <c r="A1178">
        <v>11069000</v>
      </c>
      <c r="B1178">
        <v>2417500</v>
      </c>
      <c r="C1178">
        <v>6070000</v>
      </c>
      <c r="D1178">
        <f t="shared" si="18"/>
        <v>6070000</v>
      </c>
      <c r="E1178" t="s">
        <v>1059</v>
      </c>
      <c r="F1178" t="s">
        <v>6065</v>
      </c>
      <c r="G1178" t="s">
        <v>6066</v>
      </c>
      <c r="H1178" t="s">
        <v>6067</v>
      </c>
      <c r="I1178" t="s">
        <v>6068</v>
      </c>
      <c r="J1178" t="s">
        <v>6069</v>
      </c>
    </row>
    <row r="1179" spans="1:10">
      <c r="A1179">
        <v>3241800</v>
      </c>
      <c r="B1179">
        <v>2894400</v>
      </c>
      <c r="C1179">
        <v>0</v>
      </c>
      <c r="D1179">
        <f t="shared" si="18"/>
        <v>2894400</v>
      </c>
      <c r="E1179" t="s">
        <v>1060</v>
      </c>
      <c r="F1179" t="s">
        <v>6070</v>
      </c>
      <c r="G1179" t="s">
        <v>5960</v>
      </c>
      <c r="H1179" t="s">
        <v>2719</v>
      </c>
      <c r="I1179" t="s">
        <v>6071</v>
      </c>
      <c r="J1179" t="s">
        <v>6072</v>
      </c>
    </row>
    <row r="1180" spans="1:10">
      <c r="A1180">
        <v>0</v>
      </c>
      <c r="B1180">
        <v>0</v>
      </c>
      <c r="C1180">
        <v>0</v>
      </c>
      <c r="D1180">
        <f t="shared" si="18"/>
        <v>0</v>
      </c>
      <c r="E1180" t="s">
        <v>1061</v>
      </c>
      <c r="F1180" t="s">
        <v>6073</v>
      </c>
      <c r="G1180" t="s">
        <v>2230</v>
      </c>
      <c r="H1180" t="s">
        <v>1993</v>
      </c>
      <c r="I1180" t="s">
        <v>6074</v>
      </c>
      <c r="J1180" t="s">
        <v>6075</v>
      </c>
    </row>
    <row r="1181" spans="1:10">
      <c r="A1181">
        <v>4146200</v>
      </c>
      <c r="B1181">
        <v>5766200</v>
      </c>
      <c r="C1181">
        <v>0</v>
      </c>
      <c r="D1181">
        <f t="shared" si="18"/>
        <v>4146200</v>
      </c>
      <c r="E1181" t="s">
        <v>1062</v>
      </c>
      <c r="F1181" t="s">
        <v>6076</v>
      </c>
      <c r="G1181" t="s">
        <v>2230</v>
      </c>
      <c r="I1181" t="s">
        <v>6077</v>
      </c>
      <c r="J1181" t="s">
        <v>6078</v>
      </c>
    </row>
    <row r="1182" spans="1:10">
      <c r="A1182">
        <v>0</v>
      </c>
      <c r="B1182">
        <v>0</v>
      </c>
      <c r="C1182">
        <v>0</v>
      </c>
      <c r="D1182">
        <f t="shared" si="18"/>
        <v>0</v>
      </c>
      <c r="E1182" t="s">
        <v>1063</v>
      </c>
      <c r="F1182" t="s">
        <v>1063</v>
      </c>
      <c r="G1182" t="s">
        <v>3602</v>
      </c>
      <c r="H1182" t="s">
        <v>6079</v>
      </c>
      <c r="I1182" t="s">
        <v>6080</v>
      </c>
      <c r="J1182" t="s">
        <v>6081</v>
      </c>
    </row>
    <row r="1183" spans="1:10">
      <c r="A1183">
        <v>0</v>
      </c>
      <c r="B1183">
        <v>0</v>
      </c>
      <c r="C1183">
        <v>0</v>
      </c>
      <c r="D1183">
        <f t="shared" si="18"/>
        <v>0</v>
      </c>
      <c r="E1183" t="s">
        <v>1065</v>
      </c>
      <c r="F1183" t="s">
        <v>6082</v>
      </c>
      <c r="G1183" t="s">
        <v>6083</v>
      </c>
      <c r="H1183" t="s">
        <v>6084</v>
      </c>
      <c r="I1183" t="s">
        <v>6085</v>
      </c>
      <c r="J1183" t="s">
        <v>6086</v>
      </c>
    </row>
    <row r="1184" spans="1:10">
      <c r="A1184">
        <v>1701900</v>
      </c>
      <c r="B1184">
        <v>2838100</v>
      </c>
      <c r="C1184">
        <v>2333400</v>
      </c>
      <c r="D1184">
        <f t="shared" si="18"/>
        <v>2333400</v>
      </c>
      <c r="E1184" t="s">
        <v>1066</v>
      </c>
      <c r="F1184" t="s">
        <v>6087</v>
      </c>
      <c r="G1184" t="s">
        <v>6088</v>
      </c>
      <c r="I1184" t="s">
        <v>6089</v>
      </c>
      <c r="J1184" t="s">
        <v>6090</v>
      </c>
    </row>
    <row r="1185" spans="1:10">
      <c r="A1185">
        <v>2231900</v>
      </c>
      <c r="B1185">
        <v>0</v>
      </c>
      <c r="C1185">
        <v>1978600</v>
      </c>
      <c r="D1185">
        <f t="shared" si="18"/>
        <v>1978600</v>
      </c>
      <c r="E1185" t="s">
        <v>1067</v>
      </c>
      <c r="F1185" t="s">
        <v>6091</v>
      </c>
      <c r="G1185" t="s">
        <v>6092</v>
      </c>
      <c r="H1185" t="s">
        <v>6093</v>
      </c>
      <c r="I1185" t="s">
        <v>6094</v>
      </c>
      <c r="J1185" t="s">
        <v>6095</v>
      </c>
    </row>
    <row r="1186" spans="1:10">
      <c r="A1186">
        <v>0</v>
      </c>
      <c r="B1186">
        <v>0</v>
      </c>
      <c r="C1186">
        <v>0</v>
      </c>
      <c r="D1186">
        <f t="shared" si="18"/>
        <v>0</v>
      </c>
      <c r="E1186" t="s">
        <v>1068</v>
      </c>
      <c r="F1186" t="s">
        <v>6096</v>
      </c>
      <c r="G1186" t="s">
        <v>5866</v>
      </c>
      <c r="H1186" t="s">
        <v>6097</v>
      </c>
      <c r="I1186" t="s">
        <v>6098</v>
      </c>
      <c r="J1186" t="s">
        <v>6099</v>
      </c>
    </row>
    <row r="1187" spans="1:10">
      <c r="A1187">
        <v>0</v>
      </c>
      <c r="B1187">
        <v>0</v>
      </c>
      <c r="C1187">
        <v>0</v>
      </c>
      <c r="D1187">
        <f t="shared" si="18"/>
        <v>0</v>
      </c>
      <c r="E1187" t="s">
        <v>1069</v>
      </c>
      <c r="F1187" t="s">
        <v>6100</v>
      </c>
      <c r="G1187" t="s">
        <v>6101</v>
      </c>
      <c r="H1187" t="s">
        <v>6102</v>
      </c>
      <c r="I1187" t="s">
        <v>6103</v>
      </c>
      <c r="J1187" t="s">
        <v>6104</v>
      </c>
    </row>
    <row r="1188" spans="1:10">
      <c r="A1188">
        <v>5511600</v>
      </c>
      <c r="B1188">
        <v>5647500</v>
      </c>
      <c r="C1188">
        <v>4788000</v>
      </c>
      <c r="D1188">
        <f t="shared" si="18"/>
        <v>5511600</v>
      </c>
      <c r="E1188" t="s">
        <v>1070</v>
      </c>
      <c r="F1188" t="s">
        <v>6105</v>
      </c>
      <c r="G1188" t="s">
        <v>6106</v>
      </c>
      <c r="H1188" t="s">
        <v>6107</v>
      </c>
      <c r="I1188" t="s">
        <v>6108</v>
      </c>
      <c r="J1188" t="s">
        <v>6109</v>
      </c>
    </row>
    <row r="1189" spans="1:10">
      <c r="A1189">
        <v>0</v>
      </c>
      <c r="B1189">
        <v>0</v>
      </c>
      <c r="C1189">
        <v>0</v>
      </c>
      <c r="D1189">
        <f t="shared" si="18"/>
        <v>0</v>
      </c>
      <c r="E1189" t="s">
        <v>1071</v>
      </c>
      <c r="F1189" t="s">
        <v>6110</v>
      </c>
      <c r="G1189" t="s">
        <v>2230</v>
      </c>
      <c r="H1189" t="s">
        <v>3285</v>
      </c>
      <c r="I1189" t="s">
        <v>6111</v>
      </c>
      <c r="J1189" t="s">
        <v>6112</v>
      </c>
    </row>
    <row r="1190" spans="1:10">
      <c r="A1190">
        <v>21569000</v>
      </c>
      <c r="B1190">
        <v>16353000</v>
      </c>
      <c r="C1190">
        <v>17712000</v>
      </c>
      <c r="D1190">
        <f t="shared" si="18"/>
        <v>17712000</v>
      </c>
      <c r="E1190" t="s">
        <v>1073</v>
      </c>
      <c r="F1190" t="s">
        <v>6113</v>
      </c>
      <c r="G1190" t="s">
        <v>2537</v>
      </c>
      <c r="H1190" t="s">
        <v>6114</v>
      </c>
      <c r="I1190" t="s">
        <v>6115</v>
      </c>
      <c r="J1190" t="s">
        <v>6116</v>
      </c>
    </row>
    <row r="1191" spans="1:10">
      <c r="A1191">
        <v>0</v>
      </c>
      <c r="B1191">
        <v>0</v>
      </c>
      <c r="C1191">
        <v>0</v>
      </c>
      <c r="D1191">
        <f t="shared" si="18"/>
        <v>0</v>
      </c>
      <c r="E1191" t="s">
        <v>1074</v>
      </c>
      <c r="F1191" t="s">
        <v>6117</v>
      </c>
      <c r="G1191" t="s">
        <v>6118</v>
      </c>
      <c r="I1191" t="s">
        <v>6119</v>
      </c>
      <c r="J1191" t="s">
        <v>6120</v>
      </c>
    </row>
    <row r="1192" spans="1:10">
      <c r="A1192">
        <v>3901900</v>
      </c>
      <c r="B1192">
        <v>4500000</v>
      </c>
      <c r="C1192">
        <v>7045000</v>
      </c>
      <c r="D1192">
        <f t="shared" si="18"/>
        <v>4500000</v>
      </c>
      <c r="E1192" t="s">
        <v>1077</v>
      </c>
      <c r="F1192" t="s">
        <v>6121</v>
      </c>
      <c r="G1192" t="s">
        <v>6122</v>
      </c>
      <c r="H1192" t="s">
        <v>6123</v>
      </c>
      <c r="I1192" t="s">
        <v>6124</v>
      </c>
      <c r="J1192" t="s">
        <v>6125</v>
      </c>
    </row>
    <row r="1193" spans="1:10">
      <c r="A1193">
        <v>45451000</v>
      </c>
      <c r="B1193">
        <v>38249000</v>
      </c>
      <c r="C1193">
        <v>34328000</v>
      </c>
      <c r="D1193">
        <f t="shared" si="18"/>
        <v>38249000</v>
      </c>
      <c r="E1193" t="s">
        <v>1078</v>
      </c>
      <c r="F1193" t="s">
        <v>6126</v>
      </c>
      <c r="G1193" t="s">
        <v>6127</v>
      </c>
      <c r="H1193" t="s">
        <v>6128</v>
      </c>
      <c r="I1193" t="s">
        <v>6129</v>
      </c>
      <c r="J1193" t="s">
        <v>6130</v>
      </c>
    </row>
    <row r="1194" spans="1:10">
      <c r="A1194">
        <v>0</v>
      </c>
      <c r="B1194">
        <v>0</v>
      </c>
      <c r="C1194">
        <v>0</v>
      </c>
      <c r="D1194">
        <f t="shared" si="18"/>
        <v>0</v>
      </c>
      <c r="E1194" t="s">
        <v>1079</v>
      </c>
      <c r="F1194" t="s">
        <v>6131</v>
      </c>
      <c r="G1194" t="s">
        <v>6132</v>
      </c>
      <c r="H1194" t="s">
        <v>6133</v>
      </c>
      <c r="I1194" t="s">
        <v>6134</v>
      </c>
      <c r="J1194" t="s">
        <v>6135</v>
      </c>
    </row>
    <row r="1195" spans="1:10">
      <c r="A1195">
        <v>0</v>
      </c>
      <c r="B1195">
        <v>0</v>
      </c>
      <c r="C1195">
        <v>0</v>
      </c>
      <c r="D1195">
        <f t="shared" si="18"/>
        <v>0</v>
      </c>
      <c r="E1195" t="s">
        <v>1080</v>
      </c>
      <c r="F1195" t="s">
        <v>6136</v>
      </c>
      <c r="G1195" t="s">
        <v>6137</v>
      </c>
      <c r="H1195" t="s">
        <v>2854</v>
      </c>
      <c r="I1195" t="s">
        <v>6138</v>
      </c>
      <c r="J1195" t="s">
        <v>6139</v>
      </c>
    </row>
    <row r="1196" spans="1:10">
      <c r="A1196">
        <v>101880000</v>
      </c>
      <c r="B1196">
        <v>111930000</v>
      </c>
      <c r="C1196">
        <v>97227000</v>
      </c>
      <c r="D1196">
        <f t="shared" si="18"/>
        <v>101880000</v>
      </c>
      <c r="E1196" t="s">
        <v>1081</v>
      </c>
      <c r="F1196" t="s">
        <v>6140</v>
      </c>
      <c r="G1196" t="s">
        <v>1635</v>
      </c>
      <c r="H1196" t="s">
        <v>1636</v>
      </c>
      <c r="I1196" t="s">
        <v>6141</v>
      </c>
      <c r="J1196" t="s">
        <v>6142</v>
      </c>
    </row>
    <row r="1197" spans="1:10">
      <c r="A1197">
        <v>8102600</v>
      </c>
      <c r="B1197">
        <v>6828200</v>
      </c>
      <c r="C1197">
        <v>9064400</v>
      </c>
      <c r="D1197">
        <f t="shared" si="18"/>
        <v>8102600</v>
      </c>
      <c r="E1197" t="s">
        <v>1082</v>
      </c>
      <c r="F1197" t="s">
        <v>6143</v>
      </c>
      <c r="G1197" t="s">
        <v>6144</v>
      </c>
      <c r="H1197" t="s">
        <v>2046</v>
      </c>
      <c r="I1197" t="s">
        <v>6145</v>
      </c>
      <c r="J1197" t="s">
        <v>6146</v>
      </c>
    </row>
    <row r="1198" spans="1:10">
      <c r="A1198">
        <v>0</v>
      </c>
      <c r="B1198">
        <v>0</v>
      </c>
      <c r="C1198">
        <v>0</v>
      </c>
      <c r="D1198">
        <f t="shared" si="18"/>
        <v>0</v>
      </c>
      <c r="E1198" t="s">
        <v>1083</v>
      </c>
      <c r="F1198" t="s">
        <v>6147</v>
      </c>
      <c r="G1198" t="s">
        <v>6148</v>
      </c>
      <c r="H1198" t="s">
        <v>3355</v>
      </c>
      <c r="I1198" t="s">
        <v>6149</v>
      </c>
      <c r="J1198" t="s">
        <v>6150</v>
      </c>
    </row>
    <row r="1199" spans="1:10">
      <c r="A1199">
        <v>9708900</v>
      </c>
      <c r="B1199">
        <v>10644000</v>
      </c>
      <c r="C1199">
        <v>7799200</v>
      </c>
      <c r="D1199">
        <f t="shared" si="18"/>
        <v>9708900</v>
      </c>
      <c r="E1199" t="s">
        <v>1084</v>
      </c>
      <c r="F1199" t="s">
        <v>6151</v>
      </c>
      <c r="G1199" t="s">
        <v>2950</v>
      </c>
      <c r="H1199" t="s">
        <v>2951</v>
      </c>
      <c r="I1199" t="s">
        <v>6152</v>
      </c>
      <c r="J1199" t="s">
        <v>6153</v>
      </c>
    </row>
    <row r="1200" spans="1:10">
      <c r="A1200">
        <v>0</v>
      </c>
      <c r="B1200">
        <v>0</v>
      </c>
      <c r="C1200">
        <v>0</v>
      </c>
      <c r="D1200">
        <f t="shared" si="18"/>
        <v>0</v>
      </c>
      <c r="E1200" t="s">
        <v>1085</v>
      </c>
      <c r="F1200" t="s">
        <v>6154</v>
      </c>
      <c r="G1200" t="s">
        <v>2289</v>
      </c>
      <c r="H1200" t="s">
        <v>1993</v>
      </c>
      <c r="I1200" t="s">
        <v>6155</v>
      </c>
      <c r="J1200" t="s">
        <v>6156</v>
      </c>
    </row>
    <row r="1201" spans="1:10">
      <c r="A1201">
        <v>2391500</v>
      </c>
      <c r="B1201">
        <v>2459200</v>
      </c>
      <c r="C1201">
        <v>2590200</v>
      </c>
      <c r="D1201">
        <f t="shared" si="18"/>
        <v>2459200</v>
      </c>
      <c r="E1201" t="s">
        <v>1086</v>
      </c>
      <c r="F1201" t="s">
        <v>6157</v>
      </c>
      <c r="G1201" t="s">
        <v>2230</v>
      </c>
      <c r="I1201" t="s">
        <v>6158</v>
      </c>
      <c r="J1201" t="s">
        <v>6159</v>
      </c>
    </row>
    <row r="1202" spans="1:10">
      <c r="A1202">
        <v>0</v>
      </c>
      <c r="B1202">
        <v>0</v>
      </c>
      <c r="C1202">
        <v>0</v>
      </c>
      <c r="D1202">
        <f t="shared" si="18"/>
        <v>0</v>
      </c>
      <c r="E1202" t="s">
        <v>1087</v>
      </c>
      <c r="F1202" t="s">
        <v>6160</v>
      </c>
      <c r="G1202" t="s">
        <v>2152</v>
      </c>
      <c r="H1202" t="s">
        <v>6161</v>
      </c>
      <c r="I1202" t="s">
        <v>6162</v>
      </c>
      <c r="J1202" t="s">
        <v>6163</v>
      </c>
    </row>
    <row r="1203" spans="1:10">
      <c r="A1203">
        <v>0</v>
      </c>
      <c r="B1203">
        <v>0</v>
      </c>
      <c r="C1203">
        <v>0</v>
      </c>
      <c r="D1203">
        <f t="shared" si="18"/>
        <v>0</v>
      </c>
      <c r="E1203" t="s">
        <v>1089</v>
      </c>
      <c r="F1203" t="s">
        <v>6164</v>
      </c>
      <c r="G1203" t="s">
        <v>6165</v>
      </c>
      <c r="H1203" t="s">
        <v>6166</v>
      </c>
      <c r="I1203" t="s">
        <v>6167</v>
      </c>
      <c r="J1203" t="s">
        <v>6168</v>
      </c>
    </row>
    <row r="1204" spans="1:10">
      <c r="A1204">
        <v>0</v>
      </c>
      <c r="B1204">
        <v>0</v>
      </c>
      <c r="C1204">
        <v>0</v>
      </c>
      <c r="D1204">
        <f t="shared" si="18"/>
        <v>0</v>
      </c>
      <c r="E1204" t="s">
        <v>1090</v>
      </c>
      <c r="F1204" t="s">
        <v>6169</v>
      </c>
      <c r="G1204" t="s">
        <v>6170</v>
      </c>
      <c r="H1204" t="s">
        <v>6171</v>
      </c>
      <c r="I1204" t="s">
        <v>6172</v>
      </c>
      <c r="J1204" t="s">
        <v>6173</v>
      </c>
    </row>
    <row r="1205" spans="1:10">
      <c r="A1205">
        <v>8951800</v>
      </c>
      <c r="B1205">
        <v>6764000</v>
      </c>
      <c r="C1205">
        <v>7768800</v>
      </c>
      <c r="D1205">
        <f t="shared" si="18"/>
        <v>7768800</v>
      </c>
      <c r="E1205" t="s">
        <v>1092</v>
      </c>
      <c r="F1205" t="s">
        <v>6174</v>
      </c>
      <c r="G1205" t="s">
        <v>6175</v>
      </c>
      <c r="H1205" t="s">
        <v>1846</v>
      </c>
      <c r="I1205" t="s">
        <v>6176</v>
      </c>
      <c r="J1205" t="s">
        <v>6177</v>
      </c>
    </row>
    <row r="1206" spans="1:10">
      <c r="A1206">
        <v>0</v>
      </c>
      <c r="B1206">
        <v>0</v>
      </c>
      <c r="C1206">
        <v>0</v>
      </c>
      <c r="D1206">
        <f t="shared" si="18"/>
        <v>0</v>
      </c>
      <c r="E1206" t="s">
        <v>1094</v>
      </c>
      <c r="F1206" t="s">
        <v>6178</v>
      </c>
      <c r="G1206" t="s">
        <v>6179</v>
      </c>
      <c r="H1206" t="s">
        <v>2719</v>
      </c>
      <c r="I1206" t="s">
        <v>6180</v>
      </c>
      <c r="J1206" t="s">
        <v>6181</v>
      </c>
    </row>
    <row r="1207" spans="1:10">
      <c r="A1207">
        <v>0</v>
      </c>
      <c r="B1207">
        <v>0</v>
      </c>
      <c r="C1207">
        <v>0</v>
      </c>
      <c r="D1207">
        <f t="shared" si="18"/>
        <v>0</v>
      </c>
      <c r="E1207" t="s">
        <v>1095</v>
      </c>
      <c r="F1207" t="s">
        <v>6182</v>
      </c>
      <c r="G1207" t="s">
        <v>6183</v>
      </c>
      <c r="H1207" t="s">
        <v>6184</v>
      </c>
      <c r="I1207" t="s">
        <v>6185</v>
      </c>
      <c r="J1207" t="s">
        <v>6186</v>
      </c>
    </row>
    <row r="1208" spans="1:10">
      <c r="A1208">
        <v>0</v>
      </c>
      <c r="B1208">
        <v>0</v>
      </c>
      <c r="C1208">
        <v>0</v>
      </c>
      <c r="D1208">
        <f t="shared" si="18"/>
        <v>0</v>
      </c>
      <c r="E1208" t="s">
        <v>1096</v>
      </c>
      <c r="F1208" t="s">
        <v>6187</v>
      </c>
      <c r="G1208" t="s">
        <v>6188</v>
      </c>
      <c r="H1208" t="s">
        <v>6189</v>
      </c>
      <c r="I1208" t="s">
        <v>6190</v>
      </c>
      <c r="J1208" t="s">
        <v>6191</v>
      </c>
    </row>
    <row r="1209" spans="1:10">
      <c r="A1209">
        <v>0</v>
      </c>
      <c r="B1209">
        <v>0</v>
      </c>
      <c r="C1209">
        <v>0</v>
      </c>
      <c r="D1209">
        <f t="shared" si="18"/>
        <v>0</v>
      </c>
      <c r="E1209" t="s">
        <v>1097</v>
      </c>
      <c r="F1209" t="s">
        <v>6192</v>
      </c>
      <c r="G1209" t="s">
        <v>6193</v>
      </c>
      <c r="H1209" t="s">
        <v>6194</v>
      </c>
      <c r="I1209" t="s">
        <v>6195</v>
      </c>
      <c r="J1209" t="s">
        <v>6196</v>
      </c>
    </row>
    <row r="1210" spans="1:10">
      <c r="A1210">
        <v>3403900</v>
      </c>
      <c r="B1210">
        <v>8524000</v>
      </c>
      <c r="C1210">
        <v>6844800</v>
      </c>
      <c r="D1210">
        <f t="shared" si="18"/>
        <v>6844800</v>
      </c>
      <c r="E1210" t="s">
        <v>1099</v>
      </c>
      <c r="F1210" t="s">
        <v>6197</v>
      </c>
      <c r="G1210" t="s">
        <v>1475</v>
      </c>
      <c r="H1210" t="s">
        <v>6198</v>
      </c>
      <c r="I1210" t="s">
        <v>6199</v>
      </c>
      <c r="J1210" t="s">
        <v>6200</v>
      </c>
    </row>
    <row r="1211" spans="1:10">
      <c r="A1211">
        <v>0</v>
      </c>
      <c r="B1211">
        <v>0</v>
      </c>
      <c r="C1211">
        <v>0</v>
      </c>
      <c r="D1211">
        <f t="shared" si="18"/>
        <v>0</v>
      </c>
      <c r="E1211" t="s">
        <v>1100</v>
      </c>
      <c r="F1211" t="s">
        <v>6201</v>
      </c>
      <c r="G1211" t="s">
        <v>6202</v>
      </c>
      <c r="I1211" t="s">
        <v>6203</v>
      </c>
      <c r="J1211" t="s">
        <v>6204</v>
      </c>
    </row>
    <row r="1212" spans="1:10">
      <c r="A1212">
        <v>0</v>
      </c>
      <c r="B1212">
        <v>0</v>
      </c>
      <c r="C1212">
        <v>0</v>
      </c>
      <c r="D1212">
        <f t="shared" si="18"/>
        <v>0</v>
      </c>
      <c r="E1212" t="s">
        <v>1102</v>
      </c>
      <c r="F1212" t="s">
        <v>6205</v>
      </c>
      <c r="I1212" t="s">
        <v>6206</v>
      </c>
      <c r="J1212" t="s">
        <v>6207</v>
      </c>
    </row>
    <row r="1213" spans="1:10">
      <c r="A1213">
        <v>244330000</v>
      </c>
      <c r="B1213">
        <v>278840000</v>
      </c>
      <c r="C1213">
        <v>256560000</v>
      </c>
      <c r="D1213">
        <f t="shared" si="18"/>
        <v>256560000</v>
      </c>
      <c r="E1213" t="s">
        <v>1327</v>
      </c>
      <c r="F1213" t="s">
        <v>6208</v>
      </c>
      <c r="G1213" t="s">
        <v>3105</v>
      </c>
      <c r="H1213" t="s">
        <v>1993</v>
      </c>
      <c r="I1213" t="s">
        <v>6209</v>
      </c>
      <c r="J1213" t="s">
        <v>6210</v>
      </c>
    </row>
    <row r="1214" spans="1:10">
      <c r="A1214">
        <v>14410000</v>
      </c>
      <c r="B1214">
        <v>12553000</v>
      </c>
      <c r="C1214">
        <v>14447000</v>
      </c>
      <c r="D1214">
        <f t="shared" si="18"/>
        <v>14410000</v>
      </c>
      <c r="E1214" t="s">
        <v>1104</v>
      </c>
      <c r="F1214" t="s">
        <v>6211</v>
      </c>
      <c r="G1214" t="s">
        <v>6212</v>
      </c>
      <c r="H1214" t="s">
        <v>3185</v>
      </c>
      <c r="I1214" t="s">
        <v>6213</v>
      </c>
      <c r="J1214" t="s">
        <v>6214</v>
      </c>
    </row>
    <row r="1215" spans="1:10">
      <c r="A1215">
        <v>0</v>
      </c>
      <c r="B1215">
        <v>0</v>
      </c>
      <c r="C1215">
        <v>0</v>
      </c>
      <c r="D1215">
        <f t="shared" si="18"/>
        <v>0</v>
      </c>
      <c r="E1215" t="s">
        <v>1105</v>
      </c>
      <c r="F1215" t="s">
        <v>6215</v>
      </c>
      <c r="G1215" t="s">
        <v>6216</v>
      </c>
      <c r="H1215" t="s">
        <v>2648</v>
      </c>
      <c r="I1215" t="s">
        <v>6217</v>
      </c>
      <c r="J1215" t="s">
        <v>6218</v>
      </c>
    </row>
    <row r="1216" spans="1:10">
      <c r="A1216">
        <v>0</v>
      </c>
      <c r="B1216">
        <v>0</v>
      </c>
      <c r="C1216">
        <v>0</v>
      </c>
      <c r="D1216">
        <f t="shared" si="18"/>
        <v>0</v>
      </c>
      <c r="E1216" t="s">
        <v>1106</v>
      </c>
      <c r="F1216" t="s">
        <v>6219</v>
      </c>
      <c r="G1216" t="s">
        <v>6220</v>
      </c>
      <c r="H1216" t="s">
        <v>6221</v>
      </c>
      <c r="I1216" t="s">
        <v>6222</v>
      </c>
      <c r="J1216" t="s">
        <v>6223</v>
      </c>
    </row>
    <row r="1217" spans="1:10">
      <c r="A1217">
        <v>2032000</v>
      </c>
      <c r="B1217">
        <v>2706700</v>
      </c>
      <c r="C1217">
        <v>3929800</v>
      </c>
      <c r="D1217">
        <f t="shared" si="18"/>
        <v>2706700</v>
      </c>
      <c r="E1217" t="s">
        <v>1107</v>
      </c>
      <c r="F1217" t="s">
        <v>6224</v>
      </c>
      <c r="G1217" t="s">
        <v>6225</v>
      </c>
      <c r="H1217" t="s">
        <v>2719</v>
      </c>
      <c r="I1217" t="s">
        <v>6226</v>
      </c>
      <c r="J1217" t="s">
        <v>6227</v>
      </c>
    </row>
    <row r="1218" spans="1:10">
      <c r="A1218">
        <v>0</v>
      </c>
      <c r="B1218">
        <v>0</v>
      </c>
      <c r="C1218">
        <v>0</v>
      </c>
      <c r="D1218">
        <f t="shared" si="18"/>
        <v>0</v>
      </c>
      <c r="E1218" t="s">
        <v>1110</v>
      </c>
      <c r="F1218" t="s">
        <v>6228</v>
      </c>
      <c r="G1218" t="s">
        <v>6229</v>
      </c>
      <c r="I1218" t="s">
        <v>6230</v>
      </c>
      <c r="J1218" t="s">
        <v>6231</v>
      </c>
    </row>
    <row r="1219" spans="1:10">
      <c r="A1219">
        <v>2435300</v>
      </c>
      <c r="B1219">
        <v>5385900</v>
      </c>
      <c r="C1219">
        <v>4964300</v>
      </c>
      <c r="D1219">
        <f t="shared" ref="D1219:D1282" si="19">MEDIAN(A1219:C1219)</f>
        <v>4964300</v>
      </c>
      <c r="E1219" t="s">
        <v>1111</v>
      </c>
      <c r="F1219" t="s">
        <v>6232</v>
      </c>
      <c r="G1219" t="s">
        <v>6233</v>
      </c>
      <c r="H1219" t="s">
        <v>6234</v>
      </c>
      <c r="I1219" t="s">
        <v>6235</v>
      </c>
      <c r="J1219" t="s">
        <v>6236</v>
      </c>
    </row>
    <row r="1220" spans="1:10">
      <c r="A1220">
        <v>11051000</v>
      </c>
      <c r="B1220">
        <v>10852000</v>
      </c>
      <c r="C1220">
        <v>9601800</v>
      </c>
      <c r="D1220">
        <f t="shared" si="19"/>
        <v>10852000</v>
      </c>
      <c r="E1220" t="s">
        <v>1112</v>
      </c>
      <c r="F1220" t="s">
        <v>6237</v>
      </c>
      <c r="G1220" t="s">
        <v>6238</v>
      </c>
      <c r="H1220" t="s">
        <v>6239</v>
      </c>
      <c r="I1220" t="s">
        <v>6240</v>
      </c>
      <c r="J1220" t="s">
        <v>6241</v>
      </c>
    </row>
    <row r="1221" spans="1:10">
      <c r="A1221">
        <v>22832000</v>
      </c>
      <c r="B1221">
        <v>24287000</v>
      </c>
      <c r="C1221">
        <v>24659000</v>
      </c>
      <c r="D1221">
        <f t="shared" si="19"/>
        <v>24287000</v>
      </c>
      <c r="E1221" t="s">
        <v>1113</v>
      </c>
      <c r="F1221" t="s">
        <v>6242</v>
      </c>
      <c r="G1221" t="s">
        <v>6243</v>
      </c>
      <c r="I1221" t="s">
        <v>6244</v>
      </c>
      <c r="J1221" t="s">
        <v>6245</v>
      </c>
    </row>
    <row r="1222" spans="1:10">
      <c r="A1222">
        <v>8546100</v>
      </c>
      <c r="B1222">
        <v>9723000</v>
      </c>
      <c r="C1222">
        <v>10337000</v>
      </c>
      <c r="D1222">
        <f t="shared" si="19"/>
        <v>9723000</v>
      </c>
      <c r="E1222" t="s">
        <v>1114</v>
      </c>
      <c r="F1222" t="s">
        <v>6246</v>
      </c>
      <c r="G1222" t="s">
        <v>4135</v>
      </c>
      <c r="I1222" t="s">
        <v>6247</v>
      </c>
      <c r="J1222" t="s">
        <v>6248</v>
      </c>
    </row>
    <row r="1223" spans="1:10">
      <c r="A1223">
        <v>7996500</v>
      </c>
      <c r="B1223">
        <v>4616300</v>
      </c>
      <c r="C1223">
        <v>6107900</v>
      </c>
      <c r="D1223">
        <f t="shared" si="19"/>
        <v>6107900</v>
      </c>
      <c r="E1223" t="s">
        <v>1115</v>
      </c>
      <c r="F1223" t="s">
        <v>6249</v>
      </c>
      <c r="G1223" t="s">
        <v>3038</v>
      </c>
      <c r="I1223" t="s">
        <v>6250</v>
      </c>
      <c r="J1223" t="s">
        <v>6251</v>
      </c>
    </row>
    <row r="1224" spans="1:10">
      <c r="A1224">
        <v>0</v>
      </c>
      <c r="B1224">
        <v>0</v>
      </c>
      <c r="C1224">
        <v>0</v>
      </c>
      <c r="D1224">
        <f t="shared" si="19"/>
        <v>0</v>
      </c>
      <c r="E1224" t="s">
        <v>1116</v>
      </c>
      <c r="F1224" t="s">
        <v>6252</v>
      </c>
      <c r="G1224" t="s">
        <v>2230</v>
      </c>
      <c r="H1224" t="s">
        <v>6253</v>
      </c>
      <c r="I1224" t="s">
        <v>6254</v>
      </c>
      <c r="J1224" t="s">
        <v>6255</v>
      </c>
    </row>
    <row r="1225" spans="1:10">
      <c r="A1225">
        <v>7375300</v>
      </c>
      <c r="B1225">
        <v>8657100</v>
      </c>
      <c r="C1225">
        <v>6197200</v>
      </c>
      <c r="D1225">
        <f t="shared" si="19"/>
        <v>7375300</v>
      </c>
      <c r="E1225" t="s">
        <v>1117</v>
      </c>
      <c r="F1225" t="s">
        <v>6256</v>
      </c>
      <c r="G1225" t="s">
        <v>6257</v>
      </c>
      <c r="H1225" t="s">
        <v>6258</v>
      </c>
      <c r="I1225" t="s">
        <v>6259</v>
      </c>
      <c r="J1225" t="s">
        <v>6260</v>
      </c>
    </row>
    <row r="1226" spans="1:10">
      <c r="A1226">
        <v>0</v>
      </c>
      <c r="B1226">
        <v>0</v>
      </c>
      <c r="C1226">
        <v>0</v>
      </c>
      <c r="D1226">
        <f t="shared" si="19"/>
        <v>0</v>
      </c>
      <c r="E1226" t="s">
        <v>1118</v>
      </c>
      <c r="F1226" t="s">
        <v>6261</v>
      </c>
      <c r="G1226" t="s">
        <v>2371</v>
      </c>
      <c r="H1226" t="s">
        <v>6262</v>
      </c>
      <c r="I1226" t="s">
        <v>6263</v>
      </c>
      <c r="J1226" t="s">
        <v>6264</v>
      </c>
    </row>
    <row r="1227" spans="1:10">
      <c r="A1227">
        <v>0</v>
      </c>
      <c r="B1227">
        <v>0</v>
      </c>
      <c r="C1227">
        <v>0</v>
      </c>
      <c r="D1227">
        <f t="shared" si="19"/>
        <v>0</v>
      </c>
      <c r="E1227" t="s">
        <v>1119</v>
      </c>
      <c r="F1227" t="s">
        <v>6265</v>
      </c>
      <c r="G1227" t="s">
        <v>2362</v>
      </c>
      <c r="H1227" t="s">
        <v>6266</v>
      </c>
      <c r="I1227" t="s">
        <v>6267</v>
      </c>
      <c r="J1227" t="s">
        <v>6268</v>
      </c>
    </row>
    <row r="1228" spans="1:10">
      <c r="A1228">
        <v>0</v>
      </c>
      <c r="B1228">
        <v>0</v>
      </c>
      <c r="C1228">
        <v>0</v>
      </c>
      <c r="D1228">
        <f t="shared" si="19"/>
        <v>0</v>
      </c>
      <c r="E1228" t="s">
        <v>1120</v>
      </c>
      <c r="F1228" t="s">
        <v>6269</v>
      </c>
      <c r="G1228" t="s">
        <v>6270</v>
      </c>
      <c r="H1228" t="s">
        <v>6271</v>
      </c>
      <c r="I1228" t="s">
        <v>6272</v>
      </c>
      <c r="J1228" t="s">
        <v>6273</v>
      </c>
    </row>
    <row r="1229" spans="1:10">
      <c r="A1229">
        <v>0</v>
      </c>
      <c r="B1229">
        <v>0</v>
      </c>
      <c r="C1229">
        <v>0</v>
      </c>
      <c r="D1229">
        <f t="shared" si="19"/>
        <v>0</v>
      </c>
      <c r="E1229" t="s">
        <v>1121</v>
      </c>
      <c r="F1229" t="s">
        <v>6274</v>
      </c>
      <c r="G1229" t="s">
        <v>2468</v>
      </c>
      <c r="I1229" t="s">
        <v>6275</v>
      </c>
      <c r="J1229" t="s">
        <v>6276</v>
      </c>
    </row>
    <row r="1230" spans="1:10">
      <c r="A1230">
        <v>0</v>
      </c>
      <c r="B1230">
        <v>0</v>
      </c>
      <c r="C1230">
        <v>0</v>
      </c>
      <c r="D1230">
        <f t="shared" si="19"/>
        <v>0</v>
      </c>
      <c r="E1230" t="s">
        <v>1123</v>
      </c>
      <c r="F1230" t="s">
        <v>6277</v>
      </c>
      <c r="G1230" t="s">
        <v>6278</v>
      </c>
      <c r="H1230" t="s">
        <v>6279</v>
      </c>
      <c r="I1230" t="s">
        <v>6280</v>
      </c>
      <c r="J1230" t="s">
        <v>6281</v>
      </c>
    </row>
    <row r="1231" spans="1:10">
      <c r="A1231">
        <v>37753000</v>
      </c>
      <c r="B1231">
        <v>29814000</v>
      </c>
      <c r="C1231">
        <v>27158000</v>
      </c>
      <c r="D1231">
        <f t="shared" si="19"/>
        <v>29814000</v>
      </c>
      <c r="E1231" t="s">
        <v>1124</v>
      </c>
      <c r="F1231" t="s">
        <v>6282</v>
      </c>
      <c r="G1231" t="s">
        <v>2111</v>
      </c>
      <c r="H1231" t="s">
        <v>6283</v>
      </c>
      <c r="I1231" t="s">
        <v>6284</v>
      </c>
      <c r="J1231" t="s">
        <v>6285</v>
      </c>
    </row>
    <row r="1232" spans="1:10">
      <c r="A1232">
        <v>10872000</v>
      </c>
      <c r="B1232">
        <v>11212000</v>
      </c>
      <c r="C1232">
        <v>7785600</v>
      </c>
      <c r="D1232">
        <f t="shared" si="19"/>
        <v>10872000</v>
      </c>
      <c r="E1232" t="s">
        <v>1125</v>
      </c>
      <c r="F1232" t="s">
        <v>6286</v>
      </c>
      <c r="G1232" t="s">
        <v>6287</v>
      </c>
      <c r="H1232" t="s">
        <v>6288</v>
      </c>
      <c r="I1232" t="s">
        <v>6289</v>
      </c>
      <c r="J1232" t="s">
        <v>6290</v>
      </c>
    </row>
    <row r="1233" spans="1:10">
      <c r="A1233">
        <v>9185400</v>
      </c>
      <c r="B1233">
        <v>9360000</v>
      </c>
      <c r="C1233">
        <v>8027000</v>
      </c>
      <c r="D1233">
        <f t="shared" si="19"/>
        <v>9185400</v>
      </c>
      <c r="E1233" t="s">
        <v>1126</v>
      </c>
      <c r="F1233" t="s">
        <v>6291</v>
      </c>
      <c r="G1233" t="s">
        <v>6292</v>
      </c>
      <c r="H1233" t="s">
        <v>6293</v>
      </c>
      <c r="I1233" t="s">
        <v>6294</v>
      </c>
      <c r="J1233" t="s">
        <v>6295</v>
      </c>
    </row>
    <row r="1234" spans="1:10">
      <c r="A1234">
        <v>0</v>
      </c>
      <c r="B1234">
        <v>0</v>
      </c>
      <c r="C1234">
        <v>0</v>
      </c>
      <c r="D1234">
        <f t="shared" si="19"/>
        <v>0</v>
      </c>
      <c r="E1234" t="s">
        <v>1128</v>
      </c>
      <c r="F1234" t="s">
        <v>6296</v>
      </c>
      <c r="G1234" t="s">
        <v>6297</v>
      </c>
      <c r="H1234" t="s">
        <v>3374</v>
      </c>
      <c r="I1234" t="s">
        <v>6298</v>
      </c>
      <c r="J1234" t="s">
        <v>6299</v>
      </c>
    </row>
    <row r="1235" spans="1:10">
      <c r="A1235">
        <v>4510500</v>
      </c>
      <c r="B1235">
        <v>4437600</v>
      </c>
      <c r="C1235">
        <v>5075700</v>
      </c>
      <c r="D1235">
        <f t="shared" si="19"/>
        <v>4510500</v>
      </c>
      <c r="E1235" t="s">
        <v>1129</v>
      </c>
      <c r="F1235" t="s">
        <v>6300</v>
      </c>
      <c r="G1235" t="s">
        <v>5934</v>
      </c>
      <c r="H1235" t="s">
        <v>3374</v>
      </c>
      <c r="I1235" t="s">
        <v>6301</v>
      </c>
      <c r="J1235" t="s">
        <v>6302</v>
      </c>
    </row>
    <row r="1236" spans="1:10">
      <c r="A1236">
        <v>0</v>
      </c>
      <c r="B1236">
        <v>0</v>
      </c>
      <c r="C1236">
        <v>0</v>
      </c>
      <c r="D1236">
        <f t="shared" si="19"/>
        <v>0</v>
      </c>
      <c r="E1236" t="s">
        <v>1130</v>
      </c>
      <c r="F1236" t="s">
        <v>6303</v>
      </c>
      <c r="I1236" t="s">
        <v>6304</v>
      </c>
      <c r="J1236" t="s">
        <v>6305</v>
      </c>
    </row>
    <row r="1237" spans="1:10">
      <c r="A1237">
        <v>156320000</v>
      </c>
      <c r="B1237">
        <v>142620000</v>
      </c>
      <c r="C1237">
        <v>170420000</v>
      </c>
      <c r="D1237">
        <f t="shared" si="19"/>
        <v>156320000</v>
      </c>
      <c r="E1237" t="s">
        <v>1132</v>
      </c>
      <c r="F1237" t="s">
        <v>6306</v>
      </c>
      <c r="G1237" t="s">
        <v>1346</v>
      </c>
      <c r="H1237" t="s">
        <v>1939</v>
      </c>
      <c r="I1237" t="s">
        <v>6307</v>
      </c>
      <c r="J1237" t="s">
        <v>6308</v>
      </c>
    </row>
    <row r="1238" spans="1:10">
      <c r="A1238">
        <v>0</v>
      </c>
      <c r="B1238">
        <v>0</v>
      </c>
      <c r="C1238">
        <v>0</v>
      </c>
      <c r="D1238">
        <f t="shared" si="19"/>
        <v>0</v>
      </c>
      <c r="E1238" t="s">
        <v>1133</v>
      </c>
      <c r="F1238" t="s">
        <v>6309</v>
      </c>
      <c r="G1238" t="s">
        <v>1540</v>
      </c>
      <c r="H1238" t="s">
        <v>6310</v>
      </c>
      <c r="I1238" t="s">
        <v>6311</v>
      </c>
      <c r="J1238" t="s">
        <v>6312</v>
      </c>
    </row>
    <row r="1239" spans="1:10">
      <c r="A1239">
        <v>11931000</v>
      </c>
      <c r="B1239">
        <v>12655000</v>
      </c>
      <c r="C1239">
        <v>12348000</v>
      </c>
      <c r="D1239">
        <f t="shared" si="19"/>
        <v>12348000</v>
      </c>
      <c r="E1239" t="s">
        <v>1134</v>
      </c>
      <c r="F1239" t="s">
        <v>6313</v>
      </c>
      <c r="G1239" t="s">
        <v>3468</v>
      </c>
      <c r="H1239" t="s">
        <v>6314</v>
      </c>
      <c r="I1239" t="s">
        <v>6315</v>
      </c>
      <c r="J1239" t="s">
        <v>6316</v>
      </c>
    </row>
    <row r="1240" spans="1:10">
      <c r="A1240">
        <v>12021000</v>
      </c>
      <c r="B1240">
        <v>13320000</v>
      </c>
      <c r="C1240">
        <v>5325100</v>
      </c>
      <c r="D1240">
        <f t="shared" si="19"/>
        <v>12021000</v>
      </c>
      <c r="E1240" t="s">
        <v>1135</v>
      </c>
      <c r="F1240" t="s">
        <v>6317</v>
      </c>
      <c r="G1240" t="s">
        <v>5524</v>
      </c>
      <c r="H1240" t="s">
        <v>3106</v>
      </c>
      <c r="I1240" t="s">
        <v>6318</v>
      </c>
      <c r="J1240" t="s">
        <v>6319</v>
      </c>
    </row>
    <row r="1241" spans="1:10">
      <c r="A1241">
        <v>50538000</v>
      </c>
      <c r="B1241">
        <v>59515000</v>
      </c>
      <c r="C1241">
        <v>76644000</v>
      </c>
      <c r="D1241">
        <f t="shared" si="19"/>
        <v>59515000</v>
      </c>
      <c r="E1241" t="s">
        <v>1136</v>
      </c>
      <c r="F1241" t="s">
        <v>6320</v>
      </c>
      <c r="G1241" t="s">
        <v>2076</v>
      </c>
      <c r="H1241" t="s">
        <v>1550</v>
      </c>
      <c r="I1241" t="s">
        <v>6321</v>
      </c>
      <c r="J1241" t="s">
        <v>6322</v>
      </c>
    </row>
    <row r="1242" spans="1:10">
      <c r="A1242">
        <v>2717200</v>
      </c>
      <c r="B1242">
        <v>1949100</v>
      </c>
      <c r="C1242">
        <v>2333600</v>
      </c>
      <c r="D1242">
        <f t="shared" si="19"/>
        <v>2333600</v>
      </c>
      <c r="E1242" t="s">
        <v>1328</v>
      </c>
      <c r="F1242" t="s">
        <v>6323</v>
      </c>
      <c r="G1242" t="s">
        <v>2289</v>
      </c>
      <c r="I1242" t="s">
        <v>6324</v>
      </c>
      <c r="J1242" t="s">
        <v>6325</v>
      </c>
    </row>
    <row r="1243" spans="1:10">
      <c r="A1243">
        <v>0</v>
      </c>
      <c r="B1243">
        <v>0</v>
      </c>
      <c r="C1243">
        <v>0</v>
      </c>
      <c r="D1243">
        <f t="shared" si="19"/>
        <v>0</v>
      </c>
      <c r="E1243" t="s">
        <v>1140</v>
      </c>
      <c r="F1243" t="s">
        <v>6326</v>
      </c>
      <c r="G1243" t="s">
        <v>6327</v>
      </c>
      <c r="H1243" t="s">
        <v>6328</v>
      </c>
      <c r="I1243" t="s">
        <v>6329</v>
      </c>
      <c r="J1243" t="s">
        <v>6330</v>
      </c>
    </row>
    <row r="1244" spans="1:10">
      <c r="A1244">
        <v>0</v>
      </c>
      <c r="B1244">
        <v>0</v>
      </c>
      <c r="C1244">
        <v>0</v>
      </c>
      <c r="D1244">
        <f t="shared" si="19"/>
        <v>0</v>
      </c>
      <c r="E1244" t="s">
        <v>1141</v>
      </c>
      <c r="F1244" t="s">
        <v>6331</v>
      </c>
      <c r="G1244" t="s">
        <v>3082</v>
      </c>
      <c r="H1244" t="s">
        <v>3839</v>
      </c>
      <c r="I1244" t="s">
        <v>6332</v>
      </c>
      <c r="J1244" t="s">
        <v>6333</v>
      </c>
    </row>
    <row r="1245" spans="1:10">
      <c r="A1245">
        <v>36290000</v>
      </c>
      <c r="B1245">
        <v>33966000</v>
      </c>
      <c r="C1245">
        <v>36987000</v>
      </c>
      <c r="D1245">
        <f t="shared" si="19"/>
        <v>36290000</v>
      </c>
      <c r="E1245" t="s">
        <v>1142</v>
      </c>
      <c r="F1245" t="s">
        <v>6334</v>
      </c>
      <c r="G1245" t="s">
        <v>6335</v>
      </c>
      <c r="H1245" t="s">
        <v>6336</v>
      </c>
      <c r="I1245" t="s">
        <v>6337</v>
      </c>
      <c r="J1245" t="s">
        <v>6338</v>
      </c>
    </row>
    <row r="1246" spans="1:10">
      <c r="A1246">
        <v>0</v>
      </c>
      <c r="B1246">
        <v>0</v>
      </c>
      <c r="C1246">
        <v>0</v>
      </c>
      <c r="D1246">
        <f t="shared" si="19"/>
        <v>0</v>
      </c>
      <c r="E1246" t="s">
        <v>1144</v>
      </c>
      <c r="F1246" t="s">
        <v>6339</v>
      </c>
      <c r="G1246" t="s">
        <v>6340</v>
      </c>
      <c r="I1246" t="s">
        <v>6341</v>
      </c>
      <c r="J1246" t="s">
        <v>6342</v>
      </c>
    </row>
    <row r="1247" spans="1:10">
      <c r="A1247">
        <v>1554900</v>
      </c>
      <c r="B1247">
        <v>0</v>
      </c>
      <c r="C1247">
        <v>1567400</v>
      </c>
      <c r="D1247">
        <f t="shared" si="19"/>
        <v>1554900</v>
      </c>
      <c r="E1247" t="s">
        <v>1145</v>
      </c>
      <c r="F1247" t="s">
        <v>6343</v>
      </c>
      <c r="G1247" t="s">
        <v>2587</v>
      </c>
      <c r="I1247" t="s">
        <v>6344</v>
      </c>
      <c r="J1247" t="s">
        <v>6345</v>
      </c>
    </row>
    <row r="1248" spans="1:10">
      <c r="A1248">
        <v>18247000</v>
      </c>
      <c r="B1248">
        <v>13338000</v>
      </c>
      <c r="C1248">
        <v>13406000</v>
      </c>
      <c r="D1248">
        <f t="shared" si="19"/>
        <v>13406000</v>
      </c>
      <c r="E1248" t="s">
        <v>1147</v>
      </c>
      <c r="F1248" t="s">
        <v>6346</v>
      </c>
      <c r="G1248" t="s">
        <v>6347</v>
      </c>
      <c r="H1248" t="s">
        <v>6348</v>
      </c>
      <c r="I1248" t="s">
        <v>6349</v>
      </c>
      <c r="J1248" t="s">
        <v>6350</v>
      </c>
    </row>
    <row r="1249" spans="1:10">
      <c r="A1249">
        <v>4141300</v>
      </c>
      <c r="B1249">
        <v>8093100</v>
      </c>
      <c r="C1249">
        <v>5619100</v>
      </c>
      <c r="D1249">
        <f t="shared" si="19"/>
        <v>5619100</v>
      </c>
      <c r="E1249" t="s">
        <v>1148</v>
      </c>
      <c r="F1249" t="s">
        <v>6351</v>
      </c>
      <c r="G1249" t="s">
        <v>4265</v>
      </c>
      <c r="H1249" t="s">
        <v>3558</v>
      </c>
      <c r="I1249" t="s">
        <v>6352</v>
      </c>
      <c r="J1249" t="s">
        <v>6353</v>
      </c>
    </row>
    <row r="1250" spans="1:10">
      <c r="A1250">
        <v>0</v>
      </c>
      <c r="B1250">
        <v>0</v>
      </c>
      <c r="C1250">
        <v>0</v>
      </c>
      <c r="D1250">
        <f t="shared" si="19"/>
        <v>0</v>
      </c>
      <c r="E1250" t="s">
        <v>1149</v>
      </c>
      <c r="F1250" t="s">
        <v>6354</v>
      </c>
      <c r="G1250" t="s">
        <v>6355</v>
      </c>
      <c r="H1250" t="s">
        <v>3106</v>
      </c>
      <c r="I1250" t="s">
        <v>6356</v>
      </c>
      <c r="J1250" t="s">
        <v>6357</v>
      </c>
    </row>
    <row r="1251" spans="1:10">
      <c r="A1251">
        <v>5643700</v>
      </c>
      <c r="B1251">
        <v>6510300</v>
      </c>
      <c r="C1251">
        <v>5517300</v>
      </c>
      <c r="D1251">
        <f t="shared" si="19"/>
        <v>5643700</v>
      </c>
      <c r="E1251" t="s">
        <v>1150</v>
      </c>
      <c r="F1251" t="s">
        <v>6358</v>
      </c>
      <c r="G1251" t="s">
        <v>6359</v>
      </c>
      <c r="H1251" t="s">
        <v>6360</v>
      </c>
      <c r="I1251" t="s">
        <v>6361</v>
      </c>
      <c r="J1251" t="s">
        <v>6362</v>
      </c>
    </row>
    <row r="1252" spans="1:10">
      <c r="A1252">
        <v>0</v>
      </c>
      <c r="B1252">
        <v>0</v>
      </c>
      <c r="C1252">
        <v>0</v>
      </c>
      <c r="D1252">
        <f t="shared" si="19"/>
        <v>0</v>
      </c>
      <c r="E1252" t="s">
        <v>1151</v>
      </c>
      <c r="F1252" t="s">
        <v>6363</v>
      </c>
      <c r="G1252" t="s">
        <v>5211</v>
      </c>
      <c r="H1252" t="s">
        <v>6364</v>
      </c>
      <c r="I1252" t="s">
        <v>6365</v>
      </c>
      <c r="J1252" t="s">
        <v>6366</v>
      </c>
    </row>
    <row r="1253" spans="1:10">
      <c r="A1253">
        <v>6519800</v>
      </c>
      <c r="B1253">
        <v>7336200</v>
      </c>
      <c r="C1253">
        <v>8189100</v>
      </c>
      <c r="D1253">
        <f t="shared" si="19"/>
        <v>7336200</v>
      </c>
      <c r="E1253" t="s">
        <v>1153</v>
      </c>
      <c r="F1253" t="s">
        <v>6367</v>
      </c>
      <c r="G1253" t="s">
        <v>1674</v>
      </c>
      <c r="H1253" t="s">
        <v>1993</v>
      </c>
      <c r="I1253" t="s">
        <v>6368</v>
      </c>
      <c r="J1253" t="s">
        <v>6369</v>
      </c>
    </row>
    <row r="1254" spans="1:10">
      <c r="A1254">
        <v>0</v>
      </c>
      <c r="B1254">
        <v>0</v>
      </c>
      <c r="C1254">
        <v>0</v>
      </c>
      <c r="D1254">
        <f t="shared" si="19"/>
        <v>0</v>
      </c>
      <c r="E1254" t="s">
        <v>1154</v>
      </c>
      <c r="F1254" t="s">
        <v>6370</v>
      </c>
      <c r="G1254" t="s">
        <v>6371</v>
      </c>
      <c r="H1254" t="s">
        <v>6372</v>
      </c>
      <c r="I1254" t="s">
        <v>6373</v>
      </c>
      <c r="J1254" t="s">
        <v>6374</v>
      </c>
    </row>
    <row r="1255" spans="1:10">
      <c r="A1255">
        <v>0</v>
      </c>
      <c r="B1255">
        <v>0</v>
      </c>
      <c r="C1255">
        <v>0</v>
      </c>
      <c r="D1255">
        <f t="shared" si="19"/>
        <v>0</v>
      </c>
      <c r="E1255" t="s">
        <v>1155</v>
      </c>
      <c r="F1255" t="s">
        <v>6375</v>
      </c>
      <c r="G1255" t="s">
        <v>6376</v>
      </c>
      <c r="H1255" t="s">
        <v>3386</v>
      </c>
      <c r="I1255" t="s">
        <v>6377</v>
      </c>
      <c r="J1255" t="s">
        <v>6378</v>
      </c>
    </row>
    <row r="1256" spans="1:10">
      <c r="A1256">
        <v>0</v>
      </c>
      <c r="B1256">
        <v>0</v>
      </c>
      <c r="C1256">
        <v>0</v>
      </c>
      <c r="D1256">
        <f t="shared" si="19"/>
        <v>0</v>
      </c>
      <c r="E1256" t="s">
        <v>1156</v>
      </c>
      <c r="F1256" t="s">
        <v>6379</v>
      </c>
      <c r="G1256" t="s">
        <v>1501</v>
      </c>
      <c r="H1256" t="s">
        <v>1502</v>
      </c>
      <c r="I1256" t="s">
        <v>1503</v>
      </c>
      <c r="J1256" t="s">
        <v>6380</v>
      </c>
    </row>
    <row r="1257" spans="1:10">
      <c r="A1257">
        <v>2994700</v>
      </c>
      <c r="B1257">
        <v>1338300</v>
      </c>
      <c r="C1257">
        <v>2554600</v>
      </c>
      <c r="D1257">
        <f t="shared" si="19"/>
        <v>2554600</v>
      </c>
      <c r="E1257" t="s">
        <v>1157</v>
      </c>
      <c r="F1257" t="s">
        <v>6381</v>
      </c>
      <c r="G1257" t="s">
        <v>6382</v>
      </c>
      <c r="H1257" t="s">
        <v>6383</v>
      </c>
      <c r="I1257" t="s">
        <v>6384</v>
      </c>
      <c r="J1257" t="s">
        <v>6385</v>
      </c>
    </row>
    <row r="1258" spans="1:10">
      <c r="A1258">
        <v>3907500</v>
      </c>
      <c r="B1258">
        <v>2997000</v>
      </c>
      <c r="C1258">
        <v>4338400</v>
      </c>
      <c r="D1258">
        <f t="shared" si="19"/>
        <v>3907500</v>
      </c>
      <c r="E1258" t="s">
        <v>1158</v>
      </c>
      <c r="F1258" t="s">
        <v>6386</v>
      </c>
      <c r="G1258" t="s">
        <v>4234</v>
      </c>
      <c r="H1258" t="s">
        <v>6387</v>
      </c>
      <c r="I1258" t="s">
        <v>6388</v>
      </c>
      <c r="J1258" t="s">
        <v>6389</v>
      </c>
    </row>
    <row r="1259" spans="1:10">
      <c r="A1259">
        <v>35194000</v>
      </c>
      <c r="B1259">
        <v>34726000</v>
      </c>
      <c r="C1259">
        <v>33029000</v>
      </c>
      <c r="D1259">
        <f t="shared" si="19"/>
        <v>34726000</v>
      </c>
      <c r="E1259" t="s">
        <v>1159</v>
      </c>
      <c r="F1259" t="s">
        <v>6390</v>
      </c>
      <c r="G1259" t="s">
        <v>5161</v>
      </c>
      <c r="H1259" t="s">
        <v>6391</v>
      </c>
      <c r="I1259" t="s">
        <v>6392</v>
      </c>
      <c r="J1259" t="s">
        <v>6393</v>
      </c>
    </row>
    <row r="1260" spans="1:10">
      <c r="A1260">
        <v>0</v>
      </c>
      <c r="B1260">
        <v>0</v>
      </c>
      <c r="C1260">
        <v>0</v>
      </c>
      <c r="D1260">
        <f t="shared" si="19"/>
        <v>0</v>
      </c>
      <c r="E1260" t="s">
        <v>1161</v>
      </c>
      <c r="F1260" t="s">
        <v>6394</v>
      </c>
      <c r="G1260" t="s">
        <v>6395</v>
      </c>
      <c r="H1260" t="s">
        <v>2085</v>
      </c>
      <c r="I1260" t="s">
        <v>6396</v>
      </c>
      <c r="J1260" t="s">
        <v>6397</v>
      </c>
    </row>
    <row r="1261" spans="1:10">
      <c r="A1261">
        <v>0</v>
      </c>
      <c r="B1261">
        <v>0</v>
      </c>
      <c r="C1261">
        <v>0</v>
      </c>
      <c r="D1261">
        <f t="shared" si="19"/>
        <v>0</v>
      </c>
      <c r="E1261" t="s">
        <v>1162</v>
      </c>
      <c r="F1261" t="s">
        <v>6398</v>
      </c>
      <c r="G1261" t="s">
        <v>6399</v>
      </c>
      <c r="H1261" t="s">
        <v>5207</v>
      </c>
      <c r="I1261" t="s">
        <v>6400</v>
      </c>
      <c r="J1261" t="s">
        <v>6401</v>
      </c>
    </row>
    <row r="1262" spans="1:10">
      <c r="A1262">
        <v>1801600</v>
      </c>
      <c r="B1262">
        <v>6104700</v>
      </c>
      <c r="C1262">
        <v>4875600</v>
      </c>
      <c r="D1262">
        <f t="shared" si="19"/>
        <v>4875600</v>
      </c>
      <c r="E1262" t="s">
        <v>1329</v>
      </c>
      <c r="F1262" t="s">
        <v>6402</v>
      </c>
      <c r="G1262" t="s">
        <v>6403</v>
      </c>
      <c r="H1262" t="s">
        <v>2046</v>
      </c>
      <c r="I1262" t="s">
        <v>6404</v>
      </c>
      <c r="J1262" t="s">
        <v>6405</v>
      </c>
    </row>
    <row r="1263" spans="1:10">
      <c r="A1263">
        <v>0</v>
      </c>
      <c r="B1263">
        <v>0</v>
      </c>
      <c r="C1263">
        <v>0</v>
      </c>
      <c r="D1263">
        <f t="shared" si="19"/>
        <v>0</v>
      </c>
      <c r="E1263" t="s">
        <v>1164</v>
      </c>
      <c r="F1263" t="s">
        <v>6406</v>
      </c>
      <c r="G1263" t="s">
        <v>6407</v>
      </c>
      <c r="H1263" t="s">
        <v>6408</v>
      </c>
      <c r="I1263" t="s">
        <v>6409</v>
      </c>
      <c r="J1263" t="s">
        <v>6410</v>
      </c>
    </row>
    <row r="1264" spans="1:10">
      <c r="A1264">
        <v>5360400</v>
      </c>
      <c r="B1264">
        <v>9752000</v>
      </c>
      <c r="C1264">
        <v>8059100</v>
      </c>
      <c r="D1264">
        <f t="shared" si="19"/>
        <v>8059100</v>
      </c>
      <c r="E1264" t="s">
        <v>1165</v>
      </c>
      <c r="F1264" t="s">
        <v>6411</v>
      </c>
      <c r="G1264" t="s">
        <v>6412</v>
      </c>
      <c r="H1264" t="s">
        <v>3106</v>
      </c>
      <c r="I1264" t="s">
        <v>6413</v>
      </c>
      <c r="J1264" t="s">
        <v>6414</v>
      </c>
    </row>
    <row r="1265" spans="1:10">
      <c r="A1265">
        <v>5257000</v>
      </c>
      <c r="B1265">
        <v>5004900</v>
      </c>
      <c r="C1265">
        <v>4248300</v>
      </c>
      <c r="D1265">
        <f t="shared" si="19"/>
        <v>5004900</v>
      </c>
      <c r="E1265" t="s">
        <v>1166</v>
      </c>
      <c r="F1265" t="s">
        <v>6415</v>
      </c>
      <c r="G1265" t="s">
        <v>5603</v>
      </c>
      <c r="H1265" t="s">
        <v>4501</v>
      </c>
      <c r="I1265" t="s">
        <v>6416</v>
      </c>
      <c r="J1265" t="s">
        <v>6417</v>
      </c>
    </row>
    <row r="1266" spans="1:10">
      <c r="A1266">
        <v>0</v>
      </c>
      <c r="B1266">
        <v>0</v>
      </c>
      <c r="C1266">
        <v>0</v>
      </c>
      <c r="D1266">
        <f t="shared" si="19"/>
        <v>0</v>
      </c>
      <c r="E1266" t="s">
        <v>1167</v>
      </c>
      <c r="F1266" t="s">
        <v>6418</v>
      </c>
      <c r="G1266" t="s">
        <v>6419</v>
      </c>
      <c r="H1266" t="s">
        <v>6420</v>
      </c>
      <c r="I1266" t="s">
        <v>6421</v>
      </c>
      <c r="J1266" t="s">
        <v>6422</v>
      </c>
    </row>
    <row r="1267" spans="1:10">
      <c r="A1267">
        <v>0</v>
      </c>
      <c r="B1267">
        <v>0</v>
      </c>
      <c r="C1267">
        <v>0</v>
      </c>
      <c r="D1267">
        <f t="shared" si="19"/>
        <v>0</v>
      </c>
      <c r="E1267" t="s">
        <v>1168</v>
      </c>
      <c r="F1267" t="s">
        <v>6423</v>
      </c>
      <c r="G1267" t="s">
        <v>6424</v>
      </c>
      <c r="H1267" t="s">
        <v>1846</v>
      </c>
      <c r="I1267" t="s">
        <v>6425</v>
      </c>
      <c r="J1267" t="s">
        <v>6426</v>
      </c>
    </row>
    <row r="1268" spans="1:10">
      <c r="A1268">
        <v>0</v>
      </c>
      <c r="B1268">
        <v>0</v>
      </c>
      <c r="C1268">
        <v>0</v>
      </c>
      <c r="D1268">
        <f t="shared" si="19"/>
        <v>0</v>
      </c>
      <c r="E1268" t="s">
        <v>1170</v>
      </c>
      <c r="F1268" t="s">
        <v>6427</v>
      </c>
      <c r="G1268" t="s">
        <v>6428</v>
      </c>
      <c r="H1268" t="s">
        <v>6429</v>
      </c>
      <c r="I1268" t="s">
        <v>6430</v>
      </c>
      <c r="J1268" t="s">
        <v>6431</v>
      </c>
    </row>
    <row r="1269" spans="1:10">
      <c r="A1269">
        <v>9200900</v>
      </c>
      <c r="B1269">
        <v>8300800</v>
      </c>
      <c r="C1269">
        <v>13287000</v>
      </c>
      <c r="D1269">
        <f t="shared" si="19"/>
        <v>9200900</v>
      </c>
      <c r="E1269" t="s">
        <v>1174</v>
      </c>
      <c r="F1269" t="s">
        <v>6432</v>
      </c>
      <c r="G1269" t="s">
        <v>6433</v>
      </c>
      <c r="H1269" t="s">
        <v>6434</v>
      </c>
      <c r="I1269" t="s">
        <v>6435</v>
      </c>
      <c r="J1269" t="s">
        <v>6436</v>
      </c>
    </row>
    <row r="1270" spans="1:10">
      <c r="A1270">
        <v>0</v>
      </c>
      <c r="B1270">
        <v>0</v>
      </c>
      <c r="C1270">
        <v>0</v>
      </c>
      <c r="D1270">
        <f t="shared" si="19"/>
        <v>0</v>
      </c>
      <c r="E1270" t="s">
        <v>1175</v>
      </c>
      <c r="F1270" t="s">
        <v>6437</v>
      </c>
      <c r="G1270" t="s">
        <v>2289</v>
      </c>
      <c r="H1270" t="s">
        <v>4061</v>
      </c>
      <c r="I1270" t="s">
        <v>6438</v>
      </c>
      <c r="J1270" t="s">
        <v>6439</v>
      </c>
    </row>
    <row r="1271" spans="1:10">
      <c r="A1271">
        <v>0</v>
      </c>
      <c r="B1271">
        <v>0</v>
      </c>
      <c r="C1271">
        <v>0</v>
      </c>
      <c r="D1271">
        <f t="shared" si="19"/>
        <v>0</v>
      </c>
      <c r="E1271" t="s">
        <v>1176</v>
      </c>
      <c r="F1271" t="s">
        <v>6440</v>
      </c>
      <c r="G1271" t="s">
        <v>2371</v>
      </c>
      <c r="H1271" t="s">
        <v>6441</v>
      </c>
      <c r="I1271" t="s">
        <v>6442</v>
      </c>
      <c r="J1271" t="s">
        <v>6443</v>
      </c>
    </row>
    <row r="1272" spans="1:10">
      <c r="A1272">
        <v>9827500</v>
      </c>
      <c r="B1272">
        <v>8818700</v>
      </c>
      <c r="C1272">
        <v>10414000</v>
      </c>
      <c r="D1272">
        <f t="shared" si="19"/>
        <v>9827500</v>
      </c>
      <c r="E1272" t="s">
        <v>1179</v>
      </c>
      <c r="F1272" t="s">
        <v>6444</v>
      </c>
      <c r="G1272" t="s">
        <v>5773</v>
      </c>
      <c r="H1272" t="s">
        <v>2046</v>
      </c>
      <c r="I1272" t="s">
        <v>6445</v>
      </c>
      <c r="J1272" t="s">
        <v>6446</v>
      </c>
    </row>
    <row r="1273" spans="1:10">
      <c r="A1273">
        <v>4155700</v>
      </c>
      <c r="B1273">
        <v>4150200</v>
      </c>
      <c r="C1273">
        <v>4950900</v>
      </c>
      <c r="D1273">
        <f t="shared" si="19"/>
        <v>4155700</v>
      </c>
      <c r="E1273" t="s">
        <v>1180</v>
      </c>
      <c r="F1273" t="s">
        <v>6447</v>
      </c>
      <c r="G1273" t="s">
        <v>6448</v>
      </c>
      <c r="H1273" t="s">
        <v>6449</v>
      </c>
      <c r="I1273" t="s">
        <v>6450</v>
      </c>
      <c r="J1273" t="s">
        <v>6451</v>
      </c>
    </row>
    <row r="1274" spans="1:10">
      <c r="A1274">
        <v>3027600</v>
      </c>
      <c r="B1274">
        <v>2772500</v>
      </c>
      <c r="C1274">
        <v>2709200</v>
      </c>
      <c r="D1274">
        <f t="shared" si="19"/>
        <v>2772500</v>
      </c>
      <c r="E1274" t="s">
        <v>1330</v>
      </c>
      <c r="F1274" t="s">
        <v>6452</v>
      </c>
      <c r="G1274" t="s">
        <v>6453</v>
      </c>
      <c r="H1274" t="s">
        <v>6454</v>
      </c>
      <c r="I1274" t="s">
        <v>6455</v>
      </c>
      <c r="J1274" t="s">
        <v>6456</v>
      </c>
    </row>
    <row r="1275" spans="1:10">
      <c r="A1275">
        <v>7314000</v>
      </c>
      <c r="B1275">
        <v>5682000</v>
      </c>
      <c r="C1275">
        <v>9856000</v>
      </c>
      <c r="D1275">
        <f t="shared" si="19"/>
        <v>7314000</v>
      </c>
      <c r="E1275" t="s">
        <v>1181</v>
      </c>
      <c r="F1275" t="s">
        <v>6457</v>
      </c>
      <c r="G1275" t="s">
        <v>6458</v>
      </c>
      <c r="H1275" t="s">
        <v>6459</v>
      </c>
      <c r="I1275" t="s">
        <v>6460</v>
      </c>
      <c r="J1275" t="s">
        <v>6461</v>
      </c>
    </row>
    <row r="1276" spans="1:10">
      <c r="A1276">
        <v>12671000</v>
      </c>
      <c r="B1276">
        <v>12232000</v>
      </c>
      <c r="C1276">
        <v>7621800</v>
      </c>
      <c r="D1276">
        <f t="shared" si="19"/>
        <v>12232000</v>
      </c>
      <c r="E1276" t="s">
        <v>1182</v>
      </c>
      <c r="F1276" t="s">
        <v>6462</v>
      </c>
      <c r="G1276" t="s">
        <v>6463</v>
      </c>
      <c r="H1276" t="s">
        <v>3495</v>
      </c>
      <c r="I1276" t="s">
        <v>6464</v>
      </c>
      <c r="J1276" t="s">
        <v>6465</v>
      </c>
    </row>
    <row r="1277" spans="1:10">
      <c r="A1277">
        <v>5637500</v>
      </c>
      <c r="B1277">
        <v>4622300</v>
      </c>
      <c r="C1277">
        <v>3825300</v>
      </c>
      <c r="D1277">
        <f t="shared" si="19"/>
        <v>4622300</v>
      </c>
      <c r="E1277" t="s">
        <v>1183</v>
      </c>
      <c r="F1277" t="s">
        <v>6466</v>
      </c>
      <c r="G1277" t="s">
        <v>6467</v>
      </c>
      <c r="H1277" t="s">
        <v>6468</v>
      </c>
      <c r="I1277" t="s">
        <v>6469</v>
      </c>
      <c r="J1277" t="s">
        <v>6470</v>
      </c>
    </row>
    <row r="1278" spans="1:10">
      <c r="A1278">
        <v>1313600</v>
      </c>
      <c r="B1278">
        <v>1615500</v>
      </c>
      <c r="C1278">
        <v>2218200</v>
      </c>
      <c r="D1278">
        <f t="shared" si="19"/>
        <v>1615500</v>
      </c>
      <c r="E1278" t="s">
        <v>1184</v>
      </c>
      <c r="F1278" t="s">
        <v>6471</v>
      </c>
      <c r="G1278" t="s">
        <v>5856</v>
      </c>
      <c r="H1278" t="s">
        <v>2521</v>
      </c>
      <c r="I1278" t="s">
        <v>6472</v>
      </c>
      <c r="J1278" t="s">
        <v>6473</v>
      </c>
    </row>
    <row r="1279" spans="1:10">
      <c r="A1279">
        <v>0</v>
      </c>
      <c r="B1279">
        <v>0</v>
      </c>
      <c r="C1279">
        <v>0</v>
      </c>
      <c r="D1279">
        <f t="shared" si="19"/>
        <v>0</v>
      </c>
      <c r="E1279" t="s">
        <v>1185</v>
      </c>
      <c r="F1279" t="s">
        <v>6474</v>
      </c>
      <c r="G1279" t="s">
        <v>6475</v>
      </c>
      <c r="H1279" t="s">
        <v>6476</v>
      </c>
      <c r="I1279" t="s">
        <v>6477</v>
      </c>
      <c r="J1279" t="s">
        <v>6478</v>
      </c>
    </row>
    <row r="1280" spans="1:10">
      <c r="A1280">
        <v>1008100</v>
      </c>
      <c r="B1280">
        <v>1335100</v>
      </c>
      <c r="C1280">
        <v>1366200</v>
      </c>
      <c r="D1280">
        <f t="shared" si="19"/>
        <v>1335100</v>
      </c>
      <c r="E1280" t="s">
        <v>1186</v>
      </c>
      <c r="F1280" t="s">
        <v>6479</v>
      </c>
      <c r="G1280" t="s">
        <v>6480</v>
      </c>
      <c r="H1280" t="s">
        <v>6481</v>
      </c>
      <c r="I1280" t="s">
        <v>6482</v>
      </c>
      <c r="J1280" t="s">
        <v>6483</v>
      </c>
    </row>
    <row r="1281" spans="1:10">
      <c r="A1281">
        <v>11620000</v>
      </c>
      <c r="B1281">
        <v>9161800</v>
      </c>
      <c r="C1281">
        <v>10012000</v>
      </c>
      <c r="D1281">
        <f t="shared" si="19"/>
        <v>10012000</v>
      </c>
      <c r="E1281" t="s">
        <v>1187</v>
      </c>
      <c r="F1281" t="s">
        <v>6484</v>
      </c>
      <c r="G1281" t="s">
        <v>6485</v>
      </c>
      <c r="H1281" t="s">
        <v>6486</v>
      </c>
      <c r="I1281" t="s">
        <v>6487</v>
      </c>
      <c r="J1281" t="s">
        <v>6488</v>
      </c>
    </row>
    <row r="1282" spans="1:10">
      <c r="A1282">
        <v>2160000</v>
      </c>
      <c r="B1282">
        <v>1870200</v>
      </c>
      <c r="C1282">
        <v>0</v>
      </c>
      <c r="D1282">
        <f t="shared" si="19"/>
        <v>1870200</v>
      </c>
      <c r="E1282" t="s">
        <v>1189</v>
      </c>
      <c r="F1282" t="s">
        <v>6489</v>
      </c>
      <c r="G1282" t="s">
        <v>6490</v>
      </c>
      <c r="H1282" t="s">
        <v>6491</v>
      </c>
      <c r="I1282" t="s">
        <v>6492</v>
      </c>
      <c r="J1282" t="s">
        <v>6493</v>
      </c>
    </row>
    <row r="1283" spans="1:10">
      <c r="A1283">
        <v>5279800</v>
      </c>
      <c r="B1283">
        <v>0</v>
      </c>
      <c r="C1283">
        <v>5598400</v>
      </c>
      <c r="D1283">
        <f t="shared" ref="D1283:D1328" si="20">MEDIAN(A1283:C1283)</f>
        <v>5279800</v>
      </c>
      <c r="E1283" t="s">
        <v>1190</v>
      </c>
      <c r="F1283" t="s">
        <v>6494</v>
      </c>
      <c r="G1283" t="s">
        <v>6495</v>
      </c>
      <c r="H1283" t="s">
        <v>6496</v>
      </c>
      <c r="I1283" t="s">
        <v>6497</v>
      </c>
      <c r="J1283" t="s">
        <v>6498</v>
      </c>
    </row>
    <row r="1284" spans="1:10">
      <c r="A1284">
        <v>25428000</v>
      </c>
      <c r="B1284">
        <v>23567000</v>
      </c>
      <c r="C1284">
        <v>25583000</v>
      </c>
      <c r="D1284">
        <f t="shared" si="20"/>
        <v>25428000</v>
      </c>
      <c r="E1284" t="s">
        <v>1191</v>
      </c>
      <c r="F1284" t="s">
        <v>6499</v>
      </c>
      <c r="G1284" t="s">
        <v>6500</v>
      </c>
      <c r="I1284" t="s">
        <v>6501</v>
      </c>
      <c r="J1284" t="s">
        <v>6502</v>
      </c>
    </row>
    <row r="1285" spans="1:10">
      <c r="A1285">
        <v>0</v>
      </c>
      <c r="B1285">
        <v>0</v>
      </c>
      <c r="C1285">
        <v>0</v>
      </c>
      <c r="D1285">
        <f t="shared" si="20"/>
        <v>0</v>
      </c>
      <c r="E1285" t="s">
        <v>1192</v>
      </c>
      <c r="F1285" t="s">
        <v>6503</v>
      </c>
      <c r="G1285" t="s">
        <v>3305</v>
      </c>
      <c r="H1285" t="s">
        <v>6504</v>
      </c>
      <c r="I1285" t="s">
        <v>6505</v>
      </c>
      <c r="J1285" t="s">
        <v>6506</v>
      </c>
    </row>
    <row r="1286" spans="1:10">
      <c r="A1286">
        <v>0</v>
      </c>
      <c r="B1286">
        <v>0</v>
      </c>
      <c r="C1286">
        <v>0</v>
      </c>
      <c r="D1286">
        <f t="shared" si="20"/>
        <v>0</v>
      </c>
      <c r="E1286" t="s">
        <v>1193</v>
      </c>
      <c r="F1286" t="s">
        <v>6507</v>
      </c>
      <c r="G1286" t="s">
        <v>6508</v>
      </c>
      <c r="H1286" t="s">
        <v>2046</v>
      </c>
      <c r="I1286" t="s">
        <v>6509</v>
      </c>
      <c r="J1286" t="s">
        <v>6510</v>
      </c>
    </row>
    <row r="1287" spans="1:10">
      <c r="A1287">
        <v>0</v>
      </c>
      <c r="B1287">
        <v>0</v>
      </c>
      <c r="C1287">
        <v>0</v>
      </c>
      <c r="D1287">
        <f t="shared" si="20"/>
        <v>0</v>
      </c>
      <c r="E1287" t="s">
        <v>1194</v>
      </c>
      <c r="F1287" t="s">
        <v>6511</v>
      </c>
      <c r="G1287" t="s">
        <v>6512</v>
      </c>
      <c r="H1287" t="s">
        <v>6513</v>
      </c>
      <c r="I1287" t="s">
        <v>6514</v>
      </c>
      <c r="J1287" t="s">
        <v>6515</v>
      </c>
    </row>
    <row r="1288" spans="1:10">
      <c r="A1288">
        <v>1706800</v>
      </c>
      <c r="B1288">
        <v>2185700</v>
      </c>
      <c r="C1288">
        <v>2648500</v>
      </c>
      <c r="D1288">
        <f t="shared" si="20"/>
        <v>2185700</v>
      </c>
      <c r="E1288" t="s">
        <v>1195</v>
      </c>
      <c r="F1288" t="s">
        <v>6516</v>
      </c>
      <c r="G1288" t="s">
        <v>6517</v>
      </c>
      <c r="H1288" t="s">
        <v>6518</v>
      </c>
      <c r="I1288" t="s">
        <v>6519</v>
      </c>
      <c r="J1288" t="s">
        <v>6520</v>
      </c>
    </row>
    <row r="1289" spans="1:10">
      <c r="A1289">
        <v>0</v>
      </c>
      <c r="B1289">
        <v>0</v>
      </c>
      <c r="C1289">
        <v>0</v>
      </c>
      <c r="D1289">
        <f t="shared" si="20"/>
        <v>0</v>
      </c>
      <c r="E1289" t="s">
        <v>1196</v>
      </c>
      <c r="F1289" t="s">
        <v>1196</v>
      </c>
      <c r="G1289" t="s">
        <v>2468</v>
      </c>
      <c r="H1289" t="s">
        <v>2571</v>
      </c>
      <c r="I1289" t="s">
        <v>2468</v>
      </c>
      <c r="J1289" t="s">
        <v>6521</v>
      </c>
    </row>
    <row r="1290" spans="1:10">
      <c r="A1290">
        <v>0</v>
      </c>
      <c r="B1290">
        <v>0</v>
      </c>
      <c r="C1290">
        <v>0</v>
      </c>
      <c r="D1290">
        <f t="shared" si="20"/>
        <v>0</v>
      </c>
      <c r="E1290" t="s">
        <v>1197</v>
      </c>
      <c r="F1290" t="s">
        <v>6522</v>
      </c>
      <c r="G1290" t="s">
        <v>6523</v>
      </c>
      <c r="H1290" t="s">
        <v>6524</v>
      </c>
      <c r="I1290" t="s">
        <v>6525</v>
      </c>
      <c r="J1290" t="s">
        <v>6526</v>
      </c>
    </row>
    <row r="1291" spans="1:10">
      <c r="A1291">
        <v>0</v>
      </c>
      <c r="B1291">
        <v>0</v>
      </c>
      <c r="C1291">
        <v>0</v>
      </c>
      <c r="D1291">
        <f t="shared" si="20"/>
        <v>0</v>
      </c>
      <c r="E1291" t="s">
        <v>1198</v>
      </c>
      <c r="F1291" t="s">
        <v>6527</v>
      </c>
      <c r="G1291" t="s">
        <v>6528</v>
      </c>
      <c r="H1291" t="s">
        <v>6529</v>
      </c>
      <c r="I1291" t="s">
        <v>6530</v>
      </c>
      <c r="J1291" t="s">
        <v>6531</v>
      </c>
    </row>
    <row r="1292" spans="1:10">
      <c r="A1292">
        <v>2153900</v>
      </c>
      <c r="B1292">
        <v>1613700</v>
      </c>
      <c r="C1292">
        <v>0</v>
      </c>
      <c r="D1292">
        <f t="shared" si="20"/>
        <v>1613700</v>
      </c>
      <c r="E1292" t="s">
        <v>1199</v>
      </c>
      <c r="F1292" t="s">
        <v>6532</v>
      </c>
      <c r="G1292" t="s">
        <v>6533</v>
      </c>
      <c r="H1292" t="s">
        <v>6534</v>
      </c>
      <c r="I1292" t="s">
        <v>6535</v>
      </c>
      <c r="J1292" t="s">
        <v>6536</v>
      </c>
    </row>
    <row r="1293" spans="1:10">
      <c r="A1293">
        <v>6822900</v>
      </c>
      <c r="B1293">
        <v>5696100</v>
      </c>
      <c r="C1293">
        <v>6766200</v>
      </c>
      <c r="D1293">
        <f t="shared" si="20"/>
        <v>6766200</v>
      </c>
      <c r="E1293" t="s">
        <v>1200</v>
      </c>
      <c r="F1293" t="s">
        <v>6537</v>
      </c>
      <c r="G1293" t="s">
        <v>6297</v>
      </c>
      <c r="H1293" t="s">
        <v>6538</v>
      </c>
      <c r="I1293" t="s">
        <v>6539</v>
      </c>
      <c r="J1293" t="s">
        <v>6540</v>
      </c>
    </row>
    <row r="1294" spans="1:10">
      <c r="A1294">
        <v>0</v>
      </c>
      <c r="B1294">
        <v>0</v>
      </c>
      <c r="C1294">
        <v>0</v>
      </c>
      <c r="D1294">
        <f t="shared" si="20"/>
        <v>0</v>
      </c>
      <c r="E1294" t="s">
        <v>1201</v>
      </c>
      <c r="F1294" t="s">
        <v>1201</v>
      </c>
      <c r="G1294" t="s">
        <v>6541</v>
      </c>
      <c r="H1294" t="s">
        <v>6542</v>
      </c>
      <c r="I1294" t="s">
        <v>6541</v>
      </c>
      <c r="J1294" t="s">
        <v>6543</v>
      </c>
    </row>
    <row r="1295" spans="1:10">
      <c r="A1295">
        <v>0</v>
      </c>
      <c r="B1295">
        <v>0</v>
      </c>
      <c r="C1295">
        <v>0</v>
      </c>
      <c r="D1295">
        <f t="shared" si="20"/>
        <v>0</v>
      </c>
      <c r="E1295" t="s">
        <v>1202</v>
      </c>
      <c r="F1295" t="s">
        <v>6544</v>
      </c>
      <c r="G1295" t="s">
        <v>1540</v>
      </c>
      <c r="H1295" t="s">
        <v>6545</v>
      </c>
      <c r="I1295" t="s">
        <v>6546</v>
      </c>
      <c r="J1295" t="s">
        <v>6547</v>
      </c>
    </row>
    <row r="1296" spans="1:10">
      <c r="A1296">
        <v>9390500</v>
      </c>
      <c r="B1296">
        <v>12909000</v>
      </c>
      <c r="C1296">
        <v>13248000</v>
      </c>
      <c r="D1296">
        <f t="shared" si="20"/>
        <v>12909000</v>
      </c>
      <c r="E1296" t="s">
        <v>1203</v>
      </c>
      <c r="F1296" t="s">
        <v>6548</v>
      </c>
      <c r="G1296" t="s">
        <v>6549</v>
      </c>
      <c r="H1296" t="s">
        <v>6550</v>
      </c>
      <c r="I1296" t="s">
        <v>6551</v>
      </c>
      <c r="J1296" t="s">
        <v>6552</v>
      </c>
    </row>
    <row r="1297" spans="1:10">
      <c r="A1297">
        <v>4941700</v>
      </c>
      <c r="B1297">
        <v>5481800</v>
      </c>
      <c r="C1297">
        <v>6812200</v>
      </c>
      <c r="D1297">
        <f t="shared" si="20"/>
        <v>5481800</v>
      </c>
      <c r="E1297" t="s">
        <v>1204</v>
      </c>
      <c r="F1297" t="s">
        <v>6553</v>
      </c>
      <c r="G1297" t="s">
        <v>4033</v>
      </c>
      <c r="H1297" t="s">
        <v>2846</v>
      </c>
      <c r="I1297" t="s">
        <v>6554</v>
      </c>
      <c r="J1297" t="s">
        <v>6555</v>
      </c>
    </row>
    <row r="1298" spans="1:10">
      <c r="A1298">
        <v>0</v>
      </c>
      <c r="B1298">
        <v>0</v>
      </c>
      <c r="C1298">
        <v>0</v>
      </c>
      <c r="D1298">
        <f t="shared" si="20"/>
        <v>0</v>
      </c>
      <c r="E1298" t="s">
        <v>1205</v>
      </c>
      <c r="F1298" t="s">
        <v>6556</v>
      </c>
      <c r="G1298" t="s">
        <v>3385</v>
      </c>
      <c r="H1298" t="s">
        <v>6557</v>
      </c>
      <c r="I1298" t="s">
        <v>6558</v>
      </c>
      <c r="J1298" t="s">
        <v>6559</v>
      </c>
    </row>
    <row r="1299" spans="1:10">
      <c r="A1299">
        <v>0</v>
      </c>
      <c r="B1299">
        <v>2638200</v>
      </c>
      <c r="C1299">
        <v>3683400</v>
      </c>
      <c r="D1299">
        <f t="shared" si="20"/>
        <v>2638200</v>
      </c>
      <c r="E1299" t="s">
        <v>1206</v>
      </c>
      <c r="F1299" t="s">
        <v>6560</v>
      </c>
      <c r="G1299" t="s">
        <v>6561</v>
      </c>
      <c r="H1299" t="s">
        <v>6562</v>
      </c>
      <c r="I1299" t="s">
        <v>6563</v>
      </c>
      <c r="J1299" t="s">
        <v>6564</v>
      </c>
    </row>
    <row r="1300" spans="1:10">
      <c r="A1300">
        <v>0</v>
      </c>
      <c r="B1300">
        <v>0</v>
      </c>
      <c r="C1300">
        <v>0</v>
      </c>
      <c r="D1300">
        <f t="shared" si="20"/>
        <v>0</v>
      </c>
      <c r="E1300" t="s">
        <v>1207</v>
      </c>
      <c r="F1300" t="s">
        <v>6565</v>
      </c>
      <c r="G1300" t="s">
        <v>6566</v>
      </c>
      <c r="H1300" t="s">
        <v>6567</v>
      </c>
      <c r="I1300" t="s">
        <v>6568</v>
      </c>
      <c r="J1300" t="s">
        <v>6569</v>
      </c>
    </row>
    <row r="1301" spans="1:10">
      <c r="A1301">
        <v>4390500</v>
      </c>
      <c r="B1301">
        <v>2946800</v>
      </c>
      <c r="C1301">
        <v>4746400</v>
      </c>
      <c r="D1301">
        <f t="shared" si="20"/>
        <v>4390500</v>
      </c>
      <c r="E1301" t="s">
        <v>1208</v>
      </c>
      <c r="F1301" t="s">
        <v>6570</v>
      </c>
      <c r="G1301" t="s">
        <v>6571</v>
      </c>
      <c r="H1301" t="s">
        <v>6572</v>
      </c>
      <c r="I1301" t="s">
        <v>6573</v>
      </c>
      <c r="J1301" t="s">
        <v>6574</v>
      </c>
    </row>
    <row r="1302" spans="1:10">
      <c r="A1302">
        <v>1836000</v>
      </c>
      <c r="B1302">
        <v>1087800</v>
      </c>
      <c r="C1302">
        <v>2180300</v>
      </c>
      <c r="D1302">
        <f t="shared" si="20"/>
        <v>1836000</v>
      </c>
      <c r="E1302" t="s">
        <v>1209</v>
      </c>
      <c r="F1302" t="s">
        <v>6575</v>
      </c>
      <c r="G1302" t="s">
        <v>2350</v>
      </c>
      <c r="H1302" t="s">
        <v>6576</v>
      </c>
      <c r="I1302" t="s">
        <v>6577</v>
      </c>
      <c r="J1302" t="s">
        <v>6578</v>
      </c>
    </row>
    <row r="1303" spans="1:10">
      <c r="A1303">
        <v>0</v>
      </c>
      <c r="B1303">
        <v>0</v>
      </c>
      <c r="C1303">
        <v>0</v>
      </c>
      <c r="D1303">
        <f t="shared" si="20"/>
        <v>0</v>
      </c>
      <c r="E1303" t="s">
        <v>1210</v>
      </c>
      <c r="F1303" t="s">
        <v>6579</v>
      </c>
      <c r="G1303" t="s">
        <v>3587</v>
      </c>
      <c r="H1303" t="s">
        <v>6580</v>
      </c>
      <c r="I1303" t="s">
        <v>3589</v>
      </c>
      <c r="J1303" t="s">
        <v>6581</v>
      </c>
    </row>
    <row r="1304" spans="1:10">
      <c r="A1304">
        <v>14028000</v>
      </c>
      <c r="B1304">
        <v>11630000</v>
      </c>
      <c r="C1304">
        <v>9249100</v>
      </c>
      <c r="D1304">
        <f t="shared" si="20"/>
        <v>11630000</v>
      </c>
      <c r="E1304" t="s">
        <v>1211</v>
      </c>
      <c r="F1304" t="s">
        <v>6582</v>
      </c>
      <c r="G1304" t="s">
        <v>6583</v>
      </c>
      <c r="I1304" t="s">
        <v>6584</v>
      </c>
      <c r="J1304" t="s">
        <v>6585</v>
      </c>
    </row>
    <row r="1305" spans="1:10">
      <c r="A1305">
        <v>0</v>
      </c>
      <c r="B1305">
        <v>0</v>
      </c>
      <c r="C1305">
        <v>0</v>
      </c>
      <c r="D1305">
        <f t="shared" si="20"/>
        <v>0</v>
      </c>
      <c r="E1305" t="s">
        <v>1212</v>
      </c>
      <c r="F1305" t="s">
        <v>6586</v>
      </c>
      <c r="G1305" t="s">
        <v>2723</v>
      </c>
      <c r="H1305" t="s">
        <v>6587</v>
      </c>
      <c r="I1305" t="s">
        <v>6588</v>
      </c>
      <c r="J1305" t="s">
        <v>6589</v>
      </c>
    </row>
    <row r="1306" spans="1:10">
      <c r="A1306">
        <v>0</v>
      </c>
      <c r="B1306">
        <v>0</v>
      </c>
      <c r="C1306">
        <v>0</v>
      </c>
      <c r="D1306">
        <f t="shared" si="20"/>
        <v>0</v>
      </c>
      <c r="E1306" t="s">
        <v>1213</v>
      </c>
      <c r="F1306" t="s">
        <v>6590</v>
      </c>
      <c r="G1306" t="s">
        <v>6591</v>
      </c>
      <c r="H1306" t="s">
        <v>6592</v>
      </c>
      <c r="I1306" t="s">
        <v>6593</v>
      </c>
      <c r="J1306" t="s">
        <v>6594</v>
      </c>
    </row>
    <row r="1307" spans="1:10">
      <c r="A1307">
        <v>0</v>
      </c>
      <c r="B1307">
        <v>0</v>
      </c>
      <c r="C1307">
        <v>0</v>
      </c>
      <c r="D1307">
        <f t="shared" si="20"/>
        <v>0</v>
      </c>
      <c r="E1307" t="s">
        <v>1214</v>
      </c>
      <c r="F1307" t="s">
        <v>6595</v>
      </c>
      <c r="G1307" t="s">
        <v>3611</v>
      </c>
      <c r="H1307" t="s">
        <v>6596</v>
      </c>
      <c r="I1307" t="s">
        <v>6597</v>
      </c>
      <c r="J1307" t="s">
        <v>6598</v>
      </c>
    </row>
    <row r="1308" spans="1:10">
      <c r="A1308">
        <v>0</v>
      </c>
      <c r="B1308">
        <v>0</v>
      </c>
      <c r="C1308">
        <v>0</v>
      </c>
      <c r="D1308">
        <f t="shared" si="20"/>
        <v>0</v>
      </c>
      <c r="E1308" t="s">
        <v>1215</v>
      </c>
      <c r="F1308" t="s">
        <v>6599</v>
      </c>
      <c r="G1308" t="s">
        <v>1540</v>
      </c>
      <c r="H1308" t="s">
        <v>6600</v>
      </c>
      <c r="I1308" t="s">
        <v>6601</v>
      </c>
      <c r="J1308" t="s">
        <v>6602</v>
      </c>
    </row>
    <row r="1309" spans="1:10">
      <c r="A1309">
        <v>0</v>
      </c>
      <c r="B1309">
        <v>0</v>
      </c>
      <c r="C1309">
        <v>0</v>
      </c>
      <c r="D1309">
        <f t="shared" si="20"/>
        <v>0</v>
      </c>
      <c r="E1309" t="s">
        <v>1216</v>
      </c>
      <c r="F1309" t="s">
        <v>6603</v>
      </c>
      <c r="G1309" t="s">
        <v>2289</v>
      </c>
      <c r="I1309" t="s">
        <v>6604</v>
      </c>
      <c r="J1309" t="s">
        <v>6605</v>
      </c>
    </row>
    <row r="1310" spans="1:10">
      <c r="A1310">
        <v>16119000</v>
      </c>
      <c r="B1310">
        <v>12047000</v>
      </c>
      <c r="C1310">
        <v>11862000</v>
      </c>
      <c r="D1310">
        <f t="shared" si="20"/>
        <v>12047000</v>
      </c>
      <c r="E1310" t="s">
        <v>1217</v>
      </c>
      <c r="F1310" t="s">
        <v>6606</v>
      </c>
      <c r="G1310" t="s">
        <v>2945</v>
      </c>
      <c r="H1310" t="s">
        <v>3669</v>
      </c>
      <c r="I1310" t="s">
        <v>6607</v>
      </c>
      <c r="J1310" t="s">
        <v>6608</v>
      </c>
    </row>
    <row r="1311" spans="1:10">
      <c r="A1311">
        <v>7987800</v>
      </c>
      <c r="B1311">
        <v>4485800</v>
      </c>
      <c r="C1311">
        <v>4287100</v>
      </c>
      <c r="D1311">
        <f t="shared" si="20"/>
        <v>4485800</v>
      </c>
      <c r="E1311" t="s">
        <v>1218</v>
      </c>
      <c r="F1311" t="s">
        <v>6609</v>
      </c>
      <c r="G1311" t="s">
        <v>2834</v>
      </c>
      <c r="I1311" t="s">
        <v>6610</v>
      </c>
      <c r="J1311" t="s">
        <v>6611</v>
      </c>
    </row>
    <row r="1312" spans="1:10">
      <c r="A1312">
        <v>0</v>
      </c>
      <c r="B1312">
        <v>0</v>
      </c>
      <c r="C1312">
        <v>0</v>
      </c>
      <c r="D1312">
        <f t="shared" si="20"/>
        <v>0</v>
      </c>
      <c r="E1312" t="s">
        <v>1219</v>
      </c>
      <c r="F1312" t="s">
        <v>1219</v>
      </c>
      <c r="G1312" t="s">
        <v>2127</v>
      </c>
      <c r="H1312" t="s">
        <v>6612</v>
      </c>
      <c r="I1312" t="s">
        <v>2127</v>
      </c>
      <c r="J1312" t="s">
        <v>6613</v>
      </c>
    </row>
    <row r="1313" spans="1:10">
      <c r="A1313">
        <v>0</v>
      </c>
      <c r="B1313">
        <v>0</v>
      </c>
      <c r="C1313">
        <v>0</v>
      </c>
      <c r="D1313">
        <f t="shared" si="20"/>
        <v>0</v>
      </c>
      <c r="E1313" t="s">
        <v>1221</v>
      </c>
      <c r="F1313" t="s">
        <v>6614</v>
      </c>
      <c r="G1313" t="s">
        <v>6615</v>
      </c>
      <c r="H1313" t="s">
        <v>3106</v>
      </c>
      <c r="I1313" t="s">
        <v>6616</v>
      </c>
      <c r="J1313" t="s">
        <v>6617</v>
      </c>
    </row>
    <row r="1314" spans="1:10">
      <c r="A1314">
        <v>5066300</v>
      </c>
      <c r="B1314">
        <v>4617000</v>
      </c>
      <c r="C1314">
        <v>9133400</v>
      </c>
      <c r="D1314">
        <f t="shared" si="20"/>
        <v>5066300</v>
      </c>
      <c r="E1314" t="s">
        <v>1222</v>
      </c>
      <c r="F1314" t="s">
        <v>6618</v>
      </c>
      <c r="G1314" t="s">
        <v>6619</v>
      </c>
      <c r="I1314" t="s">
        <v>6620</v>
      </c>
      <c r="J1314" t="s">
        <v>6621</v>
      </c>
    </row>
    <row r="1315" spans="1:10">
      <c r="A1315">
        <v>10480000</v>
      </c>
      <c r="B1315">
        <v>13218000</v>
      </c>
      <c r="C1315">
        <v>12457000</v>
      </c>
      <c r="D1315">
        <f t="shared" si="20"/>
        <v>12457000</v>
      </c>
      <c r="E1315" t="s">
        <v>1223</v>
      </c>
      <c r="F1315" t="s">
        <v>6622</v>
      </c>
      <c r="G1315" t="s">
        <v>6623</v>
      </c>
      <c r="H1315" t="s">
        <v>3374</v>
      </c>
      <c r="I1315" t="s">
        <v>6624</v>
      </c>
      <c r="J1315" t="s">
        <v>6625</v>
      </c>
    </row>
    <row r="1316" spans="1:10">
      <c r="A1316">
        <v>0</v>
      </c>
      <c r="B1316">
        <v>0</v>
      </c>
      <c r="C1316">
        <v>0</v>
      </c>
      <c r="D1316">
        <f t="shared" si="20"/>
        <v>0</v>
      </c>
      <c r="E1316" t="s">
        <v>1224</v>
      </c>
      <c r="F1316" t="s">
        <v>6626</v>
      </c>
      <c r="G1316" t="s">
        <v>6627</v>
      </c>
      <c r="H1316" t="s">
        <v>6628</v>
      </c>
      <c r="I1316" t="s">
        <v>6629</v>
      </c>
      <c r="J1316" t="s">
        <v>6630</v>
      </c>
    </row>
    <row r="1317" spans="1:10">
      <c r="A1317">
        <v>0</v>
      </c>
      <c r="B1317">
        <v>0</v>
      </c>
      <c r="C1317">
        <v>0</v>
      </c>
      <c r="D1317">
        <f t="shared" si="20"/>
        <v>0</v>
      </c>
      <c r="E1317" t="s">
        <v>1226</v>
      </c>
      <c r="F1317" t="s">
        <v>6631</v>
      </c>
      <c r="G1317" t="s">
        <v>6632</v>
      </c>
      <c r="H1317" t="s">
        <v>6633</v>
      </c>
      <c r="I1317" t="s">
        <v>6634</v>
      </c>
      <c r="J1317" t="s">
        <v>6635</v>
      </c>
    </row>
    <row r="1318" spans="1:10">
      <c r="A1318">
        <v>5802900</v>
      </c>
      <c r="B1318">
        <v>13905000</v>
      </c>
      <c r="C1318">
        <v>10371000</v>
      </c>
      <c r="D1318">
        <f t="shared" si="20"/>
        <v>10371000</v>
      </c>
      <c r="E1318" t="s">
        <v>1227</v>
      </c>
      <c r="F1318" t="s">
        <v>6636</v>
      </c>
      <c r="G1318" t="s">
        <v>1540</v>
      </c>
      <c r="H1318" t="s">
        <v>6637</v>
      </c>
      <c r="I1318" t="s">
        <v>6638</v>
      </c>
      <c r="J1318" t="s">
        <v>6639</v>
      </c>
    </row>
    <row r="1319" spans="1:10">
      <c r="A1319">
        <v>0</v>
      </c>
      <c r="B1319">
        <v>0</v>
      </c>
      <c r="C1319">
        <v>0</v>
      </c>
      <c r="D1319">
        <f t="shared" si="20"/>
        <v>0</v>
      </c>
      <c r="E1319" t="s">
        <v>1229</v>
      </c>
      <c r="F1319" t="s">
        <v>6640</v>
      </c>
      <c r="G1319" t="s">
        <v>2111</v>
      </c>
      <c r="H1319" t="s">
        <v>3374</v>
      </c>
      <c r="I1319" t="s">
        <v>6641</v>
      </c>
      <c r="J1319" t="s">
        <v>6642</v>
      </c>
    </row>
    <row r="1320" spans="1:10">
      <c r="A1320">
        <v>15612000</v>
      </c>
      <c r="B1320">
        <v>3819700</v>
      </c>
      <c r="C1320">
        <v>0</v>
      </c>
      <c r="D1320">
        <f t="shared" si="20"/>
        <v>3819700</v>
      </c>
      <c r="E1320" t="s">
        <v>1230</v>
      </c>
      <c r="F1320" t="s">
        <v>6643</v>
      </c>
      <c r="G1320" t="s">
        <v>2413</v>
      </c>
      <c r="H1320" t="s">
        <v>6644</v>
      </c>
      <c r="I1320" t="s">
        <v>6645</v>
      </c>
      <c r="J1320" t="s">
        <v>6646</v>
      </c>
    </row>
    <row r="1321" spans="1:10">
      <c r="A1321">
        <v>0</v>
      </c>
      <c r="B1321">
        <v>0</v>
      </c>
      <c r="C1321">
        <v>0</v>
      </c>
      <c r="D1321">
        <f t="shared" si="20"/>
        <v>0</v>
      </c>
      <c r="E1321" t="s">
        <v>1231</v>
      </c>
      <c r="F1321" t="s">
        <v>6647</v>
      </c>
      <c r="G1321" t="s">
        <v>6648</v>
      </c>
      <c r="H1321" t="s">
        <v>2648</v>
      </c>
      <c r="I1321" t="s">
        <v>6649</v>
      </c>
      <c r="J1321" t="s">
        <v>6650</v>
      </c>
    </row>
    <row r="1322" spans="1:10">
      <c r="A1322">
        <v>0</v>
      </c>
      <c r="B1322">
        <v>0</v>
      </c>
      <c r="C1322">
        <v>0</v>
      </c>
      <c r="D1322">
        <f t="shared" si="20"/>
        <v>0</v>
      </c>
      <c r="E1322" t="s">
        <v>1233</v>
      </c>
      <c r="F1322" t="s">
        <v>6651</v>
      </c>
      <c r="G1322" t="s">
        <v>3664</v>
      </c>
      <c r="H1322" t="s">
        <v>6652</v>
      </c>
      <c r="I1322" t="s">
        <v>6653</v>
      </c>
      <c r="J1322" t="s">
        <v>6654</v>
      </c>
    </row>
    <row r="1323" spans="1:10">
      <c r="A1323">
        <v>16878000</v>
      </c>
      <c r="B1323">
        <v>18433000</v>
      </c>
      <c r="C1323">
        <v>18717000</v>
      </c>
      <c r="D1323">
        <f t="shared" si="20"/>
        <v>18433000</v>
      </c>
      <c r="E1323" t="s">
        <v>1234</v>
      </c>
      <c r="F1323" t="s">
        <v>6655</v>
      </c>
      <c r="G1323" t="s">
        <v>2230</v>
      </c>
      <c r="H1323" t="s">
        <v>6656</v>
      </c>
      <c r="I1323" t="s">
        <v>6657</v>
      </c>
      <c r="J1323" t="s">
        <v>6658</v>
      </c>
    </row>
    <row r="1324" spans="1:10">
      <c r="A1324">
        <v>0</v>
      </c>
      <c r="B1324">
        <v>0</v>
      </c>
      <c r="C1324">
        <v>0</v>
      </c>
      <c r="D1324">
        <f t="shared" si="20"/>
        <v>0</v>
      </c>
      <c r="E1324" t="s">
        <v>1236</v>
      </c>
      <c r="F1324" t="s">
        <v>1236</v>
      </c>
      <c r="G1324" t="s">
        <v>6659</v>
      </c>
      <c r="H1324" t="s">
        <v>6660</v>
      </c>
      <c r="I1324" t="s">
        <v>6659</v>
      </c>
      <c r="J1324" t="s">
        <v>6661</v>
      </c>
    </row>
    <row r="1325" spans="1:10">
      <c r="A1325">
        <v>0</v>
      </c>
      <c r="B1325">
        <v>0</v>
      </c>
      <c r="C1325">
        <v>0</v>
      </c>
      <c r="D1325">
        <f t="shared" si="20"/>
        <v>0</v>
      </c>
      <c r="E1325" t="s">
        <v>1237</v>
      </c>
      <c r="F1325" t="s">
        <v>6662</v>
      </c>
      <c r="G1325" t="s">
        <v>6663</v>
      </c>
      <c r="H1325" t="s">
        <v>2571</v>
      </c>
      <c r="I1325" t="s">
        <v>6664</v>
      </c>
      <c r="J1325" t="s">
        <v>6665</v>
      </c>
    </row>
    <row r="1326" spans="1:10">
      <c r="A1326">
        <v>10228000</v>
      </c>
      <c r="B1326">
        <v>5614200</v>
      </c>
      <c r="C1326">
        <v>0</v>
      </c>
      <c r="D1326">
        <f t="shared" si="20"/>
        <v>5614200</v>
      </c>
      <c r="E1326" t="s">
        <v>1238</v>
      </c>
      <c r="F1326" t="s">
        <v>6666</v>
      </c>
      <c r="G1326" t="s">
        <v>6667</v>
      </c>
      <c r="H1326" t="s">
        <v>6668</v>
      </c>
      <c r="I1326" t="s">
        <v>6669</v>
      </c>
      <c r="J1326" t="s">
        <v>6670</v>
      </c>
    </row>
    <row r="1327" spans="1:10">
      <c r="A1327">
        <v>14779000</v>
      </c>
      <c r="B1327">
        <v>17590000</v>
      </c>
      <c r="C1327">
        <v>15691000</v>
      </c>
      <c r="D1327">
        <f t="shared" si="20"/>
        <v>15691000</v>
      </c>
      <c r="E1327" t="s">
        <v>1239</v>
      </c>
      <c r="F1327" t="s">
        <v>6671</v>
      </c>
      <c r="G1327" t="s">
        <v>6672</v>
      </c>
      <c r="H1327" t="s">
        <v>6673</v>
      </c>
      <c r="I1327" t="s">
        <v>6674</v>
      </c>
      <c r="J1327" t="s">
        <v>6675</v>
      </c>
    </row>
    <row r="1328" spans="1:10">
      <c r="A1328">
        <v>0</v>
      </c>
      <c r="B1328">
        <v>0</v>
      </c>
      <c r="C1328">
        <v>0</v>
      </c>
      <c r="D1328">
        <f t="shared" si="20"/>
        <v>0</v>
      </c>
      <c r="E1328" t="s">
        <v>1240</v>
      </c>
      <c r="F1328" t="s">
        <v>6676</v>
      </c>
      <c r="G1328" t="s">
        <v>6677</v>
      </c>
      <c r="H1328" t="s">
        <v>3106</v>
      </c>
      <c r="I1328" t="s">
        <v>6678</v>
      </c>
      <c r="J1328" t="s">
        <v>6679</v>
      </c>
    </row>
    <row r="1329" spans="4:4">
      <c r="D1329">
        <f>SUM(D2:D1328)</f>
        <v>28956459410</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J1326"/>
  <sheetViews>
    <sheetView topLeftCell="A467" workbookViewId="0">
      <selection activeCell="F493" sqref="F493"/>
    </sheetView>
  </sheetViews>
  <sheetFormatPr defaultRowHeight="14.4"/>
  <cols>
    <col min="1" max="4" width="7.6640625" style="4" customWidth="1"/>
    <col min="5" max="8" width="8.88671875" style="4"/>
    <col min="9" max="9" width="11.33203125" style="4" customWidth="1"/>
    <col min="10" max="16384" width="8.88671875" style="4"/>
  </cols>
  <sheetData>
    <row r="1" spans="1:10" ht="72">
      <c r="A1" s="5" t="s">
        <v>0</v>
      </c>
      <c r="B1" s="5" t="s">
        <v>1</v>
      </c>
      <c r="C1" s="5" t="s">
        <v>2</v>
      </c>
      <c r="D1" s="5" t="s">
        <v>6680</v>
      </c>
      <c r="E1" s="5" t="s">
        <v>3</v>
      </c>
      <c r="F1" s="5" t="s">
        <v>1331</v>
      </c>
      <c r="G1" s="5" t="s">
        <v>1332</v>
      </c>
      <c r="H1" s="5" t="s">
        <v>1333</v>
      </c>
      <c r="I1" s="5" t="s">
        <v>1334</v>
      </c>
      <c r="J1" s="5" t="s">
        <v>1335</v>
      </c>
    </row>
    <row r="2" spans="1:10">
      <c r="A2" s="4">
        <v>315810000</v>
      </c>
      <c r="B2" s="4">
        <v>212220000</v>
      </c>
      <c r="C2" s="4">
        <v>214150000</v>
      </c>
      <c r="D2" s="4">
        <f t="shared" ref="D2:D65" si="0">MEDIAN(A2:C2)</f>
        <v>214150000</v>
      </c>
      <c r="E2" s="4" t="s">
        <v>61</v>
      </c>
      <c r="F2" s="4" t="s">
        <v>1459</v>
      </c>
      <c r="G2" s="4" t="s">
        <v>1460</v>
      </c>
      <c r="H2" s="7" t="s">
        <v>1461</v>
      </c>
      <c r="I2" s="7" t="s">
        <v>1462</v>
      </c>
      <c r="J2" s="4" t="s">
        <v>1463</v>
      </c>
    </row>
    <row r="3" spans="1:10">
      <c r="A3" s="4">
        <v>20014000</v>
      </c>
      <c r="B3" s="4">
        <v>26281000</v>
      </c>
      <c r="C3" s="4">
        <v>18799000</v>
      </c>
      <c r="D3" s="4">
        <f t="shared" si="0"/>
        <v>20014000</v>
      </c>
      <c r="E3" s="4" t="s">
        <v>98</v>
      </c>
      <c r="F3" s="4" t="s">
        <v>1500</v>
      </c>
      <c r="G3" s="4" t="s">
        <v>1501</v>
      </c>
      <c r="H3" s="7" t="s">
        <v>1502</v>
      </c>
      <c r="I3" s="7" t="s">
        <v>1503</v>
      </c>
      <c r="J3" s="4" t="s">
        <v>1504</v>
      </c>
    </row>
    <row r="4" spans="1:10">
      <c r="A4" s="4">
        <v>70185000</v>
      </c>
      <c r="B4" s="4">
        <v>91339000</v>
      </c>
      <c r="C4" s="4">
        <v>72817000</v>
      </c>
      <c r="D4" s="4">
        <f t="shared" si="0"/>
        <v>72817000</v>
      </c>
      <c r="E4" s="4" t="s">
        <v>1243</v>
      </c>
      <c r="F4" s="4" t="s">
        <v>1517</v>
      </c>
      <c r="G4" s="7" t="s">
        <v>1518</v>
      </c>
      <c r="H4" s="7" t="s">
        <v>1502</v>
      </c>
      <c r="I4" s="7" t="s">
        <v>1519</v>
      </c>
      <c r="J4" s="4" t="s">
        <v>1520</v>
      </c>
    </row>
    <row r="5" spans="1:10">
      <c r="A5" s="4">
        <v>63461000</v>
      </c>
      <c r="B5" s="4">
        <v>49933000</v>
      </c>
      <c r="C5" s="4">
        <v>75746000</v>
      </c>
      <c r="D5" s="4">
        <f t="shared" si="0"/>
        <v>63461000</v>
      </c>
      <c r="E5" s="4" t="s">
        <v>529</v>
      </c>
      <c r="F5" s="4" t="s">
        <v>1521</v>
      </c>
      <c r="G5" s="4" t="s">
        <v>1501</v>
      </c>
      <c r="H5" s="7" t="s">
        <v>1502</v>
      </c>
      <c r="I5" s="7" t="s">
        <v>1522</v>
      </c>
      <c r="J5" s="4" t="s">
        <v>1523</v>
      </c>
    </row>
    <row r="6" spans="1:10">
      <c r="A6" s="4">
        <v>171840000</v>
      </c>
      <c r="B6" s="4">
        <v>177750000</v>
      </c>
      <c r="C6" s="4">
        <v>202870000</v>
      </c>
      <c r="D6" s="4">
        <f t="shared" si="0"/>
        <v>177750000</v>
      </c>
      <c r="E6" s="4" t="s">
        <v>788</v>
      </c>
      <c r="F6" s="4" t="s">
        <v>1526</v>
      </c>
      <c r="G6" s="7" t="s">
        <v>1527</v>
      </c>
      <c r="H6" s="7" t="s">
        <v>1502</v>
      </c>
      <c r="I6" s="7" t="s">
        <v>1528</v>
      </c>
      <c r="J6" s="4" t="s">
        <v>1529</v>
      </c>
    </row>
    <row r="7" spans="1:10">
      <c r="A7" s="4">
        <v>57024000</v>
      </c>
      <c r="B7" s="4">
        <v>47871000</v>
      </c>
      <c r="C7" s="4">
        <v>49916000</v>
      </c>
      <c r="D7" s="4">
        <f t="shared" si="0"/>
        <v>49916000</v>
      </c>
      <c r="E7" s="4" t="s">
        <v>875</v>
      </c>
      <c r="F7" s="4" t="s">
        <v>1536</v>
      </c>
      <c r="G7" s="4" t="s">
        <v>1501</v>
      </c>
      <c r="H7" s="7" t="s">
        <v>1502</v>
      </c>
      <c r="I7" s="7" t="s">
        <v>1537</v>
      </c>
      <c r="J7" s="4" t="s">
        <v>1538</v>
      </c>
    </row>
    <row r="8" spans="1:10">
      <c r="A8" s="4">
        <v>131860000</v>
      </c>
      <c r="B8" s="4">
        <v>174460000</v>
      </c>
      <c r="C8" s="4">
        <v>163720000</v>
      </c>
      <c r="D8" s="4">
        <f t="shared" si="0"/>
        <v>163720000</v>
      </c>
      <c r="E8" s="4" t="s">
        <v>1006</v>
      </c>
      <c r="F8" s="4" t="s">
        <v>1548</v>
      </c>
      <c r="G8" s="7" t="s">
        <v>1549</v>
      </c>
      <c r="H8" s="7" t="s">
        <v>1550</v>
      </c>
      <c r="I8" s="7" t="s">
        <v>1551</v>
      </c>
      <c r="J8" s="4" t="s">
        <v>1552</v>
      </c>
    </row>
    <row r="9" spans="1:10">
      <c r="A9" s="4">
        <v>68756000</v>
      </c>
      <c r="B9" s="4">
        <v>77000000</v>
      </c>
      <c r="C9" s="4">
        <v>78335000</v>
      </c>
      <c r="D9" s="4">
        <f t="shared" si="0"/>
        <v>77000000</v>
      </c>
      <c r="E9" s="4" t="s">
        <v>1245</v>
      </c>
      <c r="F9" s="4" t="s">
        <v>1562</v>
      </c>
      <c r="G9" s="4" t="s">
        <v>1501</v>
      </c>
      <c r="H9" s="7" t="s">
        <v>1550</v>
      </c>
      <c r="I9" s="7" t="s">
        <v>1563</v>
      </c>
      <c r="J9" s="4" t="s">
        <v>1564</v>
      </c>
    </row>
    <row r="10" spans="1:10">
      <c r="A10" s="4">
        <v>70893000</v>
      </c>
      <c r="B10" s="4">
        <v>68651000</v>
      </c>
      <c r="C10" s="4">
        <v>62040000</v>
      </c>
      <c r="D10" s="4">
        <f t="shared" si="0"/>
        <v>68651000</v>
      </c>
      <c r="E10" s="4" t="s">
        <v>1246</v>
      </c>
      <c r="F10" s="4" t="s">
        <v>1567</v>
      </c>
      <c r="G10" s="7" t="s">
        <v>1527</v>
      </c>
      <c r="H10" s="7" t="s">
        <v>1502</v>
      </c>
      <c r="I10" s="7" t="s">
        <v>1568</v>
      </c>
      <c r="J10" s="4" t="s">
        <v>1569</v>
      </c>
    </row>
    <row r="11" spans="1:10">
      <c r="A11" s="4">
        <v>77394000</v>
      </c>
      <c r="B11" s="4">
        <v>80957000</v>
      </c>
      <c r="C11" s="4">
        <v>77192000</v>
      </c>
      <c r="D11" s="4">
        <f t="shared" si="0"/>
        <v>77394000</v>
      </c>
      <c r="E11" s="4" t="s">
        <v>834</v>
      </c>
      <c r="F11" s="4" t="s">
        <v>1570</v>
      </c>
      <c r="G11" s="7" t="s">
        <v>1571</v>
      </c>
      <c r="H11" s="7" t="s">
        <v>1550</v>
      </c>
      <c r="I11" s="7" t="s">
        <v>1572</v>
      </c>
      <c r="J11" s="4" t="s">
        <v>1573</v>
      </c>
    </row>
    <row r="12" spans="1:10">
      <c r="A12" s="4">
        <v>28277000</v>
      </c>
      <c r="B12" s="4">
        <v>34872000</v>
      </c>
      <c r="C12" s="4">
        <v>32110000</v>
      </c>
      <c r="D12" s="4">
        <f t="shared" si="0"/>
        <v>32110000</v>
      </c>
      <c r="E12" s="4" t="s">
        <v>1138</v>
      </c>
      <c r="F12" s="4" t="s">
        <v>1590</v>
      </c>
      <c r="G12" s="7" t="s">
        <v>1591</v>
      </c>
      <c r="H12" s="7" t="s">
        <v>1592</v>
      </c>
      <c r="I12" s="7" t="s">
        <v>1593</v>
      </c>
      <c r="J12" s="4" t="s">
        <v>1594</v>
      </c>
    </row>
    <row r="13" spans="1:10">
      <c r="A13" s="4">
        <v>58844000</v>
      </c>
      <c r="B13" s="4">
        <v>60427000</v>
      </c>
      <c r="C13" s="4">
        <v>61954000</v>
      </c>
      <c r="D13" s="4">
        <f t="shared" si="0"/>
        <v>60427000</v>
      </c>
      <c r="E13" s="4" t="s">
        <v>1075</v>
      </c>
      <c r="F13" s="4" t="s">
        <v>1599</v>
      </c>
      <c r="G13" s="7" t="s">
        <v>1527</v>
      </c>
      <c r="H13" s="7" t="s">
        <v>1502</v>
      </c>
      <c r="I13" s="7" t="s">
        <v>1600</v>
      </c>
      <c r="J13" s="4" t="s">
        <v>1601</v>
      </c>
    </row>
    <row r="14" spans="1:10">
      <c r="A14" s="4">
        <v>56150000</v>
      </c>
      <c r="B14" s="4">
        <v>68759000</v>
      </c>
      <c r="C14" s="4">
        <v>71808000</v>
      </c>
      <c r="D14" s="4">
        <f t="shared" si="0"/>
        <v>68759000</v>
      </c>
      <c r="E14" s="4" t="s">
        <v>736</v>
      </c>
      <c r="F14" s="4" t="s">
        <v>1616</v>
      </c>
      <c r="G14" s="7" t="s">
        <v>1617</v>
      </c>
      <c r="H14" s="7" t="s">
        <v>1502</v>
      </c>
      <c r="I14" s="7" t="s">
        <v>1618</v>
      </c>
      <c r="J14" s="4" t="s">
        <v>1619</v>
      </c>
    </row>
    <row r="15" spans="1:10">
      <c r="A15" s="4">
        <v>61889000</v>
      </c>
      <c r="B15" s="4">
        <v>59809000</v>
      </c>
      <c r="C15" s="4">
        <v>60617000</v>
      </c>
      <c r="D15" s="4">
        <f t="shared" si="0"/>
        <v>60617000</v>
      </c>
      <c r="E15" s="4" t="s">
        <v>1247</v>
      </c>
      <c r="F15" s="4" t="s">
        <v>1620</v>
      </c>
      <c r="G15" s="4" t="s">
        <v>1621</v>
      </c>
      <c r="H15" s="7" t="s">
        <v>1502</v>
      </c>
      <c r="I15" s="7" t="s">
        <v>1622</v>
      </c>
      <c r="J15" s="4" t="s">
        <v>1623</v>
      </c>
    </row>
    <row r="16" spans="1:10">
      <c r="A16" s="4">
        <v>67250000</v>
      </c>
      <c r="B16" s="4">
        <v>55581000</v>
      </c>
      <c r="C16" s="4">
        <v>52750000</v>
      </c>
      <c r="D16" s="4">
        <f t="shared" si="0"/>
        <v>55581000</v>
      </c>
      <c r="E16" s="4" t="s">
        <v>1248</v>
      </c>
      <c r="F16" s="4" t="s">
        <v>1626</v>
      </c>
      <c r="G16" s="4" t="s">
        <v>1501</v>
      </c>
      <c r="H16" s="7" t="s">
        <v>1550</v>
      </c>
      <c r="I16" s="7" t="s">
        <v>1627</v>
      </c>
      <c r="J16" s="4" t="s">
        <v>1628</v>
      </c>
    </row>
    <row r="17" spans="1:10">
      <c r="A17" s="4">
        <v>360390000</v>
      </c>
      <c r="B17" s="4">
        <v>386810000</v>
      </c>
      <c r="C17" s="4">
        <v>351660000</v>
      </c>
      <c r="D17" s="4">
        <f t="shared" si="0"/>
        <v>360390000</v>
      </c>
      <c r="E17" s="4" t="s">
        <v>1249</v>
      </c>
      <c r="F17" s="4" t="s">
        <v>1629</v>
      </c>
      <c r="G17" s="7" t="s">
        <v>1630</v>
      </c>
      <c r="H17" s="7" t="s">
        <v>1631</v>
      </c>
      <c r="I17" s="7" t="s">
        <v>1632</v>
      </c>
      <c r="J17" s="4" t="s">
        <v>1633</v>
      </c>
    </row>
    <row r="18" spans="1:10">
      <c r="A18" s="4">
        <v>36569000</v>
      </c>
      <c r="B18" s="4">
        <v>45026000</v>
      </c>
      <c r="C18" s="4">
        <v>42387000</v>
      </c>
      <c r="D18" s="4">
        <f t="shared" si="0"/>
        <v>42387000</v>
      </c>
      <c r="E18" s="4" t="s">
        <v>1250</v>
      </c>
      <c r="F18" s="4" t="s">
        <v>1634</v>
      </c>
      <c r="G18" s="4" t="s">
        <v>1635</v>
      </c>
      <c r="H18" s="7" t="s">
        <v>1636</v>
      </c>
      <c r="I18" s="7" t="s">
        <v>1637</v>
      </c>
      <c r="J18" s="4" t="s">
        <v>1638</v>
      </c>
    </row>
    <row r="19" spans="1:10">
      <c r="A19" s="4">
        <v>67532000</v>
      </c>
      <c r="B19" s="4">
        <v>105580000</v>
      </c>
      <c r="C19" s="4">
        <v>90795000</v>
      </c>
      <c r="D19" s="4">
        <f t="shared" si="0"/>
        <v>90795000</v>
      </c>
      <c r="E19" s="4" t="s">
        <v>1169</v>
      </c>
      <c r="F19" s="4" t="s">
        <v>1639</v>
      </c>
      <c r="G19" s="7" t="s">
        <v>1640</v>
      </c>
      <c r="H19" s="7" t="s">
        <v>1641</v>
      </c>
      <c r="I19" s="7" t="s">
        <v>1642</v>
      </c>
      <c r="J19" s="4" t="s">
        <v>1643</v>
      </c>
    </row>
    <row r="20" spans="1:10">
      <c r="A20" s="4">
        <v>35529000</v>
      </c>
      <c r="B20" s="4">
        <v>36291000</v>
      </c>
      <c r="C20" s="4">
        <v>35513000</v>
      </c>
      <c r="D20" s="4">
        <f t="shared" si="0"/>
        <v>35529000</v>
      </c>
      <c r="E20" s="4" t="s">
        <v>1251</v>
      </c>
      <c r="F20" s="4" t="s">
        <v>1648</v>
      </c>
      <c r="G20" s="4" t="s">
        <v>1501</v>
      </c>
      <c r="H20" s="7" t="s">
        <v>1502</v>
      </c>
      <c r="I20" s="7" t="s">
        <v>1503</v>
      </c>
      <c r="J20" s="4" t="s">
        <v>1649</v>
      </c>
    </row>
    <row r="21" spans="1:10">
      <c r="A21" s="4">
        <v>20732000</v>
      </c>
      <c r="B21" s="4">
        <v>26794000</v>
      </c>
      <c r="C21" s="4">
        <v>26285000</v>
      </c>
      <c r="D21" s="4">
        <f t="shared" si="0"/>
        <v>26285000</v>
      </c>
      <c r="E21" s="4" t="s">
        <v>1064</v>
      </c>
      <c r="F21" s="4" t="s">
        <v>1657</v>
      </c>
      <c r="G21" s="4" t="s">
        <v>1658</v>
      </c>
      <c r="H21" s="7" t="s">
        <v>1550</v>
      </c>
      <c r="I21" s="7" t="s">
        <v>1659</v>
      </c>
      <c r="J21" s="4" t="s">
        <v>1660</v>
      </c>
    </row>
    <row r="22" spans="1:10">
      <c r="A22" s="4">
        <v>27851000</v>
      </c>
      <c r="B22" s="4">
        <v>28532000</v>
      </c>
      <c r="C22" s="4">
        <v>21850000</v>
      </c>
      <c r="D22" s="4">
        <f t="shared" si="0"/>
        <v>27851000</v>
      </c>
      <c r="E22" s="4" t="s">
        <v>605</v>
      </c>
      <c r="F22" s="4" t="s">
        <v>1661</v>
      </c>
      <c r="G22" s="4" t="s">
        <v>1662</v>
      </c>
      <c r="H22" s="7" t="s">
        <v>1502</v>
      </c>
      <c r="I22" s="7" t="s">
        <v>1663</v>
      </c>
      <c r="J22" s="4" t="s">
        <v>1664</v>
      </c>
    </row>
    <row r="23" spans="1:10">
      <c r="A23" s="4">
        <v>34112000</v>
      </c>
      <c r="B23" s="4">
        <v>21104000</v>
      </c>
      <c r="C23" s="4">
        <v>17409000</v>
      </c>
      <c r="D23" s="4">
        <f t="shared" si="0"/>
        <v>21104000</v>
      </c>
      <c r="E23" s="4" t="s">
        <v>984</v>
      </c>
      <c r="F23" s="4" t="s">
        <v>1665</v>
      </c>
      <c r="G23" s="4" t="s">
        <v>1662</v>
      </c>
      <c r="H23" s="7" t="s">
        <v>1550</v>
      </c>
      <c r="I23" s="7" t="s">
        <v>1663</v>
      </c>
      <c r="J23" s="4" t="s">
        <v>1666</v>
      </c>
    </row>
    <row r="24" spans="1:10">
      <c r="A24" s="4">
        <v>0</v>
      </c>
      <c r="B24" s="4">
        <v>0</v>
      </c>
      <c r="C24" s="4">
        <v>0</v>
      </c>
      <c r="D24" s="4">
        <f t="shared" si="0"/>
        <v>0</v>
      </c>
      <c r="E24" s="4" t="s">
        <v>1172</v>
      </c>
      <c r="F24" s="4" t="s">
        <v>1691</v>
      </c>
      <c r="G24" s="4" t="s">
        <v>1501</v>
      </c>
      <c r="H24" s="7" t="s">
        <v>1550</v>
      </c>
      <c r="I24" s="7" t="s">
        <v>1692</v>
      </c>
      <c r="J24" s="4" t="s">
        <v>1693</v>
      </c>
    </row>
    <row r="25" spans="1:10">
      <c r="A25" s="4">
        <v>45823000</v>
      </c>
      <c r="B25" s="4">
        <v>47772000</v>
      </c>
      <c r="C25" s="4">
        <v>47863000</v>
      </c>
      <c r="D25" s="4">
        <f t="shared" si="0"/>
        <v>47772000</v>
      </c>
      <c r="E25" s="4" t="s">
        <v>776</v>
      </c>
      <c r="F25" s="4" t="s">
        <v>1697</v>
      </c>
      <c r="G25" s="4" t="s">
        <v>1501</v>
      </c>
      <c r="H25" s="7" t="s">
        <v>1502</v>
      </c>
      <c r="I25" s="7" t="s">
        <v>1698</v>
      </c>
      <c r="J25" s="4" t="s">
        <v>1699</v>
      </c>
    </row>
    <row r="26" spans="1:10">
      <c r="A26" s="4">
        <v>27562000</v>
      </c>
      <c r="B26" s="4">
        <v>30958000</v>
      </c>
      <c r="C26" s="4">
        <v>30483000</v>
      </c>
      <c r="D26" s="4">
        <f t="shared" si="0"/>
        <v>30483000</v>
      </c>
      <c r="E26" s="4" t="s">
        <v>1256</v>
      </c>
      <c r="F26" s="4" t="s">
        <v>1718</v>
      </c>
      <c r="G26" s="4" t="s">
        <v>1501</v>
      </c>
      <c r="H26" s="7" t="s">
        <v>1502</v>
      </c>
      <c r="I26" s="7" t="s">
        <v>1503</v>
      </c>
      <c r="J26" s="4" t="s">
        <v>1719</v>
      </c>
    </row>
    <row r="27" spans="1:10">
      <c r="A27" s="4">
        <v>15436000</v>
      </c>
      <c r="B27" s="4">
        <v>16779000</v>
      </c>
      <c r="C27" s="4">
        <v>16696000</v>
      </c>
      <c r="D27" s="4">
        <f t="shared" si="0"/>
        <v>16696000</v>
      </c>
      <c r="E27" s="4" t="s">
        <v>44</v>
      </c>
      <c r="F27" s="4" t="s">
        <v>1731</v>
      </c>
      <c r="G27" s="7" t="s">
        <v>1527</v>
      </c>
      <c r="H27" s="7" t="s">
        <v>1550</v>
      </c>
      <c r="I27" s="7" t="s">
        <v>1732</v>
      </c>
      <c r="J27" s="4" t="s">
        <v>1733</v>
      </c>
    </row>
    <row r="28" spans="1:10">
      <c r="A28" s="4">
        <v>25006000</v>
      </c>
      <c r="B28" s="4">
        <v>35256000</v>
      </c>
      <c r="C28" s="4">
        <v>31149000</v>
      </c>
      <c r="D28" s="4">
        <f t="shared" si="0"/>
        <v>31149000</v>
      </c>
      <c r="E28" s="4" t="s">
        <v>1257</v>
      </c>
      <c r="F28" s="4" t="s">
        <v>1734</v>
      </c>
      <c r="G28" s="4" t="s">
        <v>1501</v>
      </c>
      <c r="H28" s="7" t="s">
        <v>1502</v>
      </c>
      <c r="I28" s="7" t="s">
        <v>1735</v>
      </c>
      <c r="J28" s="4" t="s">
        <v>1736</v>
      </c>
    </row>
    <row r="29" spans="1:10">
      <c r="A29" s="4">
        <v>53152000</v>
      </c>
      <c r="B29" s="4">
        <v>44939000</v>
      </c>
      <c r="C29" s="4">
        <v>58793000</v>
      </c>
      <c r="D29" s="4">
        <f t="shared" si="0"/>
        <v>53152000</v>
      </c>
      <c r="E29" s="4" t="s">
        <v>1258</v>
      </c>
      <c r="F29" s="4" t="s">
        <v>1740</v>
      </c>
      <c r="G29" s="4" t="s">
        <v>1501</v>
      </c>
      <c r="H29" s="7" t="s">
        <v>1502</v>
      </c>
      <c r="I29" s="7" t="s">
        <v>1741</v>
      </c>
      <c r="J29" s="4" t="s">
        <v>1742</v>
      </c>
    </row>
    <row r="30" spans="1:10">
      <c r="A30" s="4">
        <v>18007000</v>
      </c>
      <c r="B30" s="4">
        <v>21153000</v>
      </c>
      <c r="C30" s="4">
        <v>29628000</v>
      </c>
      <c r="D30" s="4">
        <f t="shared" si="0"/>
        <v>21153000</v>
      </c>
      <c r="E30" s="4" t="s">
        <v>1259</v>
      </c>
      <c r="F30" s="4" t="s">
        <v>1758</v>
      </c>
      <c r="G30" s="4" t="s">
        <v>1460</v>
      </c>
      <c r="H30" s="7" t="s">
        <v>1550</v>
      </c>
      <c r="I30" s="7" t="s">
        <v>1759</v>
      </c>
      <c r="J30" s="4" t="s">
        <v>1760</v>
      </c>
    </row>
    <row r="31" spans="1:10">
      <c r="A31" s="4">
        <v>53169000</v>
      </c>
      <c r="B31" s="4">
        <v>67016000</v>
      </c>
      <c r="C31" s="4">
        <v>58169000</v>
      </c>
      <c r="D31" s="4">
        <f t="shared" si="0"/>
        <v>58169000</v>
      </c>
      <c r="E31" s="4" t="s">
        <v>407</v>
      </c>
      <c r="F31" s="4" t="s">
        <v>1767</v>
      </c>
      <c r="G31" s="4" t="s">
        <v>1501</v>
      </c>
      <c r="H31" s="7" t="s">
        <v>1502</v>
      </c>
      <c r="I31" s="7" t="s">
        <v>1768</v>
      </c>
      <c r="J31" s="4" t="s">
        <v>1769</v>
      </c>
    </row>
    <row r="32" spans="1:10">
      <c r="A32" s="4">
        <v>19025000</v>
      </c>
      <c r="B32" s="4">
        <v>18398000</v>
      </c>
      <c r="C32" s="4">
        <v>22117000</v>
      </c>
      <c r="D32" s="4">
        <f t="shared" si="0"/>
        <v>19025000</v>
      </c>
      <c r="E32" s="4" t="s">
        <v>1260</v>
      </c>
      <c r="F32" s="4" t="s">
        <v>1770</v>
      </c>
      <c r="G32" s="4" t="s">
        <v>1501</v>
      </c>
      <c r="H32" s="7" t="s">
        <v>1550</v>
      </c>
      <c r="I32" s="7" t="s">
        <v>1627</v>
      </c>
      <c r="J32" s="4" t="s">
        <v>1771</v>
      </c>
    </row>
    <row r="33" spans="1:10">
      <c r="A33" s="4">
        <v>83781000</v>
      </c>
      <c r="B33" s="4">
        <v>67633000</v>
      </c>
      <c r="C33" s="4">
        <v>77792000</v>
      </c>
      <c r="D33" s="4">
        <f t="shared" si="0"/>
        <v>77792000</v>
      </c>
      <c r="E33" s="4" t="s">
        <v>431</v>
      </c>
      <c r="F33" s="4" t="s">
        <v>1774</v>
      </c>
      <c r="G33" s="7" t="s">
        <v>1775</v>
      </c>
      <c r="H33" s="7" t="s">
        <v>1636</v>
      </c>
      <c r="I33" s="7" t="s">
        <v>1776</v>
      </c>
      <c r="J33" s="4" t="s">
        <v>1777</v>
      </c>
    </row>
    <row r="34" spans="1:10">
      <c r="A34" s="4">
        <v>67146000</v>
      </c>
      <c r="B34" s="4">
        <v>56773000</v>
      </c>
      <c r="C34" s="4">
        <v>50292000</v>
      </c>
      <c r="D34" s="4">
        <f t="shared" si="0"/>
        <v>56773000</v>
      </c>
      <c r="E34" s="4" t="s">
        <v>437</v>
      </c>
      <c r="F34" s="4" t="s">
        <v>1786</v>
      </c>
      <c r="G34" s="4" t="s">
        <v>1501</v>
      </c>
      <c r="H34" s="7" t="s">
        <v>1502</v>
      </c>
      <c r="I34" s="7" t="s">
        <v>1787</v>
      </c>
      <c r="J34" s="4" t="s">
        <v>1788</v>
      </c>
    </row>
    <row r="35" spans="1:10">
      <c r="A35" s="4">
        <v>17576000</v>
      </c>
      <c r="B35" s="4">
        <v>20811000</v>
      </c>
      <c r="C35" s="4">
        <v>24124000</v>
      </c>
      <c r="D35" s="4">
        <f t="shared" si="0"/>
        <v>20811000</v>
      </c>
      <c r="E35" s="4" t="s">
        <v>406</v>
      </c>
      <c r="F35" s="4" t="s">
        <v>1789</v>
      </c>
      <c r="G35" s="7" t="s">
        <v>1527</v>
      </c>
      <c r="H35" s="7" t="s">
        <v>1550</v>
      </c>
      <c r="I35" s="7" t="s">
        <v>1790</v>
      </c>
      <c r="J35" s="4" t="s">
        <v>1791</v>
      </c>
    </row>
    <row r="36" spans="1:10">
      <c r="A36" s="4">
        <v>25126000</v>
      </c>
      <c r="B36" s="4">
        <v>36585000</v>
      </c>
      <c r="C36" s="4">
        <v>34439000</v>
      </c>
      <c r="D36" s="4">
        <f t="shared" si="0"/>
        <v>34439000</v>
      </c>
      <c r="E36" s="4" t="s">
        <v>1261</v>
      </c>
      <c r="F36" s="4" t="s">
        <v>1792</v>
      </c>
      <c r="G36" s="4" t="s">
        <v>1793</v>
      </c>
      <c r="H36" s="7" t="s">
        <v>1502</v>
      </c>
      <c r="I36" s="7" t="s">
        <v>1794</v>
      </c>
      <c r="J36" s="4" t="s">
        <v>1795</v>
      </c>
    </row>
    <row r="37" spans="1:10">
      <c r="A37" s="4">
        <v>55850000</v>
      </c>
      <c r="B37" s="4">
        <v>58393000</v>
      </c>
      <c r="C37" s="4">
        <v>58530000</v>
      </c>
      <c r="D37" s="4">
        <f t="shared" si="0"/>
        <v>58393000</v>
      </c>
      <c r="E37" s="4" t="s">
        <v>872</v>
      </c>
      <c r="F37" s="4" t="s">
        <v>1806</v>
      </c>
      <c r="G37" s="4" t="s">
        <v>1621</v>
      </c>
      <c r="H37" s="7" t="s">
        <v>1807</v>
      </c>
      <c r="I37" s="7" t="s">
        <v>1622</v>
      </c>
      <c r="J37" s="4" t="s">
        <v>1808</v>
      </c>
    </row>
    <row r="38" spans="1:10">
      <c r="A38" s="4">
        <v>26922000</v>
      </c>
      <c r="B38" s="4">
        <v>29610000</v>
      </c>
      <c r="C38" s="4">
        <v>28974000</v>
      </c>
      <c r="D38" s="4">
        <f t="shared" si="0"/>
        <v>28974000</v>
      </c>
      <c r="E38" s="4" t="s">
        <v>924</v>
      </c>
      <c r="F38" s="4" t="s">
        <v>1813</v>
      </c>
      <c r="G38" s="7" t="s">
        <v>1814</v>
      </c>
      <c r="H38" s="7" t="s">
        <v>1815</v>
      </c>
      <c r="I38" s="7" t="s">
        <v>1816</v>
      </c>
      <c r="J38" s="4" t="s">
        <v>1817</v>
      </c>
    </row>
    <row r="39" spans="1:10">
      <c r="A39" s="4">
        <v>117950000</v>
      </c>
      <c r="B39" s="4">
        <v>110450000</v>
      </c>
      <c r="C39" s="4">
        <v>130110000</v>
      </c>
      <c r="D39" s="4">
        <f t="shared" si="0"/>
        <v>117950000</v>
      </c>
      <c r="E39" s="4" t="s">
        <v>1263</v>
      </c>
      <c r="F39" s="4" t="s">
        <v>1820</v>
      </c>
      <c r="G39" s="7" t="s">
        <v>1821</v>
      </c>
      <c r="H39" s="7" t="s">
        <v>1822</v>
      </c>
      <c r="I39" s="7" t="s">
        <v>1823</v>
      </c>
      <c r="J39" s="4" t="s">
        <v>1824</v>
      </c>
    </row>
    <row r="40" spans="1:10">
      <c r="A40" s="4">
        <v>48106000</v>
      </c>
      <c r="B40" s="4">
        <v>50476000</v>
      </c>
      <c r="C40" s="4">
        <v>52339000</v>
      </c>
      <c r="D40" s="4">
        <f t="shared" si="0"/>
        <v>50476000</v>
      </c>
      <c r="E40" s="4" t="s">
        <v>1264</v>
      </c>
      <c r="F40" s="4" t="s">
        <v>1835</v>
      </c>
      <c r="G40" s="4" t="s">
        <v>1501</v>
      </c>
      <c r="H40" s="7" t="s">
        <v>1502</v>
      </c>
      <c r="I40" s="7" t="s">
        <v>1627</v>
      </c>
      <c r="J40" s="4" t="s">
        <v>1836</v>
      </c>
    </row>
    <row r="41" spans="1:10">
      <c r="A41" s="4">
        <v>19030000</v>
      </c>
      <c r="B41" s="4">
        <v>12506000</v>
      </c>
      <c r="C41" s="4">
        <v>16423000</v>
      </c>
      <c r="D41" s="4">
        <f t="shared" si="0"/>
        <v>16423000</v>
      </c>
      <c r="E41" s="4" t="s">
        <v>630</v>
      </c>
      <c r="F41" s="4" t="s">
        <v>1837</v>
      </c>
      <c r="G41" s="4" t="s">
        <v>1838</v>
      </c>
      <c r="H41" s="7" t="s">
        <v>1839</v>
      </c>
      <c r="I41" s="4" t="s">
        <v>1840</v>
      </c>
      <c r="J41" s="4" t="s">
        <v>1841</v>
      </c>
    </row>
    <row r="42" spans="1:10">
      <c r="A42" s="4">
        <v>93708000</v>
      </c>
      <c r="B42" s="4">
        <v>93542000</v>
      </c>
      <c r="C42" s="4">
        <v>94578000</v>
      </c>
      <c r="D42" s="4">
        <f t="shared" si="0"/>
        <v>93708000</v>
      </c>
      <c r="E42" s="4" t="s">
        <v>211</v>
      </c>
      <c r="F42" s="4" t="s">
        <v>1849</v>
      </c>
      <c r="G42" s="7" t="s">
        <v>1850</v>
      </c>
      <c r="H42" s="7" t="s">
        <v>1550</v>
      </c>
      <c r="I42" s="7" t="s">
        <v>1851</v>
      </c>
      <c r="J42" s="4" t="s">
        <v>1852</v>
      </c>
    </row>
    <row r="43" spans="1:10">
      <c r="A43" s="4">
        <v>18831000</v>
      </c>
      <c r="B43" s="4">
        <v>20420000</v>
      </c>
      <c r="C43" s="4">
        <v>24798000</v>
      </c>
      <c r="D43" s="4">
        <f t="shared" si="0"/>
        <v>20420000</v>
      </c>
      <c r="E43" s="4" t="s">
        <v>1109</v>
      </c>
      <c r="F43" s="4" t="s">
        <v>1853</v>
      </c>
      <c r="G43" s="4" t="s">
        <v>1501</v>
      </c>
      <c r="H43" s="7" t="s">
        <v>1502</v>
      </c>
      <c r="I43" s="7" t="s">
        <v>1692</v>
      </c>
      <c r="J43" s="4" t="s">
        <v>1854</v>
      </c>
    </row>
    <row r="44" spans="1:10">
      <c r="A44" s="4">
        <v>11303000</v>
      </c>
      <c r="B44" s="4">
        <v>12223000</v>
      </c>
      <c r="C44" s="4">
        <v>13240000</v>
      </c>
      <c r="D44" s="4">
        <f t="shared" si="0"/>
        <v>12223000</v>
      </c>
      <c r="E44" s="4" t="s">
        <v>382</v>
      </c>
      <c r="F44" s="4" t="s">
        <v>1859</v>
      </c>
      <c r="G44" s="4" t="s">
        <v>1860</v>
      </c>
      <c r="H44" s="7" t="s">
        <v>1861</v>
      </c>
      <c r="I44" s="4" t="s">
        <v>1862</v>
      </c>
      <c r="J44" s="4" t="s">
        <v>1863</v>
      </c>
    </row>
    <row r="45" spans="1:10">
      <c r="A45" s="4">
        <v>45517000</v>
      </c>
      <c r="B45" s="4">
        <v>45786000</v>
      </c>
      <c r="C45" s="4">
        <v>43644000</v>
      </c>
      <c r="D45" s="4">
        <f t="shared" si="0"/>
        <v>45517000</v>
      </c>
      <c r="E45" s="4" t="s">
        <v>1265</v>
      </c>
      <c r="F45" s="4" t="s">
        <v>1874</v>
      </c>
      <c r="G45" s="4" t="s">
        <v>1621</v>
      </c>
      <c r="H45" s="7" t="s">
        <v>1502</v>
      </c>
      <c r="I45" s="7" t="s">
        <v>1875</v>
      </c>
      <c r="J45" s="4" t="s">
        <v>1876</v>
      </c>
    </row>
    <row r="46" spans="1:10">
      <c r="A46" s="4">
        <v>8972800</v>
      </c>
      <c r="B46" s="4">
        <v>12102000</v>
      </c>
      <c r="C46" s="4">
        <v>16222000</v>
      </c>
      <c r="D46" s="4">
        <f t="shared" si="0"/>
        <v>12102000</v>
      </c>
      <c r="E46" s="4" t="s">
        <v>1268</v>
      </c>
      <c r="F46" s="4" t="s">
        <v>1895</v>
      </c>
      <c r="G46" s="4" t="s">
        <v>1501</v>
      </c>
      <c r="H46" s="7" t="s">
        <v>1502</v>
      </c>
      <c r="I46" s="7" t="s">
        <v>1627</v>
      </c>
      <c r="J46" s="4" t="s">
        <v>1896</v>
      </c>
    </row>
    <row r="47" spans="1:10">
      <c r="A47" s="4">
        <v>41330000</v>
      </c>
      <c r="B47" s="4">
        <v>53269000</v>
      </c>
      <c r="C47" s="4">
        <v>55493000</v>
      </c>
      <c r="D47" s="4">
        <f t="shared" si="0"/>
        <v>53269000</v>
      </c>
      <c r="E47" s="4" t="s">
        <v>1269</v>
      </c>
      <c r="F47" s="4" t="s">
        <v>1897</v>
      </c>
      <c r="G47" s="4" t="s">
        <v>1898</v>
      </c>
      <c r="H47" s="7" t="s">
        <v>1502</v>
      </c>
      <c r="I47" s="7" t="s">
        <v>1899</v>
      </c>
      <c r="J47" s="4" t="s">
        <v>1900</v>
      </c>
    </row>
    <row r="48" spans="1:10">
      <c r="A48" s="4">
        <v>9820100</v>
      </c>
      <c r="B48" s="4">
        <v>13025000</v>
      </c>
      <c r="C48" s="4">
        <v>0</v>
      </c>
      <c r="D48" s="4">
        <f t="shared" si="0"/>
        <v>9820100</v>
      </c>
      <c r="E48" s="4" t="s">
        <v>1270</v>
      </c>
      <c r="F48" s="4" t="s">
        <v>1922</v>
      </c>
      <c r="G48" s="4" t="s">
        <v>1501</v>
      </c>
      <c r="H48" s="7" t="s">
        <v>1502</v>
      </c>
      <c r="I48" s="7" t="s">
        <v>1923</v>
      </c>
      <c r="J48" s="4" t="s">
        <v>1924</v>
      </c>
    </row>
    <row r="49" spans="1:10">
      <c r="A49" s="4">
        <v>51350000</v>
      </c>
      <c r="B49" s="4">
        <v>50703000</v>
      </c>
      <c r="C49" s="4">
        <v>52410000</v>
      </c>
      <c r="D49" s="4">
        <f t="shared" si="0"/>
        <v>51350000</v>
      </c>
      <c r="E49" s="4" t="s">
        <v>1271</v>
      </c>
      <c r="F49" s="4" t="s">
        <v>1927</v>
      </c>
      <c r="G49" s="4" t="s">
        <v>1621</v>
      </c>
      <c r="H49" s="7" t="s">
        <v>1502</v>
      </c>
      <c r="I49" s="4" t="s">
        <v>1928</v>
      </c>
      <c r="J49" s="4" t="s">
        <v>1929</v>
      </c>
    </row>
    <row r="50" spans="1:10">
      <c r="A50" s="4">
        <v>40562000</v>
      </c>
      <c r="B50" s="4">
        <v>38671000</v>
      </c>
      <c r="C50" s="4">
        <v>57252000</v>
      </c>
      <c r="D50" s="4">
        <f t="shared" si="0"/>
        <v>40562000</v>
      </c>
      <c r="E50" s="4" t="s">
        <v>1272</v>
      </c>
      <c r="F50" s="4" t="s">
        <v>1935</v>
      </c>
      <c r="G50" s="4" t="s">
        <v>1460</v>
      </c>
      <c r="H50" s="7" t="s">
        <v>1641</v>
      </c>
      <c r="I50" s="7" t="s">
        <v>1936</v>
      </c>
      <c r="J50" s="4" t="s">
        <v>1937</v>
      </c>
    </row>
    <row r="51" spans="1:10">
      <c r="A51" s="4">
        <v>37470000</v>
      </c>
      <c r="B51" s="4">
        <v>49633000</v>
      </c>
      <c r="C51" s="4">
        <v>45916000</v>
      </c>
      <c r="D51" s="4">
        <f t="shared" si="0"/>
        <v>45916000</v>
      </c>
      <c r="E51" s="4" t="s">
        <v>1273</v>
      </c>
      <c r="F51" s="4" t="s">
        <v>1960</v>
      </c>
      <c r="G51" s="4" t="s">
        <v>1961</v>
      </c>
      <c r="H51" s="7" t="s">
        <v>1636</v>
      </c>
      <c r="I51" s="4" t="s">
        <v>1962</v>
      </c>
      <c r="J51" s="4" t="s">
        <v>1963</v>
      </c>
    </row>
    <row r="52" spans="1:10">
      <c r="A52" s="4">
        <v>12206000</v>
      </c>
      <c r="B52" s="4">
        <v>10576000</v>
      </c>
      <c r="C52" s="4">
        <v>13880000</v>
      </c>
      <c r="D52" s="4">
        <f t="shared" si="0"/>
        <v>12206000</v>
      </c>
      <c r="E52" s="4" t="s">
        <v>1274</v>
      </c>
      <c r="F52" s="4" t="s">
        <v>1969</v>
      </c>
      <c r="G52" s="4" t="s">
        <v>1635</v>
      </c>
      <c r="H52" s="7" t="s">
        <v>1636</v>
      </c>
      <c r="I52" s="7" t="s">
        <v>1970</v>
      </c>
      <c r="J52" s="4" t="s">
        <v>1971</v>
      </c>
    </row>
    <row r="53" spans="1:10">
      <c r="A53" s="4">
        <v>63267000</v>
      </c>
      <c r="B53" s="4">
        <v>18269000</v>
      </c>
      <c r="C53" s="4">
        <v>32516000</v>
      </c>
      <c r="D53" s="4">
        <f t="shared" si="0"/>
        <v>32516000</v>
      </c>
      <c r="E53" s="4" t="s">
        <v>535</v>
      </c>
      <c r="F53" s="4" t="s">
        <v>1972</v>
      </c>
      <c r="G53" s="4" t="s">
        <v>1501</v>
      </c>
      <c r="H53" s="7" t="s">
        <v>1502</v>
      </c>
      <c r="I53" s="7" t="s">
        <v>1698</v>
      </c>
      <c r="J53" s="4" t="s">
        <v>1973</v>
      </c>
    </row>
    <row r="54" spans="1:10">
      <c r="A54" s="4">
        <v>100060000</v>
      </c>
      <c r="B54" s="4">
        <v>114360000</v>
      </c>
      <c r="C54" s="4">
        <v>139040000</v>
      </c>
      <c r="D54" s="4">
        <f t="shared" si="0"/>
        <v>114360000</v>
      </c>
      <c r="E54" s="4" t="s">
        <v>499</v>
      </c>
      <c r="F54" s="4" t="s">
        <v>1974</v>
      </c>
      <c r="G54" s="7" t="s">
        <v>1975</v>
      </c>
      <c r="H54" s="7" t="s">
        <v>1976</v>
      </c>
      <c r="I54" s="7" t="s">
        <v>1977</v>
      </c>
      <c r="J54" s="4" t="s">
        <v>1978</v>
      </c>
    </row>
    <row r="55" spans="1:10">
      <c r="A55" s="4">
        <v>18818000</v>
      </c>
      <c r="B55" s="4">
        <v>20605000</v>
      </c>
      <c r="C55" s="4">
        <v>27501000</v>
      </c>
      <c r="D55" s="4">
        <f t="shared" si="0"/>
        <v>20605000</v>
      </c>
      <c r="E55" s="4" t="s">
        <v>854</v>
      </c>
      <c r="F55" s="4" t="s">
        <v>1989</v>
      </c>
      <c r="G55" s="4" t="s">
        <v>1621</v>
      </c>
      <c r="H55" s="7" t="s">
        <v>1807</v>
      </c>
      <c r="I55" s="7" t="s">
        <v>1622</v>
      </c>
      <c r="J55" s="4" t="s">
        <v>1990</v>
      </c>
    </row>
    <row r="56" spans="1:10">
      <c r="A56" s="4">
        <v>88580000</v>
      </c>
      <c r="B56" s="4">
        <v>77941000</v>
      </c>
      <c r="C56" s="4">
        <v>91058000</v>
      </c>
      <c r="D56" s="4">
        <f t="shared" si="0"/>
        <v>88580000</v>
      </c>
      <c r="E56" s="4" t="s">
        <v>1057</v>
      </c>
      <c r="F56" s="4" t="s">
        <v>1991</v>
      </c>
      <c r="G56" s="7" t="s">
        <v>1992</v>
      </c>
      <c r="H56" s="7" t="s">
        <v>1993</v>
      </c>
      <c r="I56" s="7" t="s">
        <v>1994</v>
      </c>
      <c r="J56" s="4" t="s">
        <v>1995</v>
      </c>
    </row>
    <row r="57" spans="1:10">
      <c r="A57" s="4">
        <v>25015000</v>
      </c>
      <c r="B57" s="4">
        <v>33117000</v>
      </c>
      <c r="C57" s="4">
        <v>37584000</v>
      </c>
      <c r="D57" s="4">
        <f t="shared" si="0"/>
        <v>33117000</v>
      </c>
      <c r="E57" s="4" t="s">
        <v>423</v>
      </c>
      <c r="F57" s="4" t="s">
        <v>2034</v>
      </c>
      <c r="G57" s="7" t="s">
        <v>1640</v>
      </c>
      <c r="H57" s="7" t="s">
        <v>1550</v>
      </c>
      <c r="I57" s="7" t="s">
        <v>2035</v>
      </c>
      <c r="J57" s="4" t="s">
        <v>2036</v>
      </c>
    </row>
    <row r="58" spans="1:10">
      <c r="A58" s="4">
        <v>53198000</v>
      </c>
      <c r="B58" s="4">
        <v>69206000</v>
      </c>
      <c r="C58" s="4">
        <v>62566000</v>
      </c>
      <c r="D58" s="4">
        <f t="shared" si="0"/>
        <v>62566000</v>
      </c>
      <c r="E58" s="4" t="s">
        <v>1276</v>
      </c>
      <c r="F58" s="4" t="s">
        <v>2037</v>
      </c>
      <c r="G58" s="4" t="s">
        <v>1793</v>
      </c>
      <c r="H58" s="7" t="s">
        <v>1502</v>
      </c>
      <c r="I58" s="7" t="s">
        <v>2038</v>
      </c>
      <c r="J58" s="4" t="s">
        <v>2039</v>
      </c>
    </row>
    <row r="59" spans="1:10">
      <c r="A59" s="4">
        <v>6568900</v>
      </c>
      <c r="B59" s="4">
        <v>4870200</v>
      </c>
      <c r="C59" s="4">
        <v>5659000</v>
      </c>
      <c r="D59" s="4">
        <f t="shared" si="0"/>
        <v>5659000</v>
      </c>
      <c r="E59" s="4" t="s">
        <v>1277</v>
      </c>
      <c r="F59" s="4" t="s">
        <v>2044</v>
      </c>
      <c r="G59" s="7" t="s">
        <v>2045</v>
      </c>
      <c r="H59" s="7" t="s">
        <v>2046</v>
      </c>
      <c r="I59" s="7" t="s">
        <v>2047</v>
      </c>
      <c r="J59" s="4" t="s">
        <v>2048</v>
      </c>
    </row>
    <row r="60" spans="1:10">
      <c r="A60" s="4">
        <v>39211000</v>
      </c>
      <c r="B60" s="4">
        <v>36851000</v>
      </c>
      <c r="C60" s="4">
        <v>35347000</v>
      </c>
      <c r="D60" s="4">
        <f t="shared" si="0"/>
        <v>36851000</v>
      </c>
      <c r="E60" s="4" t="s">
        <v>1278</v>
      </c>
      <c r="F60" s="4" t="s">
        <v>2061</v>
      </c>
      <c r="G60" s="4" t="s">
        <v>1501</v>
      </c>
      <c r="H60" s="7" t="s">
        <v>1502</v>
      </c>
      <c r="I60" s="7" t="s">
        <v>2062</v>
      </c>
      <c r="J60" s="4" t="s">
        <v>2063</v>
      </c>
    </row>
    <row r="61" spans="1:10">
      <c r="A61" s="4">
        <v>77553000</v>
      </c>
      <c r="B61" s="4">
        <v>76789000</v>
      </c>
      <c r="C61" s="4">
        <v>107220000</v>
      </c>
      <c r="D61" s="4">
        <f t="shared" si="0"/>
        <v>77553000</v>
      </c>
      <c r="E61" s="4" t="s">
        <v>533</v>
      </c>
      <c r="F61" s="4" t="s">
        <v>2075</v>
      </c>
      <c r="G61" s="7" t="s">
        <v>2076</v>
      </c>
      <c r="H61" s="7" t="s">
        <v>1550</v>
      </c>
      <c r="I61" s="7" t="s">
        <v>2077</v>
      </c>
      <c r="J61" s="4" t="s">
        <v>2078</v>
      </c>
    </row>
    <row r="62" spans="1:10">
      <c r="A62" s="4">
        <v>21153000</v>
      </c>
      <c r="B62" s="4">
        <v>29003000</v>
      </c>
      <c r="C62" s="4">
        <v>29448000</v>
      </c>
      <c r="D62" s="4">
        <f t="shared" si="0"/>
        <v>29003000</v>
      </c>
      <c r="E62" s="4" t="s">
        <v>1280</v>
      </c>
      <c r="F62" s="4" t="s">
        <v>2093</v>
      </c>
      <c r="G62" s="4" t="s">
        <v>1793</v>
      </c>
      <c r="H62" s="7" t="s">
        <v>1502</v>
      </c>
      <c r="I62" s="7" t="s">
        <v>2094</v>
      </c>
      <c r="J62" s="4" t="s">
        <v>2095</v>
      </c>
    </row>
    <row r="63" spans="1:10">
      <c r="A63" s="4">
        <v>28687000</v>
      </c>
      <c r="B63" s="4">
        <v>20545000</v>
      </c>
      <c r="C63" s="4">
        <v>18194000</v>
      </c>
      <c r="D63" s="4">
        <f t="shared" si="0"/>
        <v>20545000</v>
      </c>
      <c r="E63" s="4" t="s">
        <v>1281</v>
      </c>
      <c r="F63" s="4" t="s">
        <v>2107</v>
      </c>
      <c r="G63" s="4" t="s">
        <v>1658</v>
      </c>
      <c r="H63" s="7" t="s">
        <v>1502</v>
      </c>
      <c r="I63" s="7" t="s">
        <v>2108</v>
      </c>
      <c r="J63" s="4" t="s">
        <v>2109</v>
      </c>
    </row>
    <row r="64" spans="1:10">
      <c r="A64" s="4">
        <v>5932200</v>
      </c>
      <c r="B64" s="4">
        <v>10228000</v>
      </c>
      <c r="C64" s="4">
        <v>11359000</v>
      </c>
      <c r="D64" s="4">
        <f t="shared" si="0"/>
        <v>10228000</v>
      </c>
      <c r="E64" s="4" t="s">
        <v>1051</v>
      </c>
      <c r="F64" s="4" t="s">
        <v>2115</v>
      </c>
      <c r="G64" s="7" t="s">
        <v>2076</v>
      </c>
      <c r="H64" s="7" t="s">
        <v>1550</v>
      </c>
      <c r="I64" s="7" t="s">
        <v>2116</v>
      </c>
      <c r="J64" s="4" t="s">
        <v>2117</v>
      </c>
    </row>
    <row r="65" spans="1:10">
      <c r="A65" s="4">
        <v>8809400</v>
      </c>
      <c r="B65" s="4">
        <v>11820000</v>
      </c>
      <c r="C65" s="4">
        <v>9357800</v>
      </c>
      <c r="D65" s="4">
        <f t="shared" si="0"/>
        <v>9357800</v>
      </c>
      <c r="E65" s="4" t="s">
        <v>856</v>
      </c>
      <c r="F65" s="4" t="s">
        <v>2160</v>
      </c>
      <c r="G65" s="4" t="s">
        <v>1501</v>
      </c>
      <c r="H65" s="7" t="s">
        <v>1502</v>
      </c>
      <c r="I65" s="7" t="s">
        <v>1537</v>
      </c>
      <c r="J65" s="4" t="s">
        <v>2161</v>
      </c>
    </row>
    <row r="66" spans="1:10">
      <c r="A66" s="4">
        <v>0</v>
      </c>
      <c r="B66" s="4">
        <v>0</v>
      </c>
      <c r="C66" s="4">
        <v>0</v>
      </c>
      <c r="D66" s="4">
        <f t="shared" ref="D66:D129" si="1">MEDIAN(A66:C66)</f>
        <v>0</v>
      </c>
      <c r="E66" s="4" t="s">
        <v>621</v>
      </c>
      <c r="F66" s="4" t="s">
        <v>2175</v>
      </c>
      <c r="G66" s="7" t="s">
        <v>2176</v>
      </c>
      <c r="H66" s="7" t="s">
        <v>2177</v>
      </c>
      <c r="I66" s="7" t="s">
        <v>2178</v>
      </c>
      <c r="J66" s="4" t="s">
        <v>2179</v>
      </c>
    </row>
    <row r="67" spans="1:10">
      <c r="A67" s="4">
        <v>9037100</v>
      </c>
      <c r="B67" s="4">
        <v>7401400</v>
      </c>
      <c r="C67" s="4">
        <v>14591000</v>
      </c>
      <c r="D67" s="4">
        <f t="shared" si="1"/>
        <v>9037100</v>
      </c>
      <c r="E67" s="4" t="s">
        <v>500</v>
      </c>
      <c r="F67" s="4" t="s">
        <v>2196</v>
      </c>
      <c r="G67" s="7" t="s">
        <v>2197</v>
      </c>
      <c r="H67" s="7" t="s">
        <v>2198</v>
      </c>
      <c r="I67" s="7" t="s">
        <v>2199</v>
      </c>
      <c r="J67" s="4" t="s">
        <v>2200</v>
      </c>
    </row>
    <row r="68" spans="1:10">
      <c r="A68" s="4">
        <v>2620600</v>
      </c>
      <c r="B68" s="4">
        <v>2054800</v>
      </c>
      <c r="C68" s="4">
        <v>2623000</v>
      </c>
      <c r="D68" s="4">
        <f t="shared" si="1"/>
        <v>2620600</v>
      </c>
      <c r="E68" s="4" t="s">
        <v>827</v>
      </c>
      <c r="F68" s="4" t="s">
        <v>2215</v>
      </c>
      <c r="G68" s="4" t="s">
        <v>2216</v>
      </c>
      <c r="H68" s="7" t="s">
        <v>2217</v>
      </c>
      <c r="I68" s="4" t="s">
        <v>2218</v>
      </c>
      <c r="J68" s="4" t="s">
        <v>2219</v>
      </c>
    </row>
    <row r="69" spans="1:10">
      <c r="A69" s="4">
        <v>26621000</v>
      </c>
      <c r="B69" s="4">
        <v>30470000</v>
      </c>
      <c r="C69" s="4">
        <v>36642000</v>
      </c>
      <c r="D69" s="4">
        <f t="shared" si="1"/>
        <v>30470000</v>
      </c>
      <c r="E69" s="4" t="s">
        <v>574</v>
      </c>
      <c r="F69" s="4" t="s">
        <v>2225</v>
      </c>
      <c r="G69" s="7" t="s">
        <v>2226</v>
      </c>
      <c r="H69" s="7" t="s">
        <v>1993</v>
      </c>
      <c r="I69" s="7" t="s">
        <v>2227</v>
      </c>
      <c r="J69" s="4" t="s">
        <v>2228</v>
      </c>
    </row>
    <row r="70" spans="1:10">
      <c r="A70" s="4">
        <v>8905100</v>
      </c>
      <c r="B70" s="4">
        <v>9206000</v>
      </c>
      <c r="C70" s="4">
        <v>10920000</v>
      </c>
      <c r="D70" s="4">
        <f t="shared" si="1"/>
        <v>9206000</v>
      </c>
      <c r="E70" s="4" t="s">
        <v>914</v>
      </c>
      <c r="F70" s="4" t="s">
        <v>2237</v>
      </c>
      <c r="G70" s="7" t="s">
        <v>2238</v>
      </c>
      <c r="H70" s="7" t="s">
        <v>2239</v>
      </c>
      <c r="I70" s="7" t="s">
        <v>2240</v>
      </c>
      <c r="J70" s="4" t="s">
        <v>2241</v>
      </c>
    </row>
    <row r="71" spans="1:10">
      <c r="A71" s="4">
        <v>0</v>
      </c>
      <c r="B71" s="4">
        <v>0</v>
      </c>
      <c r="C71" s="4">
        <v>0</v>
      </c>
      <c r="D71" s="4">
        <f t="shared" si="1"/>
        <v>0</v>
      </c>
      <c r="E71" s="4" t="s">
        <v>913</v>
      </c>
      <c r="F71" s="4" t="s">
        <v>2259</v>
      </c>
      <c r="G71" s="7" t="s">
        <v>2260</v>
      </c>
      <c r="H71" s="7" t="s">
        <v>2261</v>
      </c>
      <c r="I71" s="7" t="s">
        <v>2262</v>
      </c>
      <c r="J71" s="4" t="s">
        <v>2263</v>
      </c>
    </row>
    <row r="72" spans="1:10">
      <c r="A72" s="4">
        <v>0</v>
      </c>
      <c r="B72" s="4">
        <v>0</v>
      </c>
      <c r="C72" s="4">
        <v>0</v>
      </c>
      <c r="D72" s="4">
        <f t="shared" si="1"/>
        <v>0</v>
      </c>
      <c r="E72" s="4" t="s">
        <v>386</v>
      </c>
      <c r="F72" s="4" t="s">
        <v>2275</v>
      </c>
      <c r="G72" s="4" t="s">
        <v>2276</v>
      </c>
      <c r="H72" s="7" t="s">
        <v>2277</v>
      </c>
      <c r="I72" s="7" t="s">
        <v>2278</v>
      </c>
      <c r="J72" s="4" t="s">
        <v>2279</v>
      </c>
    </row>
    <row r="73" spans="1:10">
      <c r="A73" s="4">
        <v>24422000</v>
      </c>
      <c r="B73" s="4">
        <v>21042000</v>
      </c>
      <c r="C73" s="4">
        <v>19624000</v>
      </c>
      <c r="D73" s="4">
        <f t="shared" si="1"/>
        <v>21042000</v>
      </c>
      <c r="E73" s="4" t="s">
        <v>1282</v>
      </c>
      <c r="F73" s="4" t="s">
        <v>2283</v>
      </c>
      <c r="G73" s="7" t="s">
        <v>2284</v>
      </c>
      <c r="H73" s="7" t="s">
        <v>2285</v>
      </c>
      <c r="I73" s="7" t="s">
        <v>2286</v>
      </c>
      <c r="J73" s="4" t="s">
        <v>2287</v>
      </c>
    </row>
    <row r="74" spans="1:10">
      <c r="A74" s="4">
        <v>0</v>
      </c>
      <c r="B74" s="4">
        <v>0</v>
      </c>
      <c r="C74" s="4">
        <v>0</v>
      </c>
      <c r="D74" s="4">
        <f t="shared" si="1"/>
        <v>0</v>
      </c>
      <c r="E74" s="4" t="s">
        <v>359</v>
      </c>
      <c r="F74" s="4" t="s">
        <v>2349</v>
      </c>
      <c r="G74" s="7" t="s">
        <v>2350</v>
      </c>
      <c r="H74" s="7" t="s">
        <v>1993</v>
      </c>
      <c r="I74" s="7" t="s">
        <v>2351</v>
      </c>
      <c r="J74" s="4" t="s">
        <v>2352</v>
      </c>
    </row>
    <row r="75" spans="1:10">
      <c r="A75" s="4">
        <v>0</v>
      </c>
      <c r="B75" s="4">
        <v>0</v>
      </c>
      <c r="C75" s="4">
        <v>0</v>
      </c>
      <c r="D75" s="4">
        <f t="shared" si="1"/>
        <v>0</v>
      </c>
      <c r="E75" s="4" t="s">
        <v>1188</v>
      </c>
      <c r="F75" s="4" t="s">
        <v>2366</v>
      </c>
      <c r="G75" s="4" t="s">
        <v>2367</v>
      </c>
      <c r="H75" s="7" t="s">
        <v>2368</v>
      </c>
      <c r="I75" s="4" t="s">
        <v>2369</v>
      </c>
      <c r="J75" s="4" t="s">
        <v>2370</v>
      </c>
    </row>
    <row r="76" spans="1:10">
      <c r="A76" s="4">
        <v>0</v>
      </c>
      <c r="B76" s="4">
        <v>0</v>
      </c>
      <c r="C76" s="4">
        <v>0</v>
      </c>
      <c r="D76" s="4">
        <f t="shared" si="1"/>
        <v>0</v>
      </c>
      <c r="E76" s="4" t="s">
        <v>660</v>
      </c>
      <c r="F76" s="4" t="s">
        <v>2374</v>
      </c>
      <c r="G76" s="7" t="s">
        <v>1527</v>
      </c>
      <c r="H76" s="7" t="s">
        <v>1550</v>
      </c>
      <c r="I76" s="7" t="s">
        <v>1732</v>
      </c>
      <c r="J76" s="4" t="s">
        <v>2375</v>
      </c>
    </row>
    <row r="77" spans="1:10">
      <c r="A77" s="4">
        <v>21158000</v>
      </c>
      <c r="B77" s="4">
        <v>23719000</v>
      </c>
      <c r="C77" s="4">
        <v>20891000</v>
      </c>
      <c r="D77" s="4">
        <f t="shared" si="1"/>
        <v>21158000</v>
      </c>
      <c r="E77" s="4" t="s">
        <v>992</v>
      </c>
      <c r="F77" s="4" t="s">
        <v>2379</v>
      </c>
      <c r="G77" s="4" t="s">
        <v>2380</v>
      </c>
      <c r="H77" s="7" t="s">
        <v>1636</v>
      </c>
      <c r="I77" s="7" t="s">
        <v>2381</v>
      </c>
      <c r="J77" s="4" t="s">
        <v>2382</v>
      </c>
    </row>
    <row r="78" spans="1:10">
      <c r="A78" s="4">
        <v>0</v>
      </c>
      <c r="B78" s="4">
        <v>0</v>
      </c>
      <c r="C78" s="4">
        <v>0</v>
      </c>
      <c r="D78" s="4">
        <f t="shared" si="1"/>
        <v>0</v>
      </c>
      <c r="E78" s="4" t="s">
        <v>1284</v>
      </c>
      <c r="F78" s="4" t="s">
        <v>2396</v>
      </c>
      <c r="G78" s="4" t="s">
        <v>1793</v>
      </c>
      <c r="H78" s="7" t="s">
        <v>1502</v>
      </c>
      <c r="I78" s="7" t="s">
        <v>2397</v>
      </c>
      <c r="J78" s="4" t="s">
        <v>2398</v>
      </c>
    </row>
    <row r="79" spans="1:10">
      <c r="A79" s="4">
        <v>0</v>
      </c>
      <c r="B79" s="4">
        <v>0</v>
      </c>
      <c r="C79" s="4">
        <v>0</v>
      </c>
      <c r="D79" s="4">
        <f t="shared" si="1"/>
        <v>0</v>
      </c>
      <c r="E79" s="4" t="s">
        <v>295</v>
      </c>
      <c r="F79" s="4" t="s">
        <v>2402</v>
      </c>
      <c r="G79" s="4" t="s">
        <v>2403</v>
      </c>
      <c r="H79" s="7" t="s">
        <v>2404</v>
      </c>
      <c r="I79" s="4" t="s">
        <v>2405</v>
      </c>
      <c r="J79" s="4" t="s">
        <v>2406</v>
      </c>
    </row>
    <row r="80" spans="1:10">
      <c r="A80" s="4">
        <v>126640000</v>
      </c>
      <c r="B80" s="4">
        <v>121730000</v>
      </c>
      <c r="C80" s="4">
        <v>139300000</v>
      </c>
      <c r="D80" s="4">
        <f t="shared" si="1"/>
        <v>126640000</v>
      </c>
      <c r="E80" s="4" t="s">
        <v>1285</v>
      </c>
      <c r="F80" s="4" t="s">
        <v>2422</v>
      </c>
      <c r="G80" s="4" t="s">
        <v>1793</v>
      </c>
      <c r="H80" s="7" t="s">
        <v>2423</v>
      </c>
      <c r="I80" s="7" t="s">
        <v>2424</v>
      </c>
      <c r="J80" s="4" t="s">
        <v>2425</v>
      </c>
    </row>
    <row r="81" spans="1:10">
      <c r="A81" s="4">
        <v>28075000</v>
      </c>
      <c r="B81" s="4">
        <v>26449000</v>
      </c>
      <c r="C81" s="4">
        <v>30834000</v>
      </c>
      <c r="D81" s="4">
        <f t="shared" si="1"/>
        <v>28075000</v>
      </c>
      <c r="E81" s="4" t="s">
        <v>11</v>
      </c>
      <c r="F81" s="4" t="s">
        <v>2447</v>
      </c>
      <c r="G81" s="7" t="s">
        <v>2448</v>
      </c>
      <c r="H81" s="7" t="s">
        <v>2449</v>
      </c>
      <c r="I81" s="7" t="s">
        <v>2450</v>
      </c>
      <c r="J81" s="4" t="s">
        <v>2451</v>
      </c>
    </row>
    <row r="82" spans="1:10">
      <c r="A82" s="4">
        <v>0</v>
      </c>
      <c r="B82" s="4">
        <v>0</v>
      </c>
      <c r="C82" s="4">
        <v>0</v>
      </c>
      <c r="D82" s="4">
        <f t="shared" si="1"/>
        <v>0</v>
      </c>
      <c r="E82" s="4" t="s">
        <v>12</v>
      </c>
      <c r="F82" s="4" t="s">
        <v>2467</v>
      </c>
      <c r="G82" s="7" t="s">
        <v>2468</v>
      </c>
      <c r="H82" s="7" t="s">
        <v>2046</v>
      </c>
      <c r="I82" s="7" t="s">
        <v>2469</v>
      </c>
      <c r="J82" s="4" t="s">
        <v>2470</v>
      </c>
    </row>
    <row r="83" spans="1:10">
      <c r="A83" s="4">
        <v>0</v>
      </c>
      <c r="B83" s="4">
        <v>0</v>
      </c>
      <c r="C83" s="4">
        <v>0</v>
      </c>
      <c r="D83" s="4">
        <f t="shared" si="1"/>
        <v>0</v>
      </c>
      <c r="E83" s="4" t="s">
        <v>13</v>
      </c>
      <c r="F83" s="4" t="s">
        <v>2471</v>
      </c>
      <c r="G83" s="7" t="s">
        <v>2289</v>
      </c>
      <c r="H83" s="7" t="s">
        <v>2046</v>
      </c>
      <c r="I83" s="7" t="s">
        <v>2472</v>
      </c>
      <c r="J83" s="4" t="s">
        <v>2473</v>
      </c>
    </row>
    <row r="84" spans="1:10">
      <c r="A84" s="4">
        <v>12982000</v>
      </c>
      <c r="B84" s="4">
        <v>11393000</v>
      </c>
      <c r="C84" s="4">
        <v>11228000</v>
      </c>
      <c r="D84" s="4">
        <f t="shared" si="1"/>
        <v>11393000</v>
      </c>
      <c r="E84" s="4" t="s">
        <v>14</v>
      </c>
      <c r="F84" s="4" t="s">
        <v>2474</v>
      </c>
      <c r="G84" s="7" t="s">
        <v>2475</v>
      </c>
      <c r="H84" s="7" t="s">
        <v>2476</v>
      </c>
      <c r="I84" s="7" t="s">
        <v>2477</v>
      </c>
      <c r="J84" s="7" t="s">
        <v>2478</v>
      </c>
    </row>
    <row r="85" spans="1:10">
      <c r="A85" s="4">
        <v>6333100</v>
      </c>
      <c r="B85" s="4">
        <v>7813300</v>
      </c>
      <c r="C85" s="4">
        <v>10456000</v>
      </c>
      <c r="D85" s="4">
        <f t="shared" si="1"/>
        <v>7813300</v>
      </c>
      <c r="E85" s="4" t="s">
        <v>17</v>
      </c>
      <c r="F85" s="4" t="s">
        <v>2493</v>
      </c>
      <c r="G85" s="7" t="s">
        <v>2494</v>
      </c>
      <c r="H85" s="7" t="s">
        <v>2495</v>
      </c>
      <c r="I85" s="7" t="s">
        <v>2496</v>
      </c>
      <c r="J85" s="4" t="s">
        <v>2497</v>
      </c>
    </row>
    <row r="86" spans="1:10">
      <c r="A86" s="4">
        <v>0</v>
      </c>
      <c r="B86" s="4">
        <v>0</v>
      </c>
      <c r="C86" s="4">
        <v>0</v>
      </c>
      <c r="D86" s="4">
        <f t="shared" si="1"/>
        <v>0</v>
      </c>
      <c r="E86" s="4" t="s">
        <v>23</v>
      </c>
      <c r="F86" s="4" t="s">
        <v>2519</v>
      </c>
      <c r="G86" s="7" t="s">
        <v>2520</v>
      </c>
      <c r="H86" s="7" t="s">
        <v>2521</v>
      </c>
      <c r="I86" s="7" t="s">
        <v>2522</v>
      </c>
      <c r="J86" s="4" t="s">
        <v>2523</v>
      </c>
    </row>
    <row r="87" spans="1:10">
      <c r="A87" s="4">
        <v>0</v>
      </c>
      <c r="B87" s="4">
        <v>0</v>
      </c>
      <c r="C87" s="4">
        <v>0</v>
      </c>
      <c r="D87" s="4">
        <f t="shared" si="1"/>
        <v>0</v>
      </c>
      <c r="E87" s="4" t="s">
        <v>25</v>
      </c>
      <c r="F87" s="4" t="s">
        <v>2528</v>
      </c>
      <c r="G87" s="4" t="s">
        <v>1674</v>
      </c>
      <c r="H87" s="7" t="s">
        <v>1839</v>
      </c>
      <c r="I87" s="4" t="s">
        <v>2529</v>
      </c>
      <c r="J87" s="4" t="s">
        <v>2530</v>
      </c>
    </row>
    <row r="88" spans="1:10">
      <c r="A88" s="4">
        <v>8301800</v>
      </c>
      <c r="B88" s="4">
        <v>6432900</v>
      </c>
      <c r="C88" s="4">
        <v>7283600</v>
      </c>
      <c r="D88" s="4">
        <f t="shared" si="1"/>
        <v>7283600</v>
      </c>
      <c r="E88" s="4" t="s">
        <v>26</v>
      </c>
      <c r="F88" s="4" t="s">
        <v>2531</v>
      </c>
      <c r="G88" s="7" t="s">
        <v>2532</v>
      </c>
      <c r="H88" s="7" t="s">
        <v>2533</v>
      </c>
      <c r="I88" s="7" t="s">
        <v>2534</v>
      </c>
      <c r="J88" s="4" t="s">
        <v>2535</v>
      </c>
    </row>
    <row r="89" spans="1:10">
      <c r="A89" s="4">
        <v>0</v>
      </c>
      <c r="B89" s="4">
        <v>0</v>
      </c>
      <c r="C89" s="4">
        <v>0</v>
      </c>
      <c r="D89" s="4">
        <f t="shared" si="1"/>
        <v>0</v>
      </c>
      <c r="E89" s="4" t="s">
        <v>31</v>
      </c>
      <c r="F89" s="4" t="s">
        <v>2552</v>
      </c>
      <c r="G89" s="7" t="s">
        <v>2553</v>
      </c>
      <c r="H89" s="7" t="s">
        <v>2554</v>
      </c>
      <c r="I89" s="7" t="s">
        <v>2555</v>
      </c>
      <c r="J89" s="4" t="s">
        <v>2556</v>
      </c>
    </row>
    <row r="90" spans="1:10">
      <c r="A90" s="4">
        <v>0</v>
      </c>
      <c r="B90" s="4">
        <v>0</v>
      </c>
      <c r="C90" s="4">
        <v>0</v>
      </c>
      <c r="D90" s="4">
        <f t="shared" si="1"/>
        <v>0</v>
      </c>
      <c r="E90" s="4" t="s">
        <v>33</v>
      </c>
      <c r="F90" s="4" t="s">
        <v>2557</v>
      </c>
      <c r="G90" s="4" t="s">
        <v>2558</v>
      </c>
      <c r="H90" s="7" t="s">
        <v>2559</v>
      </c>
      <c r="I90" s="4" t="s">
        <v>2560</v>
      </c>
      <c r="J90" s="4" t="s">
        <v>2561</v>
      </c>
    </row>
    <row r="91" spans="1:10">
      <c r="A91" s="4">
        <v>0</v>
      </c>
      <c r="B91" s="4">
        <v>1633900</v>
      </c>
      <c r="C91" s="4">
        <v>1284000</v>
      </c>
      <c r="D91" s="4">
        <f t="shared" si="1"/>
        <v>1284000</v>
      </c>
      <c r="E91" s="4" t="s">
        <v>1287</v>
      </c>
      <c r="F91" s="4" t="s">
        <v>2570</v>
      </c>
      <c r="G91" s="7" t="s">
        <v>2468</v>
      </c>
      <c r="H91" s="7" t="s">
        <v>2571</v>
      </c>
      <c r="I91" s="7" t="s">
        <v>2572</v>
      </c>
      <c r="J91" s="4" t="s">
        <v>2573</v>
      </c>
    </row>
    <row r="92" spans="1:10">
      <c r="A92" s="4">
        <v>0</v>
      </c>
      <c r="B92" s="4">
        <v>0</v>
      </c>
      <c r="C92" s="4">
        <v>0</v>
      </c>
      <c r="D92" s="4">
        <f t="shared" si="1"/>
        <v>0</v>
      </c>
      <c r="E92" s="4" t="s">
        <v>37</v>
      </c>
      <c r="F92" s="4" t="s">
        <v>2574</v>
      </c>
      <c r="G92" s="4" t="s">
        <v>2575</v>
      </c>
      <c r="H92" s="7" t="s">
        <v>1993</v>
      </c>
      <c r="I92" s="4" t="s">
        <v>2576</v>
      </c>
      <c r="J92" s="4" t="s">
        <v>2577</v>
      </c>
    </row>
    <row r="93" spans="1:10">
      <c r="A93" s="4">
        <v>0</v>
      </c>
      <c r="B93" s="4">
        <v>0</v>
      </c>
      <c r="C93" s="4">
        <v>0</v>
      </c>
      <c r="D93" s="4">
        <f t="shared" si="1"/>
        <v>0</v>
      </c>
      <c r="E93" s="4" t="s">
        <v>39</v>
      </c>
      <c r="F93" s="4" t="s">
        <v>2581</v>
      </c>
      <c r="G93" s="4" t="s">
        <v>2582</v>
      </c>
      <c r="H93" s="7" t="s">
        <v>2583</v>
      </c>
      <c r="I93" s="4" t="s">
        <v>2584</v>
      </c>
      <c r="J93" s="4" t="s">
        <v>2585</v>
      </c>
    </row>
    <row r="94" spans="1:10">
      <c r="A94" s="4">
        <v>1600500</v>
      </c>
      <c r="B94" s="4">
        <v>3448800</v>
      </c>
      <c r="C94" s="4">
        <v>0</v>
      </c>
      <c r="D94" s="4">
        <f t="shared" si="1"/>
        <v>1600500</v>
      </c>
      <c r="E94" s="4" t="s">
        <v>41</v>
      </c>
      <c r="F94" s="4" t="s">
        <v>2586</v>
      </c>
      <c r="G94" s="4" t="s">
        <v>2587</v>
      </c>
      <c r="H94" s="7" t="s">
        <v>1993</v>
      </c>
      <c r="I94" s="4" t="s">
        <v>2588</v>
      </c>
      <c r="J94" s="7" t="s">
        <v>2589</v>
      </c>
    </row>
    <row r="95" spans="1:10">
      <c r="A95" s="4">
        <v>13596000</v>
      </c>
      <c r="B95" s="4">
        <v>5908100</v>
      </c>
      <c r="C95" s="4">
        <v>6675700</v>
      </c>
      <c r="D95" s="4">
        <f t="shared" si="1"/>
        <v>6675700</v>
      </c>
      <c r="E95" s="4" t="s">
        <v>42</v>
      </c>
      <c r="F95" s="4" t="s">
        <v>2590</v>
      </c>
      <c r="G95" s="4" t="s">
        <v>2591</v>
      </c>
      <c r="H95" s="7" t="s">
        <v>2592</v>
      </c>
      <c r="I95" s="7" t="s">
        <v>2593</v>
      </c>
      <c r="J95" s="4" t="s">
        <v>2594</v>
      </c>
    </row>
    <row r="96" spans="1:10">
      <c r="A96" s="4">
        <v>3982900</v>
      </c>
      <c r="B96" s="4">
        <v>4207900</v>
      </c>
      <c r="C96" s="4">
        <v>4769100</v>
      </c>
      <c r="D96" s="4">
        <f t="shared" si="1"/>
        <v>4207900</v>
      </c>
      <c r="E96" s="4" t="s">
        <v>48</v>
      </c>
      <c r="F96" s="4" t="s">
        <v>2601</v>
      </c>
      <c r="G96" s="7" t="s">
        <v>2602</v>
      </c>
      <c r="H96" s="7" t="s">
        <v>2603</v>
      </c>
      <c r="I96" s="7" t="s">
        <v>2604</v>
      </c>
      <c r="J96" s="4" t="s">
        <v>2605</v>
      </c>
    </row>
    <row r="97" spans="1:10">
      <c r="A97" s="4">
        <v>8157600</v>
      </c>
      <c r="B97" s="4">
        <v>2295900</v>
      </c>
      <c r="C97" s="4">
        <v>7272700</v>
      </c>
      <c r="D97" s="4">
        <f t="shared" si="1"/>
        <v>7272700</v>
      </c>
      <c r="E97" s="4" t="s">
        <v>50</v>
      </c>
      <c r="F97" s="4" t="s">
        <v>2610</v>
      </c>
      <c r="G97" s="7" t="s">
        <v>2468</v>
      </c>
      <c r="H97" s="7" t="s">
        <v>1993</v>
      </c>
      <c r="I97" s="7" t="s">
        <v>2611</v>
      </c>
      <c r="J97" s="4" t="s">
        <v>2612</v>
      </c>
    </row>
    <row r="98" spans="1:10">
      <c r="A98" s="4">
        <v>4087900</v>
      </c>
      <c r="B98" s="4">
        <v>4395900</v>
      </c>
      <c r="C98" s="4">
        <v>4028600</v>
      </c>
      <c r="D98" s="4">
        <f t="shared" si="1"/>
        <v>4087900</v>
      </c>
      <c r="E98" s="4" t="s">
        <v>52</v>
      </c>
      <c r="F98" s="4" t="s">
        <v>2617</v>
      </c>
      <c r="G98" s="7" t="s">
        <v>2618</v>
      </c>
      <c r="H98" s="7" t="s">
        <v>2619</v>
      </c>
      <c r="I98" s="7" t="s">
        <v>2620</v>
      </c>
      <c r="J98" s="4" t="s">
        <v>2621</v>
      </c>
    </row>
    <row r="99" spans="1:10">
      <c r="A99" s="4">
        <v>17569000</v>
      </c>
      <c r="B99" s="4">
        <v>17994000</v>
      </c>
      <c r="C99" s="4">
        <v>18905000</v>
      </c>
      <c r="D99" s="4">
        <f t="shared" si="1"/>
        <v>17994000</v>
      </c>
      <c r="E99" s="4" t="s">
        <v>56</v>
      </c>
      <c r="F99" s="4" t="s">
        <v>2629</v>
      </c>
      <c r="G99" s="7" t="s">
        <v>2230</v>
      </c>
      <c r="H99" s="7" t="s">
        <v>2630</v>
      </c>
      <c r="I99" s="7" t="s">
        <v>2631</v>
      </c>
      <c r="J99" s="4" t="s">
        <v>2632</v>
      </c>
    </row>
    <row r="100" spans="1:10">
      <c r="A100" s="4">
        <v>5326500</v>
      </c>
      <c r="B100" s="4">
        <v>2870400</v>
      </c>
      <c r="C100" s="4">
        <v>5409600</v>
      </c>
      <c r="D100" s="4">
        <f t="shared" si="1"/>
        <v>5326500</v>
      </c>
      <c r="E100" s="4" t="s">
        <v>58</v>
      </c>
      <c r="F100" s="4" t="s">
        <v>2637</v>
      </c>
      <c r="G100" s="7" t="s">
        <v>2638</v>
      </c>
      <c r="H100" s="7" t="s">
        <v>2046</v>
      </c>
      <c r="I100" s="7" t="s">
        <v>2639</v>
      </c>
      <c r="J100" s="4" t="s">
        <v>2640</v>
      </c>
    </row>
    <row r="101" spans="1:10">
      <c r="A101" s="4">
        <v>0</v>
      </c>
      <c r="B101" s="4">
        <v>0</v>
      </c>
      <c r="C101" s="4">
        <v>0</v>
      </c>
      <c r="D101" s="4">
        <f t="shared" si="1"/>
        <v>0</v>
      </c>
      <c r="E101" s="4" t="s">
        <v>59</v>
      </c>
      <c r="F101" s="4" t="s">
        <v>2641</v>
      </c>
      <c r="G101" s="4" t="s">
        <v>2642</v>
      </c>
      <c r="H101" s="7" t="s">
        <v>2643</v>
      </c>
      <c r="I101" s="4" t="s">
        <v>2644</v>
      </c>
      <c r="J101" s="4" t="s">
        <v>2645</v>
      </c>
    </row>
    <row r="102" spans="1:10">
      <c r="A102" s="4">
        <v>0</v>
      </c>
      <c r="B102" s="4">
        <v>0</v>
      </c>
      <c r="C102" s="4">
        <v>0</v>
      </c>
      <c r="D102" s="4">
        <f t="shared" si="1"/>
        <v>0</v>
      </c>
      <c r="E102" s="4" t="s">
        <v>67</v>
      </c>
      <c r="F102" s="4" t="s">
        <v>2674</v>
      </c>
      <c r="G102" s="7" t="s">
        <v>2675</v>
      </c>
      <c r="H102" s="7" t="s">
        <v>2676</v>
      </c>
      <c r="I102" s="7" t="s">
        <v>2677</v>
      </c>
      <c r="J102" s="4" t="s">
        <v>2678</v>
      </c>
    </row>
    <row r="103" spans="1:10">
      <c r="A103" s="4">
        <v>53640000</v>
      </c>
      <c r="B103" s="4">
        <v>56438000</v>
      </c>
      <c r="C103" s="4">
        <v>62204000</v>
      </c>
      <c r="D103" s="4">
        <f t="shared" si="1"/>
        <v>56438000</v>
      </c>
      <c r="E103" s="4" t="s">
        <v>73</v>
      </c>
      <c r="F103" s="4" t="s">
        <v>2699</v>
      </c>
      <c r="G103" s="7" t="s">
        <v>2700</v>
      </c>
      <c r="H103" s="7" t="s">
        <v>2701</v>
      </c>
      <c r="I103" s="7" t="s">
        <v>2702</v>
      </c>
      <c r="J103" s="4" t="s">
        <v>2703</v>
      </c>
    </row>
    <row r="104" spans="1:10">
      <c r="A104" s="4">
        <v>11762000</v>
      </c>
      <c r="B104" s="4">
        <v>10017000</v>
      </c>
      <c r="C104" s="4">
        <v>11091000</v>
      </c>
      <c r="D104" s="4">
        <f t="shared" si="1"/>
        <v>11091000</v>
      </c>
      <c r="E104" s="4" t="s">
        <v>74</v>
      </c>
      <c r="F104" s="4" t="s">
        <v>2704</v>
      </c>
      <c r="G104" s="4" t="s">
        <v>2705</v>
      </c>
      <c r="H104" s="7" t="s">
        <v>1993</v>
      </c>
      <c r="I104" s="4" t="s">
        <v>2706</v>
      </c>
      <c r="J104" s="4" t="s">
        <v>2707</v>
      </c>
    </row>
    <row r="105" spans="1:10">
      <c r="A105" s="4">
        <v>7085600</v>
      </c>
      <c r="B105" s="4">
        <v>9634400</v>
      </c>
      <c r="C105" s="4">
        <v>8651600</v>
      </c>
      <c r="D105" s="4">
        <f t="shared" si="1"/>
        <v>8651600</v>
      </c>
      <c r="E105" s="4" t="s">
        <v>79</v>
      </c>
      <c r="F105" s="4" t="s">
        <v>2722</v>
      </c>
      <c r="G105" s="7" t="s">
        <v>2723</v>
      </c>
      <c r="H105" s="7" t="s">
        <v>2724</v>
      </c>
      <c r="I105" s="7" t="s">
        <v>2725</v>
      </c>
      <c r="J105" s="4" t="s">
        <v>2726</v>
      </c>
    </row>
    <row r="106" spans="1:10">
      <c r="A106" s="4">
        <v>7857400</v>
      </c>
      <c r="B106" s="4">
        <v>9836200</v>
      </c>
      <c r="C106" s="4">
        <v>11481000</v>
      </c>
      <c r="D106" s="4">
        <f t="shared" si="1"/>
        <v>9836200</v>
      </c>
      <c r="E106" s="4" t="s">
        <v>80</v>
      </c>
      <c r="F106" s="4" t="s">
        <v>2727</v>
      </c>
      <c r="G106" s="4" t="s">
        <v>2728</v>
      </c>
      <c r="H106" s="7" t="s">
        <v>2729</v>
      </c>
      <c r="I106" s="4" t="s">
        <v>2730</v>
      </c>
      <c r="J106" s="4" t="s">
        <v>2731</v>
      </c>
    </row>
    <row r="107" spans="1:10">
      <c r="A107" s="4">
        <v>4642700</v>
      </c>
      <c r="B107" s="4">
        <v>5942100</v>
      </c>
      <c r="C107" s="4">
        <v>5778400</v>
      </c>
      <c r="D107" s="4">
        <f t="shared" si="1"/>
        <v>5778400</v>
      </c>
      <c r="E107" s="4" t="s">
        <v>83</v>
      </c>
      <c r="F107" s="4" t="s">
        <v>2740</v>
      </c>
      <c r="G107" s="7" t="s">
        <v>1728</v>
      </c>
      <c r="H107" s="7" t="s">
        <v>2741</v>
      </c>
      <c r="I107" s="7" t="s">
        <v>2742</v>
      </c>
      <c r="J107" s="4" t="s">
        <v>2743</v>
      </c>
    </row>
    <row r="108" spans="1:10">
      <c r="A108" s="4">
        <v>2444100</v>
      </c>
      <c r="B108" s="4">
        <v>2026500</v>
      </c>
      <c r="C108" s="4">
        <v>2212900</v>
      </c>
      <c r="D108" s="4">
        <f t="shared" si="1"/>
        <v>2212900</v>
      </c>
      <c r="E108" s="4" t="s">
        <v>85</v>
      </c>
      <c r="F108" s="4" t="s">
        <v>2744</v>
      </c>
      <c r="G108" s="7" t="s">
        <v>2745</v>
      </c>
      <c r="H108" s="7" t="s">
        <v>2046</v>
      </c>
      <c r="I108" s="7" t="s">
        <v>2746</v>
      </c>
      <c r="J108" s="4" t="s">
        <v>2747</v>
      </c>
    </row>
    <row r="109" spans="1:10">
      <c r="A109" s="4">
        <v>77530000</v>
      </c>
      <c r="B109" s="4">
        <v>76587000</v>
      </c>
      <c r="C109" s="4">
        <v>78101000</v>
      </c>
      <c r="D109" s="4">
        <f t="shared" si="1"/>
        <v>77530000</v>
      </c>
      <c r="E109" s="4" t="s">
        <v>86</v>
      </c>
      <c r="F109" s="4" t="s">
        <v>2748</v>
      </c>
      <c r="G109" s="7" t="s">
        <v>2749</v>
      </c>
      <c r="H109" s="7" t="s">
        <v>2750</v>
      </c>
      <c r="I109" s="7" t="s">
        <v>2751</v>
      </c>
      <c r="J109" s="4" t="s">
        <v>2752</v>
      </c>
    </row>
    <row r="110" spans="1:10">
      <c r="A110" s="4">
        <v>0</v>
      </c>
      <c r="B110" s="4">
        <v>0</v>
      </c>
      <c r="C110" s="4">
        <v>0</v>
      </c>
      <c r="D110" s="4">
        <f t="shared" si="1"/>
        <v>0</v>
      </c>
      <c r="E110" s="4" t="s">
        <v>87</v>
      </c>
      <c r="F110" s="4" t="s">
        <v>2753</v>
      </c>
      <c r="G110" s="4" t="s">
        <v>2041</v>
      </c>
      <c r="H110" s="7" t="s">
        <v>2046</v>
      </c>
      <c r="I110" s="4" t="s">
        <v>2754</v>
      </c>
      <c r="J110" s="4" t="s">
        <v>2755</v>
      </c>
    </row>
    <row r="111" spans="1:10">
      <c r="A111" s="4">
        <v>16758000</v>
      </c>
      <c r="B111" s="4">
        <v>21899000</v>
      </c>
      <c r="C111" s="4">
        <v>23707000</v>
      </c>
      <c r="D111" s="4">
        <f t="shared" si="1"/>
        <v>21899000</v>
      </c>
      <c r="E111" s="4" t="s">
        <v>89</v>
      </c>
      <c r="F111" s="4" t="s">
        <v>2761</v>
      </c>
      <c r="G111" s="7" t="s">
        <v>2762</v>
      </c>
      <c r="H111" s="7" t="s">
        <v>2046</v>
      </c>
      <c r="I111" s="7" t="s">
        <v>2763</v>
      </c>
      <c r="J111" s="4" t="s">
        <v>2764</v>
      </c>
    </row>
    <row r="112" spans="1:10">
      <c r="A112" s="4">
        <v>2534700</v>
      </c>
      <c r="B112" s="4">
        <v>1372500</v>
      </c>
      <c r="C112" s="4">
        <v>2295200</v>
      </c>
      <c r="D112" s="4">
        <f t="shared" si="1"/>
        <v>2295200</v>
      </c>
      <c r="E112" s="4" t="s">
        <v>91</v>
      </c>
      <c r="F112" s="4" t="s">
        <v>2765</v>
      </c>
      <c r="G112" s="4" t="s">
        <v>2587</v>
      </c>
      <c r="H112" s="7" t="s">
        <v>1993</v>
      </c>
      <c r="I112" s="4" t="s">
        <v>2766</v>
      </c>
      <c r="J112" s="4" t="s">
        <v>2767</v>
      </c>
    </row>
    <row r="113" spans="1:10">
      <c r="A113" s="4">
        <v>0</v>
      </c>
      <c r="B113" s="4">
        <v>0</v>
      </c>
      <c r="C113" s="4">
        <v>0</v>
      </c>
      <c r="D113" s="4">
        <f t="shared" si="1"/>
        <v>0</v>
      </c>
      <c r="E113" s="4" t="s">
        <v>96</v>
      </c>
      <c r="F113" s="4" t="s">
        <v>2783</v>
      </c>
      <c r="G113" s="7" t="s">
        <v>2784</v>
      </c>
      <c r="H113" s="7" t="s">
        <v>2046</v>
      </c>
      <c r="I113" s="7" t="s">
        <v>2785</v>
      </c>
      <c r="J113" s="4" t="s">
        <v>2786</v>
      </c>
    </row>
    <row r="114" spans="1:10">
      <c r="A114" s="4">
        <v>6068400</v>
      </c>
      <c r="B114" s="4">
        <v>5331900</v>
      </c>
      <c r="C114" s="4">
        <v>4844300</v>
      </c>
      <c r="D114" s="4">
        <f t="shared" si="1"/>
        <v>5331900</v>
      </c>
      <c r="E114" s="4" t="s">
        <v>100</v>
      </c>
      <c r="F114" s="4" t="s">
        <v>2791</v>
      </c>
      <c r="G114" s="4" t="s">
        <v>2792</v>
      </c>
      <c r="H114" s="7" t="s">
        <v>2793</v>
      </c>
      <c r="I114" s="4" t="s">
        <v>2794</v>
      </c>
      <c r="J114" s="4" t="s">
        <v>2795</v>
      </c>
    </row>
    <row r="115" spans="1:10">
      <c r="A115" s="4">
        <v>9706800</v>
      </c>
      <c r="B115" s="4">
        <v>10573000</v>
      </c>
      <c r="C115" s="4">
        <v>8895200</v>
      </c>
      <c r="D115" s="4">
        <f t="shared" si="1"/>
        <v>9706800</v>
      </c>
      <c r="E115" s="4" t="s">
        <v>102</v>
      </c>
      <c r="F115" s="4" t="s">
        <v>2800</v>
      </c>
      <c r="G115" s="7" t="s">
        <v>2801</v>
      </c>
      <c r="H115" s="7" t="s">
        <v>2571</v>
      </c>
      <c r="I115" s="7" t="s">
        <v>2802</v>
      </c>
      <c r="J115" s="4" t="s">
        <v>2803</v>
      </c>
    </row>
    <row r="116" spans="1:10">
      <c r="A116" s="4">
        <v>7491900</v>
      </c>
      <c r="B116" s="4">
        <v>6400000</v>
      </c>
      <c r="C116" s="4">
        <v>6692900</v>
      </c>
      <c r="D116" s="4">
        <f t="shared" si="1"/>
        <v>6692900</v>
      </c>
      <c r="E116" s="4" t="s">
        <v>109</v>
      </c>
      <c r="F116" s="4" t="s">
        <v>2826</v>
      </c>
      <c r="G116" s="7" t="s">
        <v>2827</v>
      </c>
      <c r="H116" s="7" t="s">
        <v>2521</v>
      </c>
      <c r="I116" s="7" t="s">
        <v>2828</v>
      </c>
      <c r="J116" s="4" t="s">
        <v>2829</v>
      </c>
    </row>
    <row r="117" spans="1:10">
      <c r="A117" s="4">
        <v>0</v>
      </c>
      <c r="B117" s="4">
        <v>0</v>
      </c>
      <c r="C117" s="4">
        <v>0</v>
      </c>
      <c r="D117" s="4">
        <f t="shared" si="1"/>
        <v>0</v>
      </c>
      <c r="E117" s="4" t="s">
        <v>112</v>
      </c>
      <c r="F117" s="4" t="s">
        <v>2833</v>
      </c>
      <c r="G117" s="7" t="s">
        <v>2834</v>
      </c>
      <c r="H117" s="7" t="s">
        <v>2046</v>
      </c>
      <c r="I117" s="7" t="s">
        <v>2835</v>
      </c>
      <c r="J117" s="4" t="s">
        <v>2836</v>
      </c>
    </row>
    <row r="118" spans="1:10">
      <c r="A118" s="4">
        <v>6693300</v>
      </c>
      <c r="B118" s="4">
        <v>7647700</v>
      </c>
      <c r="C118" s="4">
        <v>4466300</v>
      </c>
      <c r="D118" s="4">
        <f t="shared" si="1"/>
        <v>6693300</v>
      </c>
      <c r="E118" s="4" t="s">
        <v>119</v>
      </c>
      <c r="F118" s="4" t="s">
        <v>2857</v>
      </c>
      <c r="G118" s="7" t="s">
        <v>2858</v>
      </c>
      <c r="H118" s="7" t="s">
        <v>2859</v>
      </c>
      <c r="I118" s="7" t="s">
        <v>2860</v>
      </c>
      <c r="J118" s="4" t="s">
        <v>2861</v>
      </c>
    </row>
    <row r="119" spans="1:10">
      <c r="A119" s="4">
        <v>0</v>
      </c>
      <c r="B119" s="4">
        <v>0</v>
      </c>
      <c r="C119" s="4">
        <v>0</v>
      </c>
      <c r="D119" s="4">
        <f t="shared" si="1"/>
        <v>0</v>
      </c>
      <c r="E119" s="4" t="s">
        <v>121</v>
      </c>
      <c r="F119" s="4" t="s">
        <v>2862</v>
      </c>
      <c r="G119" s="7" t="s">
        <v>2863</v>
      </c>
      <c r="H119" s="7" t="s">
        <v>2864</v>
      </c>
      <c r="I119" s="7" t="s">
        <v>2865</v>
      </c>
      <c r="J119" s="4" t="s">
        <v>2866</v>
      </c>
    </row>
    <row r="120" spans="1:10">
      <c r="A120" s="4">
        <v>4414400</v>
      </c>
      <c r="B120" s="4">
        <v>4313400</v>
      </c>
      <c r="C120" s="4">
        <v>4358900</v>
      </c>
      <c r="D120" s="4">
        <f t="shared" si="1"/>
        <v>4358900</v>
      </c>
      <c r="E120" s="4" t="s">
        <v>124</v>
      </c>
      <c r="F120" s="4" t="s">
        <v>2876</v>
      </c>
      <c r="G120" s="4" t="s">
        <v>2587</v>
      </c>
      <c r="H120" s="7" t="s">
        <v>1993</v>
      </c>
      <c r="I120" s="4" t="s">
        <v>2877</v>
      </c>
      <c r="J120" s="4" t="s">
        <v>2878</v>
      </c>
    </row>
    <row r="121" spans="1:10">
      <c r="A121" s="4">
        <v>10331000</v>
      </c>
      <c r="B121" s="4">
        <v>9759500</v>
      </c>
      <c r="C121" s="4">
        <v>12760000</v>
      </c>
      <c r="D121" s="4">
        <f t="shared" si="1"/>
        <v>10331000</v>
      </c>
      <c r="E121" s="4" t="s">
        <v>126</v>
      </c>
      <c r="F121" s="4" t="s">
        <v>2882</v>
      </c>
      <c r="G121" s="7" t="s">
        <v>2883</v>
      </c>
      <c r="H121" s="7" t="s">
        <v>2884</v>
      </c>
      <c r="I121" s="7" t="s">
        <v>2885</v>
      </c>
      <c r="J121" s="4" t="s">
        <v>2886</v>
      </c>
    </row>
    <row r="122" spans="1:10">
      <c r="A122" s="4">
        <v>71256000</v>
      </c>
      <c r="B122" s="4">
        <v>66010000</v>
      </c>
      <c r="C122" s="4">
        <v>65881000</v>
      </c>
      <c r="D122" s="4">
        <f t="shared" si="1"/>
        <v>66010000</v>
      </c>
      <c r="E122" s="4" t="s">
        <v>131</v>
      </c>
      <c r="F122" s="4" t="s">
        <v>2904</v>
      </c>
      <c r="G122" s="7" t="s">
        <v>2468</v>
      </c>
      <c r="H122" s="7" t="s">
        <v>2571</v>
      </c>
      <c r="I122" s="7" t="s">
        <v>2905</v>
      </c>
      <c r="J122" s="4" t="s">
        <v>2906</v>
      </c>
    </row>
    <row r="123" spans="1:10">
      <c r="A123" s="4">
        <v>12647000</v>
      </c>
      <c r="B123" s="4">
        <v>14132000</v>
      </c>
      <c r="C123" s="4">
        <v>15398000</v>
      </c>
      <c r="D123" s="4">
        <f t="shared" si="1"/>
        <v>14132000</v>
      </c>
      <c r="E123" s="4" t="s">
        <v>137</v>
      </c>
      <c r="F123" s="4" t="s">
        <v>2920</v>
      </c>
      <c r="G123" s="7" t="s">
        <v>2921</v>
      </c>
      <c r="H123" s="7" t="s">
        <v>1976</v>
      </c>
      <c r="I123" s="7" t="s">
        <v>2922</v>
      </c>
      <c r="J123" s="4" t="s">
        <v>2923</v>
      </c>
    </row>
    <row r="124" spans="1:10">
      <c r="A124" s="4">
        <v>2413500</v>
      </c>
      <c r="B124" s="4">
        <v>2829700</v>
      </c>
      <c r="C124" s="4">
        <v>2521100</v>
      </c>
      <c r="D124" s="4">
        <f t="shared" si="1"/>
        <v>2521100</v>
      </c>
      <c r="E124" s="4" t="s">
        <v>142</v>
      </c>
      <c r="F124" s="4" t="s">
        <v>2935</v>
      </c>
      <c r="G124" s="7" t="s">
        <v>2936</v>
      </c>
      <c r="H124" s="7" t="s">
        <v>2571</v>
      </c>
      <c r="I124" s="7" t="s">
        <v>2937</v>
      </c>
      <c r="J124" s="4" t="s">
        <v>2938</v>
      </c>
    </row>
    <row r="125" spans="1:10">
      <c r="A125" s="4">
        <v>15483000</v>
      </c>
      <c r="B125" s="4">
        <v>16093000</v>
      </c>
      <c r="C125" s="4">
        <v>16553000</v>
      </c>
      <c r="D125" s="4">
        <f t="shared" si="1"/>
        <v>16093000</v>
      </c>
      <c r="E125" s="4" t="s">
        <v>145</v>
      </c>
      <c r="F125" s="4" t="s">
        <v>2944</v>
      </c>
      <c r="G125" s="7" t="s">
        <v>2945</v>
      </c>
      <c r="H125" s="7" t="s">
        <v>2946</v>
      </c>
      <c r="I125" s="7" t="s">
        <v>2947</v>
      </c>
      <c r="J125" s="4" t="s">
        <v>2948</v>
      </c>
    </row>
    <row r="126" spans="1:10">
      <c r="A126" s="4">
        <v>11503000</v>
      </c>
      <c r="B126" s="4">
        <v>12218000</v>
      </c>
      <c r="C126" s="4">
        <v>13799000</v>
      </c>
      <c r="D126" s="4">
        <f t="shared" si="1"/>
        <v>12218000</v>
      </c>
      <c r="E126" s="4" t="s">
        <v>146</v>
      </c>
      <c r="F126" s="4" t="s">
        <v>2949</v>
      </c>
      <c r="G126" s="7" t="s">
        <v>2950</v>
      </c>
      <c r="H126" s="7" t="s">
        <v>2951</v>
      </c>
      <c r="I126" s="7" t="s">
        <v>2952</v>
      </c>
      <c r="J126" s="4" t="s">
        <v>2953</v>
      </c>
    </row>
    <row r="127" spans="1:10">
      <c r="A127" s="4">
        <v>0</v>
      </c>
      <c r="B127" s="4">
        <v>0</v>
      </c>
      <c r="C127" s="4">
        <v>0</v>
      </c>
      <c r="D127" s="4">
        <f t="shared" si="1"/>
        <v>0</v>
      </c>
      <c r="E127" s="4" t="s">
        <v>149</v>
      </c>
      <c r="F127" s="4" t="s">
        <v>2959</v>
      </c>
      <c r="G127" s="4" t="s">
        <v>2960</v>
      </c>
      <c r="H127" s="7" t="s">
        <v>2961</v>
      </c>
      <c r="I127" s="4" t="s">
        <v>2962</v>
      </c>
      <c r="J127" s="4" t="s">
        <v>2963</v>
      </c>
    </row>
    <row r="128" spans="1:10">
      <c r="A128" s="4">
        <v>3640200</v>
      </c>
      <c r="B128" s="4">
        <v>4464800</v>
      </c>
      <c r="C128" s="4">
        <v>4252100</v>
      </c>
      <c r="D128" s="4">
        <f t="shared" si="1"/>
        <v>4252100</v>
      </c>
      <c r="E128" s="4" t="s">
        <v>151</v>
      </c>
      <c r="F128" s="4" t="s">
        <v>2964</v>
      </c>
      <c r="G128" s="4" t="s">
        <v>2965</v>
      </c>
      <c r="H128" s="7" t="s">
        <v>2966</v>
      </c>
      <c r="I128" s="7" t="s">
        <v>2967</v>
      </c>
      <c r="J128" s="4" t="s">
        <v>2968</v>
      </c>
    </row>
    <row r="129" spans="1:10">
      <c r="A129" s="4">
        <v>7745700</v>
      </c>
      <c r="B129" s="4">
        <v>6924900</v>
      </c>
      <c r="C129" s="4">
        <v>6443900</v>
      </c>
      <c r="D129" s="4">
        <f t="shared" si="1"/>
        <v>6924900</v>
      </c>
      <c r="E129" s="4" t="s">
        <v>153</v>
      </c>
      <c r="F129" s="4" t="s">
        <v>2973</v>
      </c>
      <c r="G129" s="7" t="s">
        <v>2974</v>
      </c>
      <c r="H129" s="7" t="s">
        <v>2046</v>
      </c>
      <c r="I129" s="7" t="s">
        <v>2975</v>
      </c>
      <c r="J129" s="4" t="s">
        <v>2976</v>
      </c>
    </row>
    <row r="130" spans="1:10">
      <c r="A130" s="4">
        <v>0</v>
      </c>
      <c r="B130" s="4">
        <v>0</v>
      </c>
      <c r="C130" s="4">
        <v>0</v>
      </c>
      <c r="D130" s="4">
        <f t="shared" ref="D130:D193" si="2">MEDIAN(A130:C130)</f>
        <v>0</v>
      </c>
      <c r="E130" s="4" t="s">
        <v>156</v>
      </c>
      <c r="F130" s="4" t="s">
        <v>2980</v>
      </c>
      <c r="G130" s="7" t="s">
        <v>2981</v>
      </c>
      <c r="H130" s="7" t="s">
        <v>1993</v>
      </c>
      <c r="I130" s="7" t="s">
        <v>2982</v>
      </c>
      <c r="J130" s="4" t="s">
        <v>2983</v>
      </c>
    </row>
    <row r="131" spans="1:10">
      <c r="A131" s="4">
        <v>463930000</v>
      </c>
      <c r="B131" s="4">
        <v>404710000</v>
      </c>
      <c r="C131" s="4">
        <v>409760000</v>
      </c>
      <c r="D131" s="4">
        <f t="shared" si="2"/>
        <v>409760000</v>
      </c>
      <c r="E131" s="4" t="s">
        <v>158</v>
      </c>
      <c r="F131" s="4" t="s">
        <v>2989</v>
      </c>
      <c r="G131" s="7" t="s">
        <v>2230</v>
      </c>
      <c r="H131" s="7" t="s">
        <v>2990</v>
      </c>
      <c r="I131" s="7" t="s">
        <v>2991</v>
      </c>
      <c r="J131" s="4" t="s">
        <v>2992</v>
      </c>
    </row>
    <row r="132" spans="1:10">
      <c r="A132" s="4">
        <v>1392000</v>
      </c>
      <c r="B132" s="4">
        <v>2020400</v>
      </c>
      <c r="C132" s="4">
        <v>2094800</v>
      </c>
      <c r="D132" s="4">
        <f t="shared" si="2"/>
        <v>2020400</v>
      </c>
      <c r="E132" s="4" t="s">
        <v>1288</v>
      </c>
      <c r="F132" s="4" t="s">
        <v>2997</v>
      </c>
      <c r="G132" s="4" t="s">
        <v>1793</v>
      </c>
      <c r="H132" s="7" t="s">
        <v>1502</v>
      </c>
      <c r="I132" s="7" t="s">
        <v>2998</v>
      </c>
      <c r="J132" s="4" t="s">
        <v>2999</v>
      </c>
    </row>
    <row r="133" spans="1:10">
      <c r="A133" s="4">
        <v>6009200</v>
      </c>
      <c r="B133" s="4">
        <v>5135500</v>
      </c>
      <c r="C133" s="4">
        <v>7278600</v>
      </c>
      <c r="D133" s="4">
        <f t="shared" si="2"/>
        <v>6009200</v>
      </c>
      <c r="E133" s="4" t="s">
        <v>160</v>
      </c>
      <c r="F133" s="4" t="s">
        <v>3000</v>
      </c>
      <c r="G133" s="7" t="s">
        <v>2468</v>
      </c>
      <c r="H133" s="7" t="s">
        <v>3001</v>
      </c>
      <c r="I133" s="7" t="s">
        <v>3002</v>
      </c>
      <c r="J133" s="4" t="s">
        <v>3003</v>
      </c>
    </row>
    <row r="134" spans="1:10">
      <c r="A134" s="4">
        <v>0</v>
      </c>
      <c r="B134" s="4">
        <v>0</v>
      </c>
      <c r="C134" s="4">
        <v>0</v>
      </c>
      <c r="D134" s="4">
        <f t="shared" si="2"/>
        <v>0</v>
      </c>
      <c r="E134" s="4" t="s">
        <v>161</v>
      </c>
      <c r="F134" s="4" t="s">
        <v>3004</v>
      </c>
      <c r="G134" s="4" t="s">
        <v>3005</v>
      </c>
      <c r="H134" s="7" t="s">
        <v>3006</v>
      </c>
      <c r="I134" s="4" t="s">
        <v>3007</v>
      </c>
      <c r="J134" s="4" t="s">
        <v>3008</v>
      </c>
    </row>
    <row r="135" spans="1:10">
      <c r="A135" s="4">
        <v>21473000</v>
      </c>
      <c r="B135" s="4">
        <v>33161000</v>
      </c>
      <c r="C135" s="4">
        <v>38730000</v>
      </c>
      <c r="D135" s="4">
        <f t="shared" si="2"/>
        <v>33161000</v>
      </c>
      <c r="E135" s="4" t="s">
        <v>1290</v>
      </c>
      <c r="F135" s="4" t="s">
        <v>3012</v>
      </c>
      <c r="G135" s="4" t="s">
        <v>1501</v>
      </c>
      <c r="H135" s="7" t="s">
        <v>1502</v>
      </c>
      <c r="I135" s="7" t="s">
        <v>3013</v>
      </c>
      <c r="J135" s="4" t="s">
        <v>3014</v>
      </c>
    </row>
    <row r="136" spans="1:10">
      <c r="A136" s="4">
        <v>40913000</v>
      </c>
      <c r="B136" s="4">
        <v>30634000</v>
      </c>
      <c r="C136" s="4">
        <v>36661000</v>
      </c>
      <c r="D136" s="4">
        <f t="shared" si="2"/>
        <v>36661000</v>
      </c>
      <c r="E136" s="4" t="s">
        <v>164</v>
      </c>
      <c r="F136" s="4" t="s">
        <v>3020</v>
      </c>
      <c r="G136" s="4" t="s">
        <v>3021</v>
      </c>
      <c r="H136" s="7" t="s">
        <v>1502</v>
      </c>
      <c r="I136" s="7" t="s">
        <v>3022</v>
      </c>
      <c r="J136" s="4" t="s">
        <v>3023</v>
      </c>
    </row>
    <row r="137" spans="1:10">
      <c r="A137" s="4">
        <v>0</v>
      </c>
      <c r="B137" s="4">
        <v>0</v>
      </c>
      <c r="C137" s="4">
        <v>0</v>
      </c>
      <c r="D137" s="4">
        <f t="shared" si="2"/>
        <v>0</v>
      </c>
      <c r="E137" s="4" t="s">
        <v>166</v>
      </c>
      <c r="F137" s="4" t="s">
        <v>3028</v>
      </c>
      <c r="G137" s="4" t="s">
        <v>3029</v>
      </c>
      <c r="H137" s="7" t="s">
        <v>2277</v>
      </c>
      <c r="I137" s="7" t="s">
        <v>3030</v>
      </c>
      <c r="J137" s="4" t="s">
        <v>3031</v>
      </c>
    </row>
    <row r="138" spans="1:10">
      <c r="A138" s="4">
        <v>2341200</v>
      </c>
      <c r="B138" s="4">
        <v>2566600</v>
      </c>
      <c r="C138" s="4">
        <v>3004200</v>
      </c>
      <c r="D138" s="4">
        <f t="shared" si="2"/>
        <v>2566600</v>
      </c>
      <c r="E138" s="4" t="s">
        <v>171</v>
      </c>
      <c r="F138" s="4" t="s">
        <v>3045</v>
      </c>
      <c r="G138" s="7" t="s">
        <v>2230</v>
      </c>
      <c r="H138" s="7" t="s">
        <v>2046</v>
      </c>
      <c r="I138" s="7" t="s">
        <v>3046</v>
      </c>
      <c r="J138" s="4" t="s">
        <v>3047</v>
      </c>
    </row>
    <row r="139" spans="1:10">
      <c r="A139" s="4">
        <v>0</v>
      </c>
      <c r="B139" s="4">
        <v>0</v>
      </c>
      <c r="C139" s="4">
        <v>0</v>
      </c>
      <c r="D139" s="4">
        <f t="shared" si="2"/>
        <v>0</v>
      </c>
      <c r="E139" s="4" t="s">
        <v>172</v>
      </c>
      <c r="F139" s="4" t="s">
        <v>3048</v>
      </c>
      <c r="G139" s="4" t="s">
        <v>3049</v>
      </c>
      <c r="H139" s="7" t="s">
        <v>2277</v>
      </c>
      <c r="I139" s="7" t="s">
        <v>3050</v>
      </c>
      <c r="J139" s="4" t="s">
        <v>3051</v>
      </c>
    </row>
    <row r="140" spans="1:10">
      <c r="A140" s="4">
        <v>32799000</v>
      </c>
      <c r="B140" s="4">
        <v>33199000</v>
      </c>
      <c r="C140" s="4">
        <v>39675000</v>
      </c>
      <c r="D140" s="4">
        <f t="shared" si="2"/>
        <v>33199000</v>
      </c>
      <c r="E140" s="4" t="s">
        <v>173</v>
      </c>
      <c r="F140" s="4" t="s">
        <v>3052</v>
      </c>
      <c r="G140" s="4" t="s">
        <v>3053</v>
      </c>
      <c r="H140" s="7" t="s">
        <v>3054</v>
      </c>
      <c r="I140" s="7" t="s">
        <v>3055</v>
      </c>
      <c r="J140" s="4" t="s">
        <v>3056</v>
      </c>
    </row>
    <row r="141" spans="1:10">
      <c r="A141" s="4">
        <v>0</v>
      </c>
      <c r="B141" s="4">
        <v>0</v>
      </c>
      <c r="C141" s="4">
        <v>0</v>
      </c>
      <c r="D141" s="4">
        <f t="shared" si="2"/>
        <v>0</v>
      </c>
      <c r="E141" s="4" t="s">
        <v>175</v>
      </c>
      <c r="F141" s="4" t="s">
        <v>3062</v>
      </c>
      <c r="G141" s="4" t="s">
        <v>3063</v>
      </c>
      <c r="H141" s="7" t="s">
        <v>1502</v>
      </c>
      <c r="I141" s="7" t="s">
        <v>3064</v>
      </c>
      <c r="J141" s="4" t="s">
        <v>3065</v>
      </c>
    </row>
    <row r="142" spans="1:10">
      <c r="A142" s="4">
        <v>21020000</v>
      </c>
      <c r="B142" s="4">
        <v>22253000</v>
      </c>
      <c r="C142" s="4">
        <v>20209000</v>
      </c>
      <c r="D142" s="4">
        <f t="shared" si="2"/>
        <v>21020000</v>
      </c>
      <c r="E142" s="4" t="s">
        <v>178</v>
      </c>
      <c r="F142" s="4" t="s">
        <v>3075</v>
      </c>
      <c r="G142" s="4" t="s">
        <v>3076</v>
      </c>
      <c r="H142" s="7" t="s">
        <v>1993</v>
      </c>
      <c r="I142" s="4" t="s">
        <v>3077</v>
      </c>
      <c r="J142" s="4" t="s">
        <v>3078</v>
      </c>
    </row>
    <row r="143" spans="1:10">
      <c r="A143" s="4">
        <v>0</v>
      </c>
      <c r="B143" s="4">
        <v>0</v>
      </c>
      <c r="C143" s="4">
        <v>0</v>
      </c>
      <c r="D143" s="4">
        <f t="shared" si="2"/>
        <v>0</v>
      </c>
      <c r="E143" s="4" t="s">
        <v>179</v>
      </c>
      <c r="F143" s="4" t="s">
        <v>179</v>
      </c>
      <c r="G143" s="7" t="s">
        <v>2468</v>
      </c>
      <c r="H143" s="7" t="s">
        <v>2571</v>
      </c>
      <c r="I143" s="7" t="s">
        <v>3079</v>
      </c>
      <c r="J143" s="4" t="s">
        <v>3080</v>
      </c>
    </row>
    <row r="144" spans="1:10">
      <c r="A144" s="4">
        <v>59570000</v>
      </c>
      <c r="B144" s="4">
        <v>51765000</v>
      </c>
      <c r="C144" s="4">
        <v>55695000</v>
      </c>
      <c r="D144" s="4">
        <f t="shared" si="2"/>
        <v>55695000</v>
      </c>
      <c r="E144" s="4" t="s">
        <v>180</v>
      </c>
      <c r="F144" s="4" t="s">
        <v>3081</v>
      </c>
      <c r="G144" s="4" t="s">
        <v>3082</v>
      </c>
      <c r="H144" s="7" t="s">
        <v>3083</v>
      </c>
      <c r="I144" s="4" t="s">
        <v>3084</v>
      </c>
      <c r="J144" s="4" t="s">
        <v>3085</v>
      </c>
    </row>
    <row r="145" spans="1:10">
      <c r="A145" s="4">
        <v>0</v>
      </c>
      <c r="B145" s="4">
        <v>0</v>
      </c>
      <c r="C145" s="4">
        <v>0</v>
      </c>
      <c r="D145" s="4">
        <f t="shared" si="2"/>
        <v>0</v>
      </c>
      <c r="E145" s="4" t="s">
        <v>184</v>
      </c>
      <c r="F145" s="4" t="s">
        <v>3100</v>
      </c>
      <c r="G145" s="7" t="s">
        <v>3101</v>
      </c>
      <c r="H145" s="7" t="s">
        <v>2946</v>
      </c>
      <c r="I145" s="7" t="s">
        <v>3102</v>
      </c>
      <c r="J145" s="4" t="s">
        <v>3103</v>
      </c>
    </row>
    <row r="146" spans="1:10">
      <c r="A146" s="4">
        <v>3114300</v>
      </c>
      <c r="B146" s="4">
        <v>4320900</v>
      </c>
      <c r="C146" s="4">
        <v>4030600</v>
      </c>
      <c r="D146" s="4">
        <f t="shared" si="2"/>
        <v>4030600</v>
      </c>
      <c r="E146" s="4" t="s">
        <v>185</v>
      </c>
      <c r="F146" s="4" t="s">
        <v>3104</v>
      </c>
      <c r="G146" s="7" t="s">
        <v>3105</v>
      </c>
      <c r="H146" s="7" t="s">
        <v>3106</v>
      </c>
      <c r="I146" s="7" t="s">
        <v>3107</v>
      </c>
      <c r="J146" s="4" t="s">
        <v>3108</v>
      </c>
    </row>
    <row r="147" spans="1:10">
      <c r="A147" s="4">
        <v>50243000</v>
      </c>
      <c r="B147" s="4">
        <v>49656000</v>
      </c>
      <c r="C147" s="4">
        <v>47017000</v>
      </c>
      <c r="D147" s="4">
        <f t="shared" si="2"/>
        <v>49656000</v>
      </c>
      <c r="E147" s="4" t="s">
        <v>188</v>
      </c>
      <c r="F147" s="4" t="s">
        <v>3117</v>
      </c>
      <c r="G147" s="4" t="s">
        <v>3118</v>
      </c>
      <c r="H147" s="7" t="s">
        <v>3119</v>
      </c>
      <c r="I147" s="4" t="s">
        <v>3120</v>
      </c>
      <c r="J147" s="4" t="s">
        <v>3121</v>
      </c>
    </row>
    <row r="148" spans="1:10">
      <c r="A148" s="4">
        <v>11741000</v>
      </c>
      <c r="B148" s="4">
        <v>9672600</v>
      </c>
      <c r="C148" s="4">
        <v>11705000</v>
      </c>
      <c r="D148" s="4">
        <f t="shared" si="2"/>
        <v>11705000</v>
      </c>
      <c r="E148" s="4" t="s">
        <v>198</v>
      </c>
      <c r="F148" s="4" t="s">
        <v>3150</v>
      </c>
      <c r="G148" s="7" t="s">
        <v>1640</v>
      </c>
      <c r="H148" s="7" t="s">
        <v>1461</v>
      </c>
      <c r="I148" s="7" t="s">
        <v>2035</v>
      </c>
      <c r="J148" s="4" t="s">
        <v>3151</v>
      </c>
    </row>
    <row r="149" spans="1:10">
      <c r="A149" s="4">
        <v>0</v>
      </c>
      <c r="B149" s="4">
        <v>0</v>
      </c>
      <c r="C149" s="4">
        <v>0</v>
      </c>
      <c r="D149" s="4">
        <f t="shared" si="2"/>
        <v>0</v>
      </c>
      <c r="E149" s="4" t="s">
        <v>199</v>
      </c>
      <c r="F149" s="4" t="s">
        <v>3152</v>
      </c>
      <c r="G149" s="7" t="s">
        <v>3153</v>
      </c>
      <c r="H149" s="7" t="s">
        <v>3154</v>
      </c>
      <c r="I149" s="7" t="s">
        <v>3155</v>
      </c>
      <c r="J149" s="7" t="s">
        <v>3156</v>
      </c>
    </row>
    <row r="150" spans="1:10">
      <c r="A150" s="4">
        <v>5035000</v>
      </c>
      <c r="B150" s="4">
        <v>5018400</v>
      </c>
      <c r="C150" s="4">
        <v>3545900</v>
      </c>
      <c r="D150" s="4">
        <f t="shared" si="2"/>
        <v>5018400</v>
      </c>
      <c r="E150" s="4" t="s">
        <v>204</v>
      </c>
      <c r="F150" s="4" t="s">
        <v>3170</v>
      </c>
      <c r="G150" s="7" t="s">
        <v>2834</v>
      </c>
      <c r="H150" s="7" t="s">
        <v>1993</v>
      </c>
      <c r="I150" s="7" t="s">
        <v>3171</v>
      </c>
      <c r="J150" s="7" t="s">
        <v>3172</v>
      </c>
    </row>
    <row r="151" spans="1:10">
      <c r="A151" s="4">
        <v>0</v>
      </c>
      <c r="B151" s="4">
        <v>0</v>
      </c>
      <c r="C151" s="4">
        <v>0</v>
      </c>
      <c r="D151" s="4">
        <f t="shared" si="2"/>
        <v>0</v>
      </c>
      <c r="E151" s="4" t="s">
        <v>207</v>
      </c>
      <c r="F151" s="4" t="s">
        <v>3176</v>
      </c>
      <c r="G151" s="7" t="s">
        <v>2468</v>
      </c>
      <c r="H151" s="7" t="s">
        <v>2571</v>
      </c>
      <c r="I151" s="7" t="s">
        <v>3177</v>
      </c>
      <c r="J151" s="4" t="s">
        <v>3178</v>
      </c>
    </row>
    <row r="152" spans="1:10">
      <c r="A152" s="4">
        <v>2876200</v>
      </c>
      <c r="B152" s="4">
        <v>2892100</v>
      </c>
      <c r="C152" s="4">
        <v>2331500</v>
      </c>
      <c r="D152" s="4">
        <f t="shared" si="2"/>
        <v>2876200</v>
      </c>
      <c r="E152" s="4" t="s">
        <v>208</v>
      </c>
      <c r="F152" s="4" t="s">
        <v>3179</v>
      </c>
      <c r="G152" s="7" t="s">
        <v>3180</v>
      </c>
      <c r="H152" s="7" t="s">
        <v>2571</v>
      </c>
      <c r="I152" s="7" t="s">
        <v>3181</v>
      </c>
      <c r="J152" s="4" t="s">
        <v>3182</v>
      </c>
    </row>
    <row r="153" spans="1:10">
      <c r="A153" s="4">
        <v>6045500</v>
      </c>
      <c r="B153" s="4">
        <v>5287000</v>
      </c>
      <c r="C153" s="4">
        <v>7209800</v>
      </c>
      <c r="D153" s="4">
        <f t="shared" si="2"/>
        <v>6045500</v>
      </c>
      <c r="E153" s="4" t="s">
        <v>210</v>
      </c>
      <c r="F153" s="4" t="s">
        <v>3188</v>
      </c>
      <c r="G153" s="4" t="s">
        <v>3189</v>
      </c>
      <c r="H153" s="7" t="s">
        <v>3190</v>
      </c>
      <c r="I153" s="4" t="s">
        <v>3191</v>
      </c>
      <c r="J153" s="4" t="s">
        <v>3192</v>
      </c>
    </row>
    <row r="154" spans="1:10">
      <c r="A154" s="4">
        <v>22168000</v>
      </c>
      <c r="B154" s="4">
        <v>30443000</v>
      </c>
      <c r="C154" s="4">
        <v>25618000</v>
      </c>
      <c r="D154" s="4">
        <f t="shared" si="2"/>
        <v>25618000</v>
      </c>
      <c r="E154" s="4" t="s">
        <v>213</v>
      </c>
      <c r="F154" s="4" t="s">
        <v>3193</v>
      </c>
      <c r="G154" s="7" t="s">
        <v>2230</v>
      </c>
      <c r="H154" s="7" t="s">
        <v>2046</v>
      </c>
      <c r="I154" s="7" t="s">
        <v>3194</v>
      </c>
      <c r="J154" s="4" t="s">
        <v>3195</v>
      </c>
    </row>
    <row r="155" spans="1:10">
      <c r="A155" s="4">
        <v>3330300</v>
      </c>
      <c r="B155" s="4">
        <v>2797300</v>
      </c>
      <c r="C155" s="4">
        <v>3358500</v>
      </c>
      <c r="D155" s="4">
        <f t="shared" si="2"/>
        <v>3330300</v>
      </c>
      <c r="E155" s="4" t="s">
        <v>214</v>
      </c>
      <c r="F155" s="4" t="s">
        <v>3196</v>
      </c>
      <c r="G155" s="4" t="s">
        <v>3197</v>
      </c>
      <c r="H155" s="7" t="s">
        <v>2046</v>
      </c>
      <c r="I155" s="4" t="s">
        <v>3198</v>
      </c>
      <c r="J155" s="4" t="s">
        <v>3199</v>
      </c>
    </row>
    <row r="156" spans="1:10">
      <c r="A156" s="4">
        <v>6060300</v>
      </c>
      <c r="B156" s="4">
        <v>6879500</v>
      </c>
      <c r="C156" s="4">
        <v>6086700</v>
      </c>
      <c r="D156" s="4">
        <f t="shared" si="2"/>
        <v>6086700</v>
      </c>
      <c r="E156" s="4" t="s">
        <v>219</v>
      </c>
      <c r="F156" s="4" t="s">
        <v>3220</v>
      </c>
      <c r="G156" s="7" t="s">
        <v>2468</v>
      </c>
      <c r="H156" s="7" t="s">
        <v>3221</v>
      </c>
      <c r="I156" s="7" t="s">
        <v>3222</v>
      </c>
      <c r="J156" s="4" t="s">
        <v>3223</v>
      </c>
    </row>
    <row r="157" spans="1:10">
      <c r="A157" s="4">
        <v>0</v>
      </c>
      <c r="B157" s="4">
        <v>0</v>
      </c>
      <c r="C157" s="4">
        <v>0</v>
      </c>
      <c r="D157" s="4">
        <f t="shared" si="2"/>
        <v>0</v>
      </c>
      <c r="E157" s="4" t="s">
        <v>221</v>
      </c>
      <c r="F157" s="4" t="s">
        <v>3228</v>
      </c>
      <c r="G157" s="7" t="s">
        <v>3229</v>
      </c>
      <c r="H157" s="7" t="s">
        <v>3106</v>
      </c>
      <c r="I157" s="7" t="s">
        <v>3230</v>
      </c>
      <c r="J157" s="4" t="s">
        <v>3231</v>
      </c>
    </row>
    <row r="158" spans="1:10">
      <c r="A158" s="4">
        <v>0</v>
      </c>
      <c r="B158" s="4">
        <v>0</v>
      </c>
      <c r="C158" s="4">
        <v>0</v>
      </c>
      <c r="D158" s="4">
        <f t="shared" si="2"/>
        <v>0</v>
      </c>
      <c r="E158" s="4" t="s">
        <v>222</v>
      </c>
      <c r="F158" s="4" t="s">
        <v>3232</v>
      </c>
      <c r="G158" s="7" t="s">
        <v>3233</v>
      </c>
      <c r="H158" s="7" t="s">
        <v>1993</v>
      </c>
      <c r="I158" s="7" t="s">
        <v>3234</v>
      </c>
      <c r="J158" s="4" t="s">
        <v>3235</v>
      </c>
    </row>
    <row r="159" spans="1:10">
      <c r="A159" s="4">
        <v>53638000</v>
      </c>
      <c r="B159" s="4">
        <v>67292000</v>
      </c>
      <c r="C159" s="4">
        <v>59642000</v>
      </c>
      <c r="D159" s="4">
        <f t="shared" si="2"/>
        <v>59642000</v>
      </c>
      <c r="E159" s="4" t="s">
        <v>226</v>
      </c>
      <c r="F159" s="4" t="s">
        <v>3236</v>
      </c>
      <c r="G159" s="7" t="s">
        <v>2230</v>
      </c>
      <c r="H159" s="7" t="s">
        <v>1993</v>
      </c>
      <c r="I159" s="7" t="s">
        <v>3237</v>
      </c>
      <c r="J159" s="4" t="s">
        <v>3238</v>
      </c>
    </row>
    <row r="160" spans="1:10">
      <c r="A160" s="4">
        <v>0</v>
      </c>
      <c r="B160" s="4">
        <v>0</v>
      </c>
      <c r="C160" s="4">
        <v>0</v>
      </c>
      <c r="D160" s="4">
        <f t="shared" si="2"/>
        <v>0</v>
      </c>
      <c r="E160" s="4" t="s">
        <v>234</v>
      </c>
      <c r="F160" s="4" t="s">
        <v>3267</v>
      </c>
      <c r="G160" s="7" t="s">
        <v>3268</v>
      </c>
      <c r="H160" s="7" t="s">
        <v>3269</v>
      </c>
      <c r="I160" s="7" t="s">
        <v>3270</v>
      </c>
      <c r="J160" s="4" t="s">
        <v>3271</v>
      </c>
    </row>
    <row r="161" spans="1:10">
      <c r="A161" s="4">
        <v>4970400</v>
      </c>
      <c r="B161" s="4">
        <v>6222300</v>
      </c>
      <c r="C161" s="4">
        <v>0</v>
      </c>
      <c r="D161" s="4">
        <f t="shared" si="2"/>
        <v>4970400</v>
      </c>
      <c r="E161" s="4" t="s">
        <v>236</v>
      </c>
      <c r="F161" s="4" t="s">
        <v>3276</v>
      </c>
      <c r="G161" s="4" t="s">
        <v>3277</v>
      </c>
      <c r="H161" s="7" t="s">
        <v>3278</v>
      </c>
      <c r="I161" s="4" t="s">
        <v>3279</v>
      </c>
      <c r="J161" s="4" t="s">
        <v>3280</v>
      </c>
    </row>
    <row r="162" spans="1:10">
      <c r="A162" s="4">
        <v>6135700</v>
      </c>
      <c r="B162" s="4">
        <v>5076200</v>
      </c>
      <c r="C162" s="4">
        <v>5950100</v>
      </c>
      <c r="D162" s="4">
        <f t="shared" si="2"/>
        <v>5950100</v>
      </c>
      <c r="E162" s="4" t="s">
        <v>238</v>
      </c>
      <c r="F162" s="4" t="s">
        <v>3284</v>
      </c>
      <c r="G162" s="7" t="s">
        <v>2762</v>
      </c>
      <c r="H162" s="7" t="s">
        <v>3285</v>
      </c>
      <c r="I162" s="7" t="s">
        <v>3286</v>
      </c>
      <c r="J162" s="4" t="s">
        <v>3287</v>
      </c>
    </row>
    <row r="163" spans="1:10">
      <c r="A163" s="4">
        <v>29715000</v>
      </c>
      <c r="B163" s="4">
        <v>30412000</v>
      </c>
      <c r="C163" s="4">
        <v>23302000</v>
      </c>
      <c r="D163" s="4">
        <f t="shared" si="2"/>
        <v>29715000</v>
      </c>
      <c r="E163" s="4" t="s">
        <v>243</v>
      </c>
      <c r="F163" s="4" t="s">
        <v>3297</v>
      </c>
      <c r="G163" s="4" t="s">
        <v>3076</v>
      </c>
      <c r="H163" s="7" t="s">
        <v>1993</v>
      </c>
      <c r="I163" s="4" t="s">
        <v>3077</v>
      </c>
      <c r="J163" s="4" t="s">
        <v>3298</v>
      </c>
    </row>
    <row r="164" spans="1:10">
      <c r="A164" s="4">
        <v>0</v>
      </c>
      <c r="B164" s="4">
        <v>0</v>
      </c>
      <c r="C164" s="4">
        <v>0</v>
      </c>
      <c r="D164" s="4">
        <f t="shared" si="2"/>
        <v>0</v>
      </c>
      <c r="E164" s="4" t="s">
        <v>244</v>
      </c>
      <c r="F164" s="4" t="s">
        <v>3299</v>
      </c>
      <c r="G164" s="7" t="s">
        <v>3300</v>
      </c>
      <c r="H164" s="7" t="s">
        <v>3301</v>
      </c>
      <c r="I164" s="7" t="s">
        <v>3302</v>
      </c>
      <c r="J164" s="4" t="s">
        <v>3303</v>
      </c>
    </row>
    <row r="165" spans="1:10">
      <c r="A165" s="4">
        <v>15999000</v>
      </c>
      <c r="B165" s="4">
        <v>15832000</v>
      </c>
      <c r="C165" s="4">
        <v>18045000</v>
      </c>
      <c r="D165" s="4">
        <f t="shared" si="2"/>
        <v>15999000</v>
      </c>
      <c r="E165" s="4" t="s">
        <v>249</v>
      </c>
      <c r="F165" s="4" t="s">
        <v>3316</v>
      </c>
      <c r="G165" s="4" t="s">
        <v>3317</v>
      </c>
      <c r="H165" s="7" t="s">
        <v>1993</v>
      </c>
      <c r="I165" s="4" t="s">
        <v>3318</v>
      </c>
      <c r="J165" s="4" t="s">
        <v>3319</v>
      </c>
    </row>
    <row r="166" spans="1:10">
      <c r="A166" s="4">
        <v>0</v>
      </c>
      <c r="B166" s="4">
        <v>0</v>
      </c>
      <c r="C166" s="4">
        <v>0</v>
      </c>
      <c r="D166" s="4">
        <f t="shared" si="2"/>
        <v>0</v>
      </c>
      <c r="E166" s="4" t="s">
        <v>250</v>
      </c>
      <c r="F166" s="4" t="s">
        <v>3320</v>
      </c>
      <c r="G166" s="7" t="s">
        <v>2834</v>
      </c>
      <c r="H166" s="7" t="s">
        <v>2046</v>
      </c>
      <c r="I166" s="7" t="s">
        <v>3321</v>
      </c>
      <c r="J166" s="4" t="s">
        <v>3322</v>
      </c>
    </row>
    <row r="167" spans="1:10">
      <c r="A167" s="4">
        <v>0</v>
      </c>
      <c r="B167" s="4">
        <v>0</v>
      </c>
      <c r="C167" s="4">
        <v>0</v>
      </c>
      <c r="D167" s="4">
        <f t="shared" si="2"/>
        <v>0</v>
      </c>
      <c r="E167" s="4" t="s">
        <v>252</v>
      </c>
      <c r="F167" s="4" t="s">
        <v>3327</v>
      </c>
      <c r="G167" s="7" t="s">
        <v>3328</v>
      </c>
      <c r="H167" s="7" t="s">
        <v>3329</v>
      </c>
      <c r="I167" s="7" t="s">
        <v>3330</v>
      </c>
      <c r="J167" s="4" t="s">
        <v>3331</v>
      </c>
    </row>
    <row r="168" spans="1:10">
      <c r="A168" s="4">
        <v>31463000</v>
      </c>
      <c r="B168" s="4">
        <v>31624000</v>
      </c>
      <c r="C168" s="4">
        <v>30200000</v>
      </c>
      <c r="D168" s="4">
        <f t="shared" si="2"/>
        <v>31463000</v>
      </c>
      <c r="E168" s="4" t="s">
        <v>257</v>
      </c>
      <c r="F168" s="4" t="s">
        <v>3344</v>
      </c>
      <c r="G168" s="4" t="s">
        <v>3082</v>
      </c>
      <c r="H168" s="7" t="s">
        <v>3345</v>
      </c>
      <c r="I168" s="4" t="s">
        <v>3346</v>
      </c>
      <c r="J168" s="4" t="s">
        <v>3347</v>
      </c>
    </row>
    <row r="169" spans="1:10">
      <c r="A169" s="4">
        <v>27339000</v>
      </c>
      <c r="B169" s="4">
        <v>23908000</v>
      </c>
      <c r="C169" s="4">
        <v>23999000</v>
      </c>
      <c r="D169" s="4">
        <f t="shared" si="2"/>
        <v>23999000</v>
      </c>
      <c r="E169" s="4" t="s">
        <v>260</v>
      </c>
      <c r="F169" s="4" t="s">
        <v>3358</v>
      </c>
      <c r="G169" s="4" t="s">
        <v>3359</v>
      </c>
      <c r="H169" s="7" t="s">
        <v>3360</v>
      </c>
      <c r="I169" s="4" t="s">
        <v>3361</v>
      </c>
      <c r="J169" s="4" t="s">
        <v>3362</v>
      </c>
    </row>
    <row r="170" spans="1:10">
      <c r="A170" s="4">
        <v>2864200</v>
      </c>
      <c r="B170" s="4">
        <v>4934300</v>
      </c>
      <c r="C170" s="4">
        <v>3218600</v>
      </c>
      <c r="D170" s="4">
        <f t="shared" si="2"/>
        <v>3218600</v>
      </c>
      <c r="E170" s="4" t="s">
        <v>265</v>
      </c>
      <c r="F170" s="4" t="s">
        <v>3377</v>
      </c>
      <c r="G170" s="7" t="s">
        <v>2834</v>
      </c>
      <c r="H170" s="7" t="s">
        <v>1993</v>
      </c>
      <c r="I170" s="7" t="s">
        <v>3378</v>
      </c>
      <c r="J170" s="4" t="s">
        <v>3379</v>
      </c>
    </row>
    <row r="171" spans="1:10">
      <c r="A171" s="4">
        <v>0</v>
      </c>
      <c r="B171" s="4">
        <v>0</v>
      </c>
      <c r="C171" s="4">
        <v>0</v>
      </c>
      <c r="D171" s="4">
        <f t="shared" si="2"/>
        <v>0</v>
      </c>
      <c r="E171" s="4" t="s">
        <v>278</v>
      </c>
      <c r="F171" s="4" t="s">
        <v>3411</v>
      </c>
      <c r="G171" s="7" t="s">
        <v>3412</v>
      </c>
      <c r="H171" s="7" t="s">
        <v>3413</v>
      </c>
      <c r="I171" s="7" t="s">
        <v>3414</v>
      </c>
      <c r="J171" s="4" t="s">
        <v>3415</v>
      </c>
    </row>
    <row r="172" spans="1:10">
      <c r="A172" s="4">
        <v>8878300</v>
      </c>
      <c r="B172" s="4">
        <v>2323200</v>
      </c>
      <c r="C172" s="4">
        <v>0</v>
      </c>
      <c r="D172" s="4">
        <f t="shared" si="2"/>
        <v>2323200</v>
      </c>
      <c r="E172" s="4" t="s">
        <v>279</v>
      </c>
      <c r="F172" s="4" t="s">
        <v>3416</v>
      </c>
      <c r="G172" s="7" t="s">
        <v>2468</v>
      </c>
      <c r="H172" s="7" t="s">
        <v>3417</v>
      </c>
      <c r="I172" s="7" t="s">
        <v>3418</v>
      </c>
      <c r="J172" s="4" t="s">
        <v>3419</v>
      </c>
    </row>
    <row r="173" spans="1:10">
      <c r="A173" s="4">
        <v>42215000</v>
      </c>
      <c r="B173" s="4">
        <v>46934000</v>
      </c>
      <c r="C173" s="4">
        <v>46879000</v>
      </c>
      <c r="D173" s="4">
        <f t="shared" si="2"/>
        <v>46879000</v>
      </c>
      <c r="E173" s="4" t="s">
        <v>283</v>
      </c>
      <c r="F173" s="4" t="s">
        <v>3428</v>
      </c>
      <c r="G173" s="4" t="s">
        <v>3429</v>
      </c>
      <c r="H173" s="7" t="s">
        <v>1502</v>
      </c>
      <c r="I173" s="7" t="s">
        <v>3430</v>
      </c>
      <c r="J173" s="4" t="s">
        <v>3431</v>
      </c>
    </row>
    <row r="174" spans="1:10">
      <c r="A174" s="4">
        <v>87229000</v>
      </c>
      <c r="B174" s="4">
        <v>91220000</v>
      </c>
      <c r="C174" s="4">
        <v>89607000</v>
      </c>
      <c r="D174" s="4">
        <f t="shared" si="2"/>
        <v>89607000</v>
      </c>
      <c r="E174" s="4" t="s">
        <v>1294</v>
      </c>
      <c r="F174" s="4" t="s">
        <v>3432</v>
      </c>
      <c r="G174" s="4" t="s">
        <v>3433</v>
      </c>
      <c r="H174" s="7" t="s">
        <v>2046</v>
      </c>
      <c r="I174" s="4" t="s">
        <v>3434</v>
      </c>
      <c r="J174" s="4" t="s">
        <v>3435</v>
      </c>
    </row>
    <row r="175" spans="1:10">
      <c r="A175" s="4">
        <v>9689600</v>
      </c>
      <c r="B175" s="4">
        <v>20181000</v>
      </c>
      <c r="C175" s="4">
        <v>10380000</v>
      </c>
      <c r="D175" s="4">
        <f t="shared" si="2"/>
        <v>10380000</v>
      </c>
      <c r="E175" s="4" t="s">
        <v>284</v>
      </c>
      <c r="F175" s="4" t="s">
        <v>284</v>
      </c>
      <c r="G175" s="7" t="s">
        <v>2468</v>
      </c>
      <c r="H175" s="7" t="s">
        <v>2571</v>
      </c>
      <c r="I175" s="7" t="s">
        <v>2468</v>
      </c>
      <c r="J175" s="4" t="s">
        <v>3436</v>
      </c>
    </row>
    <row r="176" spans="1:10">
      <c r="A176" s="4">
        <v>9198800</v>
      </c>
      <c r="B176" s="4">
        <v>9462800</v>
      </c>
      <c r="C176" s="4">
        <v>9573400</v>
      </c>
      <c r="D176" s="4">
        <f t="shared" si="2"/>
        <v>9462800</v>
      </c>
      <c r="E176" s="4" t="s">
        <v>285</v>
      </c>
      <c r="F176" s="4" t="s">
        <v>3437</v>
      </c>
      <c r="G176" s="7" t="s">
        <v>2950</v>
      </c>
      <c r="H176" s="7" t="s">
        <v>2951</v>
      </c>
      <c r="I176" s="7" t="s">
        <v>3438</v>
      </c>
      <c r="J176" s="4" t="s">
        <v>3439</v>
      </c>
    </row>
    <row r="177" spans="1:10">
      <c r="A177" s="4">
        <v>11213000</v>
      </c>
      <c r="B177" s="4">
        <v>11956000</v>
      </c>
      <c r="C177" s="4">
        <v>11523000</v>
      </c>
      <c r="D177" s="4">
        <f t="shared" si="2"/>
        <v>11523000</v>
      </c>
      <c r="E177" s="4" t="s">
        <v>286</v>
      </c>
      <c r="F177" s="4" t="s">
        <v>3440</v>
      </c>
      <c r="G177" s="7" t="s">
        <v>3441</v>
      </c>
      <c r="H177" s="7" t="s">
        <v>3442</v>
      </c>
      <c r="I177" s="7" t="s">
        <v>3443</v>
      </c>
      <c r="J177" s="4" t="s">
        <v>3444</v>
      </c>
    </row>
    <row r="178" spans="1:10">
      <c r="A178" s="4">
        <v>7159100</v>
      </c>
      <c r="B178" s="4">
        <v>9946200</v>
      </c>
      <c r="C178" s="4">
        <v>8626200</v>
      </c>
      <c r="D178" s="4">
        <f t="shared" si="2"/>
        <v>8626200</v>
      </c>
      <c r="E178" s="4" t="s">
        <v>292</v>
      </c>
      <c r="F178" s="4" t="s">
        <v>3467</v>
      </c>
      <c r="G178" s="7" t="s">
        <v>3468</v>
      </c>
      <c r="H178" s="7" t="s">
        <v>3469</v>
      </c>
      <c r="I178" s="7" t="s">
        <v>3470</v>
      </c>
      <c r="J178" s="4" t="s">
        <v>3471</v>
      </c>
    </row>
    <row r="179" spans="1:10">
      <c r="A179" s="4">
        <v>0</v>
      </c>
      <c r="B179" s="4">
        <v>0</v>
      </c>
      <c r="C179" s="4">
        <v>0</v>
      </c>
      <c r="D179" s="4">
        <f t="shared" si="2"/>
        <v>0</v>
      </c>
      <c r="E179" s="4" t="s">
        <v>293</v>
      </c>
      <c r="F179" s="4" t="s">
        <v>3472</v>
      </c>
      <c r="G179" s="7" t="s">
        <v>3473</v>
      </c>
      <c r="H179" s="7" t="s">
        <v>3474</v>
      </c>
      <c r="I179" s="7" t="s">
        <v>3475</v>
      </c>
      <c r="J179" s="4" t="s">
        <v>3476</v>
      </c>
    </row>
    <row r="180" spans="1:10">
      <c r="A180" s="4">
        <v>11456000</v>
      </c>
      <c r="B180" s="4">
        <v>10536000</v>
      </c>
      <c r="C180" s="4">
        <v>10243000</v>
      </c>
      <c r="D180" s="4">
        <f t="shared" si="2"/>
        <v>10536000</v>
      </c>
      <c r="E180" s="4" t="s">
        <v>298</v>
      </c>
      <c r="F180" s="4" t="s">
        <v>3487</v>
      </c>
      <c r="G180" s="7" t="s">
        <v>2468</v>
      </c>
      <c r="H180" s="7" t="s">
        <v>3488</v>
      </c>
      <c r="I180" s="7" t="s">
        <v>3489</v>
      </c>
      <c r="J180" s="4" t="s">
        <v>3490</v>
      </c>
    </row>
    <row r="181" spans="1:10">
      <c r="A181" s="4">
        <v>2422400</v>
      </c>
      <c r="B181" s="4">
        <v>0</v>
      </c>
      <c r="C181" s="4">
        <v>3640000</v>
      </c>
      <c r="D181" s="4">
        <f t="shared" si="2"/>
        <v>2422400</v>
      </c>
      <c r="E181" s="4" t="s">
        <v>302</v>
      </c>
      <c r="F181" s="4" t="s">
        <v>3497</v>
      </c>
      <c r="G181" s="7" t="s">
        <v>3498</v>
      </c>
      <c r="H181" s="7" t="s">
        <v>3499</v>
      </c>
      <c r="I181" s="7" t="s">
        <v>3500</v>
      </c>
      <c r="J181" s="4" t="s">
        <v>3501</v>
      </c>
    </row>
    <row r="182" spans="1:10">
      <c r="A182" s="4">
        <v>2090400</v>
      </c>
      <c r="B182" s="4">
        <v>2968400</v>
      </c>
      <c r="C182" s="4">
        <v>2633900</v>
      </c>
      <c r="D182" s="4">
        <f t="shared" si="2"/>
        <v>2633900</v>
      </c>
      <c r="E182" s="4" t="s">
        <v>306</v>
      </c>
      <c r="F182" s="4" t="s">
        <v>3511</v>
      </c>
      <c r="G182" s="7" t="s">
        <v>3512</v>
      </c>
      <c r="H182" s="7" t="s">
        <v>3513</v>
      </c>
      <c r="I182" s="7" t="s">
        <v>3514</v>
      </c>
      <c r="J182" s="4" t="s">
        <v>3515</v>
      </c>
    </row>
    <row r="183" spans="1:10">
      <c r="A183" s="4">
        <v>0</v>
      </c>
      <c r="B183" s="4">
        <v>0</v>
      </c>
      <c r="C183" s="4">
        <v>0</v>
      </c>
      <c r="D183" s="4">
        <f t="shared" si="2"/>
        <v>0</v>
      </c>
      <c r="E183" s="4" t="s">
        <v>307</v>
      </c>
      <c r="F183" s="4" t="s">
        <v>3516</v>
      </c>
      <c r="G183" s="7" t="s">
        <v>3517</v>
      </c>
      <c r="H183" s="7" t="s">
        <v>3518</v>
      </c>
      <c r="I183" s="7" t="s">
        <v>3519</v>
      </c>
      <c r="J183" s="4" t="s">
        <v>3520</v>
      </c>
    </row>
    <row r="184" spans="1:10">
      <c r="A184" s="4">
        <v>0</v>
      </c>
      <c r="B184" s="4">
        <v>0</v>
      </c>
      <c r="C184" s="4">
        <v>0</v>
      </c>
      <c r="D184" s="4">
        <f t="shared" si="2"/>
        <v>0</v>
      </c>
      <c r="E184" s="4" t="s">
        <v>309</v>
      </c>
      <c r="F184" s="4" t="s">
        <v>3525</v>
      </c>
      <c r="G184" s="7" t="s">
        <v>3526</v>
      </c>
      <c r="H184" s="7" t="s">
        <v>2046</v>
      </c>
      <c r="I184" s="7" t="s">
        <v>3527</v>
      </c>
      <c r="J184" s="4" t="s">
        <v>3528</v>
      </c>
    </row>
    <row r="185" spans="1:10">
      <c r="A185" s="4">
        <v>4072500</v>
      </c>
      <c r="B185" s="4">
        <v>7766300</v>
      </c>
      <c r="C185" s="4">
        <v>3445600</v>
      </c>
      <c r="D185" s="4">
        <f t="shared" si="2"/>
        <v>4072500</v>
      </c>
      <c r="E185" s="4" t="s">
        <v>313</v>
      </c>
      <c r="F185" s="4" t="s">
        <v>3543</v>
      </c>
      <c r="G185" s="7" t="s">
        <v>3544</v>
      </c>
      <c r="H185" s="7" t="s">
        <v>3545</v>
      </c>
      <c r="I185" s="7" t="s">
        <v>3546</v>
      </c>
      <c r="J185" s="4" t="s">
        <v>3547</v>
      </c>
    </row>
    <row r="186" spans="1:10">
      <c r="A186" s="4">
        <v>0</v>
      </c>
      <c r="B186" s="4">
        <v>0</v>
      </c>
      <c r="C186" s="4">
        <v>0</v>
      </c>
      <c r="D186" s="4">
        <f t="shared" si="2"/>
        <v>0</v>
      </c>
      <c r="E186" s="4" t="s">
        <v>315</v>
      </c>
      <c r="F186" s="4" t="s">
        <v>3551</v>
      </c>
      <c r="G186" s="4" t="s">
        <v>3552</v>
      </c>
      <c r="H186" s="7" t="s">
        <v>3553</v>
      </c>
      <c r="I186" s="4" t="s">
        <v>3554</v>
      </c>
      <c r="J186" s="4" t="s">
        <v>3555</v>
      </c>
    </row>
    <row r="187" spans="1:10">
      <c r="A187" s="4">
        <v>23847000</v>
      </c>
      <c r="B187" s="4">
        <v>11752000</v>
      </c>
      <c r="C187" s="4">
        <v>11749000</v>
      </c>
      <c r="D187" s="4">
        <f t="shared" si="2"/>
        <v>11752000</v>
      </c>
      <c r="E187" s="4" t="s">
        <v>321</v>
      </c>
      <c r="F187" s="4" t="s">
        <v>3575</v>
      </c>
      <c r="G187" s="7" t="s">
        <v>3576</v>
      </c>
      <c r="H187" s="7" t="s">
        <v>3577</v>
      </c>
      <c r="I187" s="7" t="s">
        <v>3578</v>
      </c>
      <c r="J187" s="4" t="s">
        <v>3579</v>
      </c>
    </row>
    <row r="188" spans="1:10">
      <c r="A188" s="4">
        <v>0</v>
      </c>
      <c r="B188" s="4">
        <v>0</v>
      </c>
      <c r="C188" s="4">
        <v>0</v>
      </c>
      <c r="D188" s="4">
        <f t="shared" si="2"/>
        <v>0</v>
      </c>
      <c r="E188" s="4" t="s">
        <v>326</v>
      </c>
      <c r="F188" s="4" t="s">
        <v>3586</v>
      </c>
      <c r="G188" s="4" t="s">
        <v>3587</v>
      </c>
      <c r="H188" s="7" t="s">
        <v>3588</v>
      </c>
      <c r="I188" s="4" t="s">
        <v>3589</v>
      </c>
      <c r="J188" s="4" t="s">
        <v>3590</v>
      </c>
    </row>
    <row r="189" spans="1:10">
      <c r="A189" s="4">
        <v>0</v>
      </c>
      <c r="B189" s="4">
        <v>0</v>
      </c>
      <c r="C189" s="4">
        <v>0</v>
      </c>
      <c r="D189" s="4">
        <f t="shared" si="2"/>
        <v>0</v>
      </c>
      <c r="E189" s="4" t="s">
        <v>332</v>
      </c>
      <c r="F189" s="4" t="s">
        <v>3614</v>
      </c>
      <c r="G189" s="7" t="s">
        <v>3615</v>
      </c>
      <c r="H189" s="7" t="s">
        <v>1861</v>
      </c>
      <c r="I189" s="7" t="s">
        <v>3616</v>
      </c>
      <c r="J189" s="4" t="s">
        <v>3617</v>
      </c>
    </row>
    <row r="190" spans="1:10">
      <c r="A190" s="4">
        <v>6371600</v>
      </c>
      <c r="B190" s="4">
        <v>3372100</v>
      </c>
      <c r="C190" s="4">
        <v>0</v>
      </c>
      <c r="D190" s="4">
        <f t="shared" si="2"/>
        <v>3372100</v>
      </c>
      <c r="E190" s="4" t="s">
        <v>339</v>
      </c>
      <c r="F190" s="4" t="s">
        <v>3644</v>
      </c>
      <c r="G190" s="7" t="s">
        <v>3645</v>
      </c>
      <c r="H190" s="7" t="s">
        <v>3646</v>
      </c>
      <c r="I190" s="7" t="s">
        <v>3647</v>
      </c>
      <c r="J190" s="4" t="s">
        <v>3648</v>
      </c>
    </row>
    <row r="191" spans="1:10">
      <c r="A191" s="4">
        <v>18688000</v>
      </c>
      <c r="B191" s="4">
        <v>14087000</v>
      </c>
      <c r="C191" s="4">
        <v>12395000</v>
      </c>
      <c r="D191" s="4">
        <f t="shared" si="2"/>
        <v>14087000</v>
      </c>
      <c r="E191" s="4" t="s">
        <v>340</v>
      </c>
      <c r="F191" s="4" t="s">
        <v>3649</v>
      </c>
      <c r="G191" s="7" t="s">
        <v>2468</v>
      </c>
      <c r="H191" s="7" t="s">
        <v>3650</v>
      </c>
      <c r="I191" s="7" t="s">
        <v>3651</v>
      </c>
      <c r="J191" s="4" t="s">
        <v>3652</v>
      </c>
    </row>
    <row r="192" spans="1:10">
      <c r="A192" s="4">
        <v>9201000</v>
      </c>
      <c r="B192" s="4">
        <v>5584200</v>
      </c>
      <c r="C192" s="4">
        <v>6891000</v>
      </c>
      <c r="D192" s="4">
        <f t="shared" si="2"/>
        <v>6891000</v>
      </c>
      <c r="E192" s="4" t="s">
        <v>347</v>
      </c>
      <c r="F192" s="4" t="s">
        <v>3667</v>
      </c>
      <c r="G192" s="7" t="s">
        <v>3668</v>
      </c>
      <c r="H192" s="7" t="s">
        <v>3669</v>
      </c>
      <c r="I192" s="7" t="s">
        <v>3670</v>
      </c>
      <c r="J192" s="4" t="s">
        <v>3671</v>
      </c>
    </row>
    <row r="193" spans="1:10">
      <c r="A193" s="4">
        <v>18587000</v>
      </c>
      <c r="B193" s="4">
        <v>15821000</v>
      </c>
      <c r="C193" s="4">
        <v>16892000</v>
      </c>
      <c r="D193" s="4">
        <f t="shared" si="2"/>
        <v>16892000</v>
      </c>
      <c r="E193" s="4" t="s">
        <v>1296</v>
      </c>
      <c r="F193" s="4" t="s">
        <v>3672</v>
      </c>
      <c r="G193" s="7" t="s">
        <v>3673</v>
      </c>
      <c r="H193" s="7" t="s">
        <v>3674</v>
      </c>
      <c r="I193" s="7" t="s">
        <v>3675</v>
      </c>
      <c r="J193" s="4" t="s">
        <v>3676</v>
      </c>
    </row>
    <row r="194" spans="1:10">
      <c r="A194" s="4">
        <v>0</v>
      </c>
      <c r="B194" s="4">
        <v>0</v>
      </c>
      <c r="C194" s="4">
        <v>0</v>
      </c>
      <c r="D194" s="4">
        <f t="shared" ref="D194:D257" si="3">MEDIAN(A194:C194)</f>
        <v>0</v>
      </c>
      <c r="E194" s="4" t="s">
        <v>350</v>
      </c>
      <c r="F194" s="4" t="s">
        <v>3681</v>
      </c>
      <c r="G194" s="7" t="s">
        <v>2468</v>
      </c>
      <c r="H194" s="7" t="s">
        <v>2046</v>
      </c>
      <c r="I194" s="7" t="s">
        <v>3682</v>
      </c>
      <c r="J194" s="4" t="s">
        <v>3683</v>
      </c>
    </row>
    <row r="195" spans="1:10">
      <c r="A195" s="4">
        <v>0</v>
      </c>
      <c r="B195" s="4">
        <v>0</v>
      </c>
      <c r="C195" s="4">
        <v>0</v>
      </c>
      <c r="D195" s="4">
        <f t="shared" si="3"/>
        <v>0</v>
      </c>
      <c r="E195" s="4" t="s">
        <v>357</v>
      </c>
      <c r="F195" s="4" t="s">
        <v>3703</v>
      </c>
      <c r="G195" s="4" t="s">
        <v>3704</v>
      </c>
      <c r="H195" s="7" t="s">
        <v>3705</v>
      </c>
      <c r="I195" s="4" t="s">
        <v>3706</v>
      </c>
      <c r="J195" s="4" t="s">
        <v>3707</v>
      </c>
    </row>
    <row r="196" spans="1:10">
      <c r="A196" s="4">
        <v>0</v>
      </c>
      <c r="B196" s="4">
        <v>0</v>
      </c>
      <c r="C196" s="4">
        <v>0</v>
      </c>
      <c r="D196" s="4">
        <f t="shared" si="3"/>
        <v>0</v>
      </c>
      <c r="E196" s="4" t="s">
        <v>358</v>
      </c>
      <c r="F196" s="4" t="s">
        <v>3708</v>
      </c>
      <c r="G196" s="7" t="s">
        <v>3709</v>
      </c>
      <c r="H196" s="7" t="s">
        <v>2046</v>
      </c>
      <c r="I196" s="7" t="s">
        <v>3710</v>
      </c>
      <c r="J196" s="4" t="s">
        <v>3711</v>
      </c>
    </row>
    <row r="197" spans="1:10">
      <c r="A197" s="4">
        <v>4984800</v>
      </c>
      <c r="B197" s="4">
        <v>4225000</v>
      </c>
      <c r="C197" s="4">
        <v>2259600</v>
      </c>
      <c r="D197" s="4">
        <f t="shared" si="3"/>
        <v>4225000</v>
      </c>
      <c r="E197" s="4" t="s">
        <v>360</v>
      </c>
      <c r="F197" s="4" t="s">
        <v>3712</v>
      </c>
      <c r="G197" s="4" t="s">
        <v>2591</v>
      </c>
      <c r="H197" s="7" t="s">
        <v>2277</v>
      </c>
      <c r="I197" s="7" t="s">
        <v>3713</v>
      </c>
      <c r="J197" s="4" t="s">
        <v>3714</v>
      </c>
    </row>
    <row r="198" spans="1:10">
      <c r="A198" s="4">
        <v>111720000</v>
      </c>
      <c r="B198" s="4">
        <v>127750000</v>
      </c>
      <c r="C198" s="4">
        <v>123530000</v>
      </c>
      <c r="D198" s="4">
        <f t="shared" si="3"/>
        <v>123530000</v>
      </c>
      <c r="E198" s="4" t="s">
        <v>361</v>
      </c>
      <c r="F198" s="4" t="s">
        <v>3715</v>
      </c>
      <c r="G198" s="7" t="s">
        <v>3716</v>
      </c>
      <c r="H198" s="7" t="s">
        <v>3717</v>
      </c>
      <c r="I198" s="7" t="s">
        <v>3718</v>
      </c>
      <c r="J198" s="4" t="s">
        <v>3719</v>
      </c>
    </row>
    <row r="199" spans="1:10">
      <c r="A199" s="4">
        <v>0</v>
      </c>
      <c r="B199" s="4">
        <v>0</v>
      </c>
      <c r="C199" s="4">
        <v>0</v>
      </c>
      <c r="D199" s="4">
        <f t="shared" si="3"/>
        <v>0</v>
      </c>
      <c r="E199" s="4" t="s">
        <v>1298</v>
      </c>
      <c r="F199" s="4" t="s">
        <v>3720</v>
      </c>
      <c r="G199" s="4" t="s">
        <v>3721</v>
      </c>
      <c r="H199" s="7" t="s">
        <v>1861</v>
      </c>
      <c r="I199" s="4" t="s">
        <v>3722</v>
      </c>
      <c r="J199" s="4" t="s">
        <v>3723</v>
      </c>
    </row>
    <row r="200" spans="1:10">
      <c r="A200" s="4">
        <v>7228700</v>
      </c>
      <c r="B200" s="4">
        <v>5518500</v>
      </c>
      <c r="C200" s="4">
        <v>4870700</v>
      </c>
      <c r="D200" s="4">
        <f t="shared" si="3"/>
        <v>5518500</v>
      </c>
      <c r="E200" s="4" t="s">
        <v>362</v>
      </c>
      <c r="F200" s="4" t="s">
        <v>3724</v>
      </c>
      <c r="G200" s="7" t="s">
        <v>3725</v>
      </c>
      <c r="H200" s="7" t="s">
        <v>3726</v>
      </c>
      <c r="I200" s="7" t="s">
        <v>3727</v>
      </c>
      <c r="J200" s="4" t="s">
        <v>3728</v>
      </c>
    </row>
    <row r="201" spans="1:10">
      <c r="A201" s="4">
        <v>0</v>
      </c>
      <c r="B201" s="4">
        <v>0</v>
      </c>
      <c r="C201" s="4">
        <v>0</v>
      </c>
      <c r="D201" s="4">
        <f t="shared" si="3"/>
        <v>0</v>
      </c>
      <c r="E201" s="4" t="s">
        <v>364</v>
      </c>
      <c r="F201" s="4" t="s">
        <v>3733</v>
      </c>
      <c r="G201" s="7" t="s">
        <v>3734</v>
      </c>
      <c r="H201" s="7" t="s">
        <v>3735</v>
      </c>
      <c r="I201" s="7" t="s">
        <v>3736</v>
      </c>
      <c r="J201" s="4" t="s">
        <v>3737</v>
      </c>
    </row>
    <row r="202" spans="1:10">
      <c r="A202" s="4">
        <v>0</v>
      </c>
      <c r="B202" s="4">
        <v>0</v>
      </c>
      <c r="C202" s="4">
        <v>0</v>
      </c>
      <c r="D202" s="4">
        <f t="shared" si="3"/>
        <v>0</v>
      </c>
      <c r="E202" s="4" t="s">
        <v>370</v>
      </c>
      <c r="F202" s="4" t="s">
        <v>3755</v>
      </c>
      <c r="G202" s="7" t="s">
        <v>2468</v>
      </c>
      <c r="H202" s="7" t="s">
        <v>2571</v>
      </c>
      <c r="I202" s="7" t="s">
        <v>3756</v>
      </c>
      <c r="J202" s="4" t="s">
        <v>3757</v>
      </c>
    </row>
    <row r="203" spans="1:10">
      <c r="A203" s="4">
        <v>51781000</v>
      </c>
      <c r="B203" s="4">
        <v>54357000</v>
      </c>
      <c r="C203" s="4">
        <v>45415000</v>
      </c>
      <c r="D203" s="4">
        <f t="shared" si="3"/>
        <v>51781000</v>
      </c>
      <c r="E203" s="4" t="s">
        <v>371</v>
      </c>
      <c r="F203" s="4" t="s">
        <v>3758</v>
      </c>
      <c r="G203" s="7" t="s">
        <v>3759</v>
      </c>
      <c r="H203" s="7" t="s">
        <v>3760</v>
      </c>
      <c r="I203" s="7" t="s">
        <v>3761</v>
      </c>
      <c r="J203" s="7" t="s">
        <v>3762</v>
      </c>
    </row>
    <row r="204" spans="1:10">
      <c r="A204" s="4">
        <v>0</v>
      </c>
      <c r="B204" s="4">
        <v>0</v>
      </c>
      <c r="C204" s="4">
        <v>0</v>
      </c>
      <c r="D204" s="4">
        <f t="shared" si="3"/>
        <v>0</v>
      </c>
      <c r="E204" s="4" t="s">
        <v>1300</v>
      </c>
      <c r="F204" s="4" t="s">
        <v>3780</v>
      </c>
      <c r="G204" s="4" t="s">
        <v>3781</v>
      </c>
      <c r="H204" s="7" t="s">
        <v>3782</v>
      </c>
      <c r="I204" s="4" t="s">
        <v>3783</v>
      </c>
      <c r="J204" s="4" t="s">
        <v>3784</v>
      </c>
    </row>
    <row r="205" spans="1:10">
      <c r="A205" s="4">
        <v>66543000</v>
      </c>
      <c r="B205" s="4">
        <v>51801000</v>
      </c>
      <c r="C205" s="4">
        <v>56187000</v>
      </c>
      <c r="D205" s="4">
        <f t="shared" si="3"/>
        <v>56187000</v>
      </c>
      <c r="E205" s="4" t="s">
        <v>381</v>
      </c>
      <c r="F205" s="4" t="s">
        <v>3799</v>
      </c>
      <c r="G205" s="7" t="s">
        <v>3800</v>
      </c>
      <c r="H205" s="7" t="s">
        <v>3801</v>
      </c>
      <c r="I205" s="7" t="s">
        <v>3802</v>
      </c>
      <c r="J205" s="4" t="s">
        <v>3803</v>
      </c>
    </row>
    <row r="206" spans="1:10">
      <c r="A206" s="4">
        <v>19978000</v>
      </c>
      <c r="B206" s="4">
        <v>21989000</v>
      </c>
      <c r="C206" s="4">
        <v>21875000</v>
      </c>
      <c r="D206" s="4">
        <f t="shared" si="3"/>
        <v>21875000</v>
      </c>
      <c r="E206" s="4" t="s">
        <v>383</v>
      </c>
      <c r="F206" s="4" t="s">
        <v>3804</v>
      </c>
      <c r="G206" s="7" t="s">
        <v>3508</v>
      </c>
      <c r="H206" s="7" t="s">
        <v>3805</v>
      </c>
      <c r="I206" s="7" t="s">
        <v>3806</v>
      </c>
      <c r="J206" s="4" t="s">
        <v>3807</v>
      </c>
    </row>
    <row r="207" spans="1:10">
      <c r="A207" s="4">
        <v>0</v>
      </c>
      <c r="B207" s="4">
        <v>0</v>
      </c>
      <c r="C207" s="4">
        <v>0</v>
      </c>
      <c r="D207" s="4">
        <f t="shared" si="3"/>
        <v>0</v>
      </c>
      <c r="E207" s="4" t="s">
        <v>389</v>
      </c>
      <c r="F207" s="4" t="s">
        <v>3824</v>
      </c>
      <c r="G207" s="7" t="s">
        <v>3825</v>
      </c>
      <c r="H207" s="7" t="s">
        <v>3826</v>
      </c>
      <c r="I207" s="7" t="s">
        <v>3827</v>
      </c>
      <c r="J207" s="4" t="s">
        <v>3828</v>
      </c>
    </row>
    <row r="208" spans="1:10">
      <c r="A208" s="4">
        <v>0</v>
      </c>
      <c r="B208" s="4">
        <v>0</v>
      </c>
      <c r="C208" s="4">
        <v>0</v>
      </c>
      <c r="D208" s="4">
        <f t="shared" si="3"/>
        <v>0</v>
      </c>
      <c r="E208" s="4" t="s">
        <v>391</v>
      </c>
      <c r="F208" s="4" t="s">
        <v>3833</v>
      </c>
      <c r="G208" s="4" t="s">
        <v>3834</v>
      </c>
      <c r="H208" s="7" t="s">
        <v>3835</v>
      </c>
      <c r="I208" s="4" t="s">
        <v>3836</v>
      </c>
      <c r="J208" s="4" t="s">
        <v>3837</v>
      </c>
    </row>
    <row r="209" spans="1:10">
      <c r="A209" s="4">
        <v>12544000</v>
      </c>
      <c r="B209" s="4">
        <v>17640000</v>
      </c>
      <c r="C209" s="4">
        <v>13419000</v>
      </c>
      <c r="D209" s="4">
        <f t="shared" si="3"/>
        <v>13419000</v>
      </c>
      <c r="E209" s="4" t="s">
        <v>394</v>
      </c>
      <c r="F209" s="4" t="s">
        <v>3838</v>
      </c>
      <c r="G209" s="4" t="s">
        <v>3082</v>
      </c>
      <c r="H209" s="7" t="s">
        <v>3839</v>
      </c>
      <c r="I209" s="4" t="s">
        <v>3840</v>
      </c>
      <c r="J209" s="4" t="s">
        <v>3841</v>
      </c>
    </row>
    <row r="210" spans="1:10">
      <c r="A210" s="4">
        <v>1354900</v>
      </c>
      <c r="B210" s="4">
        <v>2285700</v>
      </c>
      <c r="C210" s="4">
        <v>1734900</v>
      </c>
      <c r="D210" s="4">
        <f t="shared" si="3"/>
        <v>1734900</v>
      </c>
      <c r="E210" s="4" t="s">
        <v>399</v>
      </c>
      <c r="F210" s="4" t="s">
        <v>3858</v>
      </c>
      <c r="G210" s="7" t="s">
        <v>3859</v>
      </c>
      <c r="H210" s="7" t="s">
        <v>2571</v>
      </c>
      <c r="I210" s="7" t="s">
        <v>3860</v>
      </c>
      <c r="J210" s="4" t="s">
        <v>3861</v>
      </c>
    </row>
    <row r="211" spans="1:10">
      <c r="A211" s="4">
        <v>14016000</v>
      </c>
      <c r="B211" s="4">
        <v>14977000</v>
      </c>
      <c r="C211" s="4">
        <v>24248000</v>
      </c>
      <c r="D211" s="4">
        <f t="shared" si="3"/>
        <v>14977000</v>
      </c>
      <c r="E211" s="4" t="s">
        <v>409</v>
      </c>
      <c r="F211" s="4" t="s">
        <v>3889</v>
      </c>
      <c r="G211" s="4" t="s">
        <v>3890</v>
      </c>
      <c r="H211" s="7" t="s">
        <v>2951</v>
      </c>
      <c r="I211" s="4" t="s">
        <v>3891</v>
      </c>
      <c r="J211" s="4" t="s">
        <v>3892</v>
      </c>
    </row>
    <row r="212" spans="1:10">
      <c r="A212" s="4">
        <v>94214000</v>
      </c>
      <c r="B212" s="4">
        <v>115050000</v>
      </c>
      <c r="C212" s="4">
        <v>123430000</v>
      </c>
      <c r="D212" s="4">
        <f t="shared" si="3"/>
        <v>115050000</v>
      </c>
      <c r="E212" s="4" t="s">
        <v>1301</v>
      </c>
      <c r="F212" s="4" t="s">
        <v>3898</v>
      </c>
      <c r="G212" s="7" t="s">
        <v>2834</v>
      </c>
      <c r="H212" s="7" t="s">
        <v>1993</v>
      </c>
      <c r="I212" s="7" t="s">
        <v>3899</v>
      </c>
      <c r="J212" s="4" t="s">
        <v>3900</v>
      </c>
    </row>
    <row r="213" spans="1:10">
      <c r="A213" s="4">
        <v>0</v>
      </c>
      <c r="B213" s="4">
        <v>0</v>
      </c>
      <c r="C213" s="4">
        <v>0</v>
      </c>
      <c r="D213" s="4">
        <f t="shared" si="3"/>
        <v>0</v>
      </c>
      <c r="E213" s="4" t="s">
        <v>415</v>
      </c>
      <c r="F213" s="4" t="s">
        <v>3910</v>
      </c>
      <c r="G213" s="4" t="s">
        <v>3911</v>
      </c>
      <c r="H213" s="7" t="s">
        <v>3912</v>
      </c>
      <c r="I213" s="4" t="s">
        <v>3913</v>
      </c>
      <c r="J213" s="4" t="s">
        <v>3914</v>
      </c>
    </row>
    <row r="214" spans="1:10">
      <c r="A214" s="4">
        <v>2144700</v>
      </c>
      <c r="B214" s="4">
        <v>3746000</v>
      </c>
      <c r="C214" s="4">
        <v>4928400</v>
      </c>
      <c r="D214" s="4">
        <f t="shared" si="3"/>
        <v>3746000</v>
      </c>
      <c r="E214" s="4" t="s">
        <v>419</v>
      </c>
      <c r="F214" s="4" t="s">
        <v>3924</v>
      </c>
      <c r="G214" s="7" t="s">
        <v>3925</v>
      </c>
      <c r="H214" s="7" t="s">
        <v>3106</v>
      </c>
      <c r="I214" s="7" t="s">
        <v>3926</v>
      </c>
      <c r="J214" s="4" t="s">
        <v>3927</v>
      </c>
    </row>
    <row r="215" spans="1:10">
      <c r="A215" s="4">
        <v>0</v>
      </c>
      <c r="B215" s="4">
        <v>0</v>
      </c>
      <c r="C215" s="4">
        <v>0</v>
      </c>
      <c r="D215" s="4">
        <f t="shared" si="3"/>
        <v>0</v>
      </c>
      <c r="E215" s="4" t="s">
        <v>420</v>
      </c>
      <c r="F215" s="4" t="s">
        <v>3928</v>
      </c>
      <c r="G215" s="7" t="s">
        <v>3929</v>
      </c>
      <c r="H215" s="7" t="s">
        <v>3930</v>
      </c>
      <c r="I215" s="7" t="s">
        <v>3931</v>
      </c>
      <c r="J215" s="4" t="s">
        <v>3932</v>
      </c>
    </row>
    <row r="216" spans="1:10">
      <c r="A216" s="4">
        <v>0</v>
      </c>
      <c r="B216" s="4">
        <v>0</v>
      </c>
      <c r="C216" s="4">
        <v>0</v>
      </c>
      <c r="D216" s="4">
        <f t="shared" si="3"/>
        <v>0</v>
      </c>
      <c r="E216" s="4" t="s">
        <v>421</v>
      </c>
      <c r="F216" s="4" t="s">
        <v>3933</v>
      </c>
      <c r="G216" s="7" t="s">
        <v>3934</v>
      </c>
      <c r="H216" s="7" t="s">
        <v>3935</v>
      </c>
      <c r="I216" s="7" t="s">
        <v>3936</v>
      </c>
      <c r="J216" s="4" t="s">
        <v>3937</v>
      </c>
    </row>
    <row r="217" spans="1:10">
      <c r="A217" s="4">
        <v>8147200</v>
      </c>
      <c r="B217" s="4">
        <v>9193900</v>
      </c>
      <c r="C217" s="4">
        <v>9833100</v>
      </c>
      <c r="D217" s="4">
        <f t="shared" si="3"/>
        <v>9193900</v>
      </c>
      <c r="E217" s="4" t="s">
        <v>422</v>
      </c>
      <c r="F217" s="4" t="s">
        <v>3938</v>
      </c>
      <c r="G217" s="4" t="s">
        <v>3939</v>
      </c>
      <c r="H217" s="7" t="s">
        <v>3940</v>
      </c>
      <c r="I217" s="7" t="s">
        <v>3941</v>
      </c>
      <c r="J217" s="4" t="s">
        <v>3942</v>
      </c>
    </row>
    <row r="218" spans="1:10">
      <c r="A218" s="4">
        <v>0</v>
      </c>
      <c r="B218" s="4">
        <v>7988400</v>
      </c>
      <c r="C218" s="4">
        <v>11950000</v>
      </c>
      <c r="D218" s="4">
        <f t="shared" si="3"/>
        <v>7988400</v>
      </c>
      <c r="E218" s="4" t="s">
        <v>424</v>
      </c>
      <c r="F218" s="4" t="s">
        <v>3943</v>
      </c>
      <c r="G218" s="7" t="s">
        <v>3944</v>
      </c>
      <c r="H218" s="7" t="s">
        <v>3945</v>
      </c>
      <c r="I218" s="7" t="s">
        <v>3946</v>
      </c>
      <c r="J218" s="4" t="s">
        <v>3947</v>
      </c>
    </row>
    <row r="219" spans="1:10">
      <c r="A219" s="4">
        <v>0</v>
      </c>
      <c r="B219" s="4">
        <v>0</v>
      </c>
      <c r="C219" s="4">
        <v>0</v>
      </c>
      <c r="D219" s="4">
        <f t="shared" si="3"/>
        <v>0</v>
      </c>
      <c r="E219" s="4" t="s">
        <v>426</v>
      </c>
      <c r="F219" s="4" t="s">
        <v>3948</v>
      </c>
      <c r="G219" s="7" t="s">
        <v>2230</v>
      </c>
      <c r="H219" s="7" t="s">
        <v>2046</v>
      </c>
      <c r="I219" s="7" t="s">
        <v>3949</v>
      </c>
      <c r="J219" s="4" t="s">
        <v>3950</v>
      </c>
    </row>
    <row r="220" spans="1:10">
      <c r="A220" s="4">
        <v>49478000</v>
      </c>
      <c r="B220" s="4">
        <v>37348000</v>
      </c>
      <c r="C220" s="4">
        <v>37306000</v>
      </c>
      <c r="D220" s="4">
        <f t="shared" si="3"/>
        <v>37348000</v>
      </c>
      <c r="E220" s="4" t="s">
        <v>434</v>
      </c>
      <c r="F220" s="4" t="s">
        <v>3971</v>
      </c>
      <c r="G220" s="4" t="s">
        <v>3082</v>
      </c>
      <c r="H220" s="7" t="s">
        <v>3839</v>
      </c>
      <c r="I220" s="4" t="s">
        <v>3972</v>
      </c>
      <c r="J220" s="4" t="s">
        <v>3973</v>
      </c>
    </row>
    <row r="221" spans="1:10">
      <c r="A221" s="4">
        <v>4856200</v>
      </c>
      <c r="B221" s="4">
        <v>1836200</v>
      </c>
      <c r="C221" s="4">
        <v>3759300</v>
      </c>
      <c r="D221" s="4">
        <f t="shared" si="3"/>
        <v>3759300</v>
      </c>
      <c r="E221" s="4" t="s">
        <v>436</v>
      </c>
      <c r="F221" s="4" t="s">
        <v>3978</v>
      </c>
      <c r="G221" s="7" t="s">
        <v>3979</v>
      </c>
      <c r="H221" s="7" t="s">
        <v>3980</v>
      </c>
      <c r="I221" s="7" t="s">
        <v>3981</v>
      </c>
      <c r="J221" s="4" t="s">
        <v>3982</v>
      </c>
    </row>
    <row r="222" spans="1:10">
      <c r="A222" s="4">
        <v>0</v>
      </c>
      <c r="B222" s="4">
        <v>0</v>
      </c>
      <c r="C222" s="4">
        <v>0</v>
      </c>
      <c r="D222" s="4">
        <f t="shared" si="3"/>
        <v>0</v>
      </c>
      <c r="E222" s="4" t="s">
        <v>439</v>
      </c>
      <c r="F222" s="4" t="s">
        <v>3987</v>
      </c>
      <c r="G222" s="4" t="s">
        <v>3988</v>
      </c>
      <c r="H222" s="7" t="s">
        <v>3989</v>
      </c>
      <c r="I222" s="4" t="s">
        <v>3990</v>
      </c>
      <c r="J222" s="4" t="s">
        <v>3991</v>
      </c>
    </row>
    <row r="223" spans="1:10">
      <c r="A223" s="4">
        <v>9848800</v>
      </c>
      <c r="B223" s="4">
        <v>11570000</v>
      </c>
      <c r="C223" s="4">
        <v>13099000</v>
      </c>
      <c r="D223" s="4">
        <f t="shared" si="3"/>
        <v>11570000</v>
      </c>
      <c r="E223" s="4" t="s">
        <v>444</v>
      </c>
      <c r="F223" s="4" t="s">
        <v>4008</v>
      </c>
      <c r="G223" s="7" t="s">
        <v>4009</v>
      </c>
      <c r="H223" s="7" t="s">
        <v>4010</v>
      </c>
      <c r="I223" s="7" t="s">
        <v>4011</v>
      </c>
      <c r="J223" s="4" t="s">
        <v>4012</v>
      </c>
    </row>
    <row r="224" spans="1:10">
      <c r="A224" s="4">
        <v>6657400</v>
      </c>
      <c r="B224" s="4">
        <v>5149600</v>
      </c>
      <c r="C224" s="4">
        <v>5786300</v>
      </c>
      <c r="D224" s="4">
        <f t="shared" si="3"/>
        <v>5786300</v>
      </c>
      <c r="E224" s="4" t="s">
        <v>446</v>
      </c>
      <c r="F224" s="4" t="s">
        <v>4017</v>
      </c>
      <c r="G224" s="4" t="s">
        <v>4018</v>
      </c>
      <c r="H224" s="7" t="s">
        <v>4019</v>
      </c>
      <c r="I224" s="4" t="s">
        <v>4020</v>
      </c>
      <c r="J224" s="4" t="s">
        <v>4021</v>
      </c>
    </row>
    <row r="225" spans="1:10">
      <c r="A225" s="4">
        <v>3358900</v>
      </c>
      <c r="B225" s="4">
        <v>3167300</v>
      </c>
      <c r="C225" s="4">
        <v>2828000</v>
      </c>
      <c r="D225" s="4">
        <f t="shared" si="3"/>
        <v>3167300</v>
      </c>
      <c r="E225" s="4" t="s">
        <v>450</v>
      </c>
      <c r="F225" s="4" t="s">
        <v>4036</v>
      </c>
      <c r="G225" s="7" t="s">
        <v>2230</v>
      </c>
      <c r="H225" s="7" t="s">
        <v>2046</v>
      </c>
      <c r="I225" s="7" t="s">
        <v>4037</v>
      </c>
      <c r="J225" s="4" t="s">
        <v>4038</v>
      </c>
    </row>
    <row r="226" spans="1:10">
      <c r="A226" s="4">
        <v>7613500</v>
      </c>
      <c r="B226" s="4">
        <v>6282400</v>
      </c>
      <c r="C226" s="4">
        <v>7766500</v>
      </c>
      <c r="D226" s="4">
        <f t="shared" si="3"/>
        <v>7613500</v>
      </c>
      <c r="E226" s="4" t="s">
        <v>452</v>
      </c>
      <c r="F226" s="4" t="s">
        <v>4044</v>
      </c>
      <c r="G226" s="4" t="s">
        <v>4045</v>
      </c>
      <c r="H226" s="7" t="s">
        <v>4046</v>
      </c>
      <c r="I226" s="4" t="s">
        <v>4047</v>
      </c>
      <c r="J226" s="4" t="s">
        <v>4048</v>
      </c>
    </row>
    <row r="227" spans="1:10">
      <c r="A227" s="4">
        <v>0</v>
      </c>
      <c r="B227" s="4">
        <v>0</v>
      </c>
      <c r="C227" s="4">
        <v>0</v>
      </c>
      <c r="D227" s="4">
        <f t="shared" si="3"/>
        <v>0</v>
      </c>
      <c r="E227" s="4" t="s">
        <v>453</v>
      </c>
      <c r="F227" s="4" t="s">
        <v>4049</v>
      </c>
      <c r="G227" s="4" t="s">
        <v>4050</v>
      </c>
      <c r="H227" s="7" t="s">
        <v>4051</v>
      </c>
      <c r="I227" s="4" t="s">
        <v>4052</v>
      </c>
      <c r="J227" s="4" t="s">
        <v>4053</v>
      </c>
    </row>
    <row r="228" spans="1:10">
      <c r="A228" s="4">
        <v>0</v>
      </c>
      <c r="B228" s="4">
        <v>0</v>
      </c>
      <c r="C228" s="4">
        <v>0</v>
      </c>
      <c r="D228" s="4">
        <f t="shared" si="3"/>
        <v>0</v>
      </c>
      <c r="E228" s="4" t="s">
        <v>454</v>
      </c>
      <c r="F228" s="4" t="s">
        <v>4054</v>
      </c>
      <c r="G228" s="7" t="s">
        <v>4055</v>
      </c>
      <c r="H228" s="7" t="s">
        <v>4056</v>
      </c>
      <c r="I228" s="7" t="s">
        <v>4057</v>
      </c>
      <c r="J228" s="4" t="s">
        <v>4058</v>
      </c>
    </row>
    <row r="229" spans="1:10">
      <c r="A229" s="4">
        <v>0</v>
      </c>
      <c r="B229" s="4">
        <v>0</v>
      </c>
      <c r="C229" s="4">
        <v>0</v>
      </c>
      <c r="D229" s="4">
        <f t="shared" si="3"/>
        <v>0</v>
      </c>
      <c r="E229" s="4" t="s">
        <v>455</v>
      </c>
      <c r="F229" s="4" t="s">
        <v>4059</v>
      </c>
      <c r="G229" s="7" t="s">
        <v>4060</v>
      </c>
      <c r="H229" s="7" t="s">
        <v>4061</v>
      </c>
      <c r="I229" s="7" t="s">
        <v>4062</v>
      </c>
      <c r="J229" s="4" t="s">
        <v>4063</v>
      </c>
    </row>
    <row r="230" spans="1:10">
      <c r="A230" s="4">
        <v>2568900</v>
      </c>
      <c r="B230" s="4">
        <v>4013500</v>
      </c>
      <c r="C230" s="4">
        <v>2955400</v>
      </c>
      <c r="D230" s="4">
        <f t="shared" si="3"/>
        <v>2955400</v>
      </c>
      <c r="E230" s="4" t="s">
        <v>456</v>
      </c>
      <c r="F230" s="4" t="s">
        <v>4064</v>
      </c>
      <c r="G230" s="4" t="s">
        <v>4065</v>
      </c>
      <c r="H230" s="7" t="s">
        <v>4066</v>
      </c>
      <c r="I230" s="4" t="s">
        <v>4067</v>
      </c>
      <c r="J230" s="4" t="s">
        <v>4068</v>
      </c>
    </row>
    <row r="231" spans="1:10">
      <c r="A231" s="4">
        <v>6267800</v>
      </c>
      <c r="B231" s="4">
        <v>4041300</v>
      </c>
      <c r="C231" s="4">
        <v>0</v>
      </c>
      <c r="D231" s="4">
        <f t="shared" si="3"/>
        <v>4041300</v>
      </c>
      <c r="E231" s="4" t="s">
        <v>457</v>
      </c>
      <c r="F231" s="4" t="s">
        <v>4069</v>
      </c>
      <c r="G231" s="7" t="s">
        <v>2834</v>
      </c>
      <c r="H231" s="7" t="s">
        <v>2046</v>
      </c>
      <c r="I231" s="7" t="s">
        <v>4070</v>
      </c>
      <c r="J231" s="4" t="s">
        <v>4071</v>
      </c>
    </row>
    <row r="232" spans="1:10">
      <c r="A232" s="4">
        <v>15637000</v>
      </c>
      <c r="B232" s="4">
        <v>11891000</v>
      </c>
      <c r="C232" s="4">
        <v>11468000</v>
      </c>
      <c r="D232" s="4">
        <f t="shared" si="3"/>
        <v>11891000</v>
      </c>
      <c r="E232" s="4" t="s">
        <v>459</v>
      </c>
      <c r="F232" s="4" t="s">
        <v>4076</v>
      </c>
      <c r="G232" s="4" t="s">
        <v>4077</v>
      </c>
      <c r="H232" s="7" t="s">
        <v>3106</v>
      </c>
      <c r="I232" s="4" t="s">
        <v>4078</v>
      </c>
      <c r="J232" s="4" t="s">
        <v>4079</v>
      </c>
    </row>
    <row r="233" spans="1:10">
      <c r="A233" s="4">
        <v>12893000</v>
      </c>
      <c r="B233" s="4">
        <v>13133000</v>
      </c>
      <c r="C233" s="4">
        <v>18544000</v>
      </c>
      <c r="D233" s="4">
        <f t="shared" si="3"/>
        <v>13133000</v>
      </c>
      <c r="E233" s="4" t="s">
        <v>460</v>
      </c>
      <c r="F233" s="4" t="s">
        <v>4080</v>
      </c>
      <c r="G233" s="7" t="s">
        <v>4081</v>
      </c>
      <c r="H233" s="7" t="s">
        <v>4082</v>
      </c>
      <c r="I233" s="7" t="s">
        <v>4083</v>
      </c>
      <c r="J233" s="7" t="s">
        <v>4084</v>
      </c>
    </row>
    <row r="234" spans="1:10">
      <c r="A234" s="4">
        <v>14710000</v>
      </c>
      <c r="B234" s="4">
        <v>23018000</v>
      </c>
      <c r="C234" s="4">
        <v>16960000</v>
      </c>
      <c r="D234" s="4">
        <f t="shared" si="3"/>
        <v>16960000</v>
      </c>
      <c r="E234" s="4" t="s">
        <v>1302</v>
      </c>
      <c r="F234" s="4" t="s">
        <v>4110</v>
      </c>
      <c r="G234" s="4" t="s">
        <v>1501</v>
      </c>
      <c r="H234" s="7" t="s">
        <v>1502</v>
      </c>
      <c r="I234" s="7" t="s">
        <v>1522</v>
      </c>
      <c r="J234" s="4" t="s">
        <v>4111</v>
      </c>
    </row>
    <row r="235" spans="1:10">
      <c r="A235" s="4">
        <v>0</v>
      </c>
      <c r="B235" s="4">
        <v>0</v>
      </c>
      <c r="C235" s="4">
        <v>0</v>
      </c>
      <c r="D235" s="4">
        <f t="shared" si="3"/>
        <v>0</v>
      </c>
      <c r="E235" s="4" t="s">
        <v>468</v>
      </c>
      <c r="F235" s="4" t="s">
        <v>4122</v>
      </c>
      <c r="G235" s="7" t="s">
        <v>2230</v>
      </c>
      <c r="H235" s="7" t="s">
        <v>1993</v>
      </c>
      <c r="I235" s="7" t="s">
        <v>4123</v>
      </c>
      <c r="J235" s="4" t="s">
        <v>4124</v>
      </c>
    </row>
    <row r="236" spans="1:10">
      <c r="A236" s="4">
        <v>11367000</v>
      </c>
      <c r="B236" s="4">
        <v>10681000</v>
      </c>
      <c r="C236" s="4">
        <v>9780600</v>
      </c>
      <c r="D236" s="4">
        <f t="shared" si="3"/>
        <v>10681000</v>
      </c>
      <c r="E236" s="4" t="s">
        <v>475</v>
      </c>
      <c r="F236" s="4" t="s">
        <v>4138</v>
      </c>
      <c r="G236" s="7" t="s">
        <v>4139</v>
      </c>
      <c r="H236" s="7" t="s">
        <v>2046</v>
      </c>
      <c r="I236" s="7" t="s">
        <v>4140</v>
      </c>
      <c r="J236" s="4" t="s">
        <v>4141</v>
      </c>
    </row>
    <row r="237" spans="1:10">
      <c r="A237" s="4">
        <v>2914800</v>
      </c>
      <c r="B237" s="4">
        <v>3390500</v>
      </c>
      <c r="C237" s="4">
        <v>2563900</v>
      </c>
      <c r="D237" s="4">
        <f t="shared" si="3"/>
        <v>2914800</v>
      </c>
      <c r="E237" s="4" t="s">
        <v>477</v>
      </c>
      <c r="F237" s="4" t="s">
        <v>4147</v>
      </c>
      <c r="G237" s="4" t="s">
        <v>4148</v>
      </c>
      <c r="H237" s="7" t="s">
        <v>4149</v>
      </c>
      <c r="I237" s="4" t="s">
        <v>4150</v>
      </c>
      <c r="J237" s="4" t="s">
        <v>4151</v>
      </c>
    </row>
    <row r="238" spans="1:10">
      <c r="A238" s="4">
        <v>7548200</v>
      </c>
      <c r="B238" s="4">
        <v>0</v>
      </c>
      <c r="C238" s="4">
        <v>5461200</v>
      </c>
      <c r="D238" s="4">
        <f t="shared" si="3"/>
        <v>5461200</v>
      </c>
      <c r="E238" s="4" t="s">
        <v>478</v>
      </c>
      <c r="F238" s="4" t="s">
        <v>4152</v>
      </c>
      <c r="G238" s="7" t="s">
        <v>3526</v>
      </c>
      <c r="H238" s="7" t="s">
        <v>4153</v>
      </c>
      <c r="I238" s="7" t="s">
        <v>4154</v>
      </c>
      <c r="J238" s="4" t="s">
        <v>4155</v>
      </c>
    </row>
    <row r="239" spans="1:10">
      <c r="A239" s="4">
        <v>23367000</v>
      </c>
      <c r="B239" s="4">
        <v>20771000</v>
      </c>
      <c r="C239" s="4">
        <v>14902000</v>
      </c>
      <c r="D239" s="4">
        <f t="shared" si="3"/>
        <v>20771000</v>
      </c>
      <c r="E239" s="4" t="s">
        <v>1304</v>
      </c>
      <c r="F239" s="4" t="s">
        <v>4169</v>
      </c>
      <c r="G239" s="4" t="s">
        <v>4170</v>
      </c>
      <c r="H239" s="7" t="s">
        <v>1502</v>
      </c>
      <c r="I239" s="4" t="s">
        <v>4171</v>
      </c>
      <c r="J239" s="4" t="s">
        <v>4172</v>
      </c>
    </row>
    <row r="240" spans="1:10">
      <c r="A240" s="4">
        <v>0</v>
      </c>
      <c r="B240" s="4">
        <v>0</v>
      </c>
      <c r="C240" s="4">
        <v>0</v>
      </c>
      <c r="D240" s="4">
        <f t="shared" si="3"/>
        <v>0</v>
      </c>
      <c r="E240" s="4" t="s">
        <v>482</v>
      </c>
      <c r="F240" s="4" t="s">
        <v>4173</v>
      </c>
      <c r="G240" s="4" t="s">
        <v>4174</v>
      </c>
      <c r="H240" s="7" t="s">
        <v>2277</v>
      </c>
      <c r="I240" s="7" t="s">
        <v>4175</v>
      </c>
      <c r="J240" s="4" t="s">
        <v>4176</v>
      </c>
    </row>
    <row r="241" spans="1:10">
      <c r="A241" s="4">
        <v>0</v>
      </c>
      <c r="B241" s="4">
        <v>0</v>
      </c>
      <c r="C241" s="4">
        <v>0</v>
      </c>
      <c r="D241" s="4">
        <f t="shared" si="3"/>
        <v>0</v>
      </c>
      <c r="E241" s="4" t="s">
        <v>488</v>
      </c>
      <c r="F241" s="4" t="s">
        <v>4191</v>
      </c>
      <c r="G241" s="4" t="s">
        <v>1475</v>
      </c>
      <c r="H241" s="7" t="s">
        <v>3285</v>
      </c>
      <c r="I241" s="4" t="s">
        <v>4192</v>
      </c>
      <c r="J241" s="4" t="s">
        <v>4193</v>
      </c>
    </row>
    <row r="242" spans="1:10">
      <c r="A242" s="4">
        <v>0</v>
      </c>
      <c r="B242" s="4">
        <v>0</v>
      </c>
      <c r="C242" s="4">
        <v>0</v>
      </c>
      <c r="D242" s="4">
        <f t="shared" si="3"/>
        <v>0</v>
      </c>
      <c r="E242" s="4" t="s">
        <v>489</v>
      </c>
      <c r="F242" s="4" t="s">
        <v>4194</v>
      </c>
      <c r="G242" s="4" t="s">
        <v>1501</v>
      </c>
      <c r="H242" s="7" t="s">
        <v>1502</v>
      </c>
      <c r="I242" s="7" t="s">
        <v>1768</v>
      </c>
      <c r="J242" s="4" t="s">
        <v>4195</v>
      </c>
    </row>
    <row r="243" spans="1:10">
      <c r="A243" s="4">
        <v>5156100</v>
      </c>
      <c r="B243" s="4">
        <v>6650800</v>
      </c>
      <c r="C243" s="4">
        <v>10369000</v>
      </c>
      <c r="D243" s="4">
        <f t="shared" si="3"/>
        <v>6650800</v>
      </c>
      <c r="E243" s="4" t="s">
        <v>1305</v>
      </c>
      <c r="F243" s="4" t="s">
        <v>4210</v>
      </c>
      <c r="G243" s="7" t="s">
        <v>4211</v>
      </c>
      <c r="H243" s="7" t="s">
        <v>4212</v>
      </c>
      <c r="I243" s="7" t="s">
        <v>4213</v>
      </c>
      <c r="J243" s="4" t="s">
        <v>4214</v>
      </c>
    </row>
    <row r="244" spans="1:10">
      <c r="A244" s="4">
        <v>8709600</v>
      </c>
      <c r="B244" s="4">
        <v>9293600</v>
      </c>
      <c r="C244" s="4">
        <v>12031000</v>
      </c>
      <c r="D244" s="4">
        <f t="shared" si="3"/>
        <v>9293600</v>
      </c>
      <c r="E244" s="4" t="s">
        <v>497</v>
      </c>
      <c r="F244" s="4" t="s">
        <v>4222</v>
      </c>
      <c r="G244" s="7" t="s">
        <v>4223</v>
      </c>
      <c r="H244" s="7" t="s">
        <v>4224</v>
      </c>
      <c r="I244" s="7" t="s">
        <v>4225</v>
      </c>
      <c r="J244" s="4" t="s">
        <v>4226</v>
      </c>
    </row>
    <row r="245" spans="1:10">
      <c r="A245" s="4">
        <v>0</v>
      </c>
      <c r="B245" s="4">
        <v>0</v>
      </c>
      <c r="C245" s="4">
        <v>0</v>
      </c>
      <c r="D245" s="4">
        <f t="shared" si="3"/>
        <v>0</v>
      </c>
      <c r="E245" s="4" t="s">
        <v>502</v>
      </c>
      <c r="F245" s="4" t="s">
        <v>4233</v>
      </c>
      <c r="G245" s="7" t="s">
        <v>4234</v>
      </c>
      <c r="H245" s="7" t="s">
        <v>3106</v>
      </c>
      <c r="I245" s="7" t="s">
        <v>4235</v>
      </c>
      <c r="J245" s="4" t="s">
        <v>4236</v>
      </c>
    </row>
    <row r="246" spans="1:10">
      <c r="A246" s="4">
        <v>12590000</v>
      </c>
      <c r="B246" s="4">
        <v>6819100</v>
      </c>
      <c r="C246" s="4">
        <v>9404200</v>
      </c>
      <c r="D246" s="4">
        <f t="shared" si="3"/>
        <v>9404200</v>
      </c>
      <c r="E246" s="4" t="s">
        <v>504</v>
      </c>
      <c r="F246" s="4" t="s">
        <v>4242</v>
      </c>
      <c r="G246" s="7" t="s">
        <v>2289</v>
      </c>
      <c r="H246" s="7" t="s">
        <v>2571</v>
      </c>
      <c r="I246" s="7" t="s">
        <v>4243</v>
      </c>
      <c r="J246" s="7" t="s">
        <v>4244</v>
      </c>
    </row>
    <row r="247" spans="1:10">
      <c r="A247" s="4">
        <v>11899000</v>
      </c>
      <c r="B247" s="4">
        <v>13130000</v>
      </c>
      <c r="C247" s="4">
        <v>14787000</v>
      </c>
      <c r="D247" s="4">
        <f t="shared" si="3"/>
        <v>13130000</v>
      </c>
      <c r="E247" s="4" t="s">
        <v>506</v>
      </c>
      <c r="F247" s="4" t="s">
        <v>4245</v>
      </c>
      <c r="G247" s="7" t="s">
        <v>4246</v>
      </c>
      <c r="H247" s="7" t="s">
        <v>4247</v>
      </c>
      <c r="I247" s="7" t="s">
        <v>4248</v>
      </c>
      <c r="J247" s="4" t="s">
        <v>4249</v>
      </c>
    </row>
    <row r="248" spans="1:10">
      <c r="A248" s="4">
        <v>8783900</v>
      </c>
      <c r="B248" s="4">
        <v>5703600</v>
      </c>
      <c r="C248" s="4">
        <v>6302600</v>
      </c>
      <c r="D248" s="4">
        <f t="shared" si="3"/>
        <v>6302600</v>
      </c>
      <c r="E248" s="4" t="s">
        <v>510</v>
      </c>
      <c r="F248" s="4" t="s">
        <v>4250</v>
      </c>
      <c r="G248" s="7" t="s">
        <v>2289</v>
      </c>
      <c r="H248" s="7" t="s">
        <v>4251</v>
      </c>
      <c r="I248" s="7" t="s">
        <v>4252</v>
      </c>
      <c r="J248" s="4" t="s">
        <v>4253</v>
      </c>
    </row>
    <row r="249" spans="1:10">
      <c r="A249" s="4">
        <v>138680000</v>
      </c>
      <c r="B249" s="4">
        <v>139860000</v>
      </c>
      <c r="C249" s="4">
        <v>143860000</v>
      </c>
      <c r="D249" s="4">
        <f t="shared" si="3"/>
        <v>139860000</v>
      </c>
      <c r="E249" s="4" t="s">
        <v>511</v>
      </c>
      <c r="F249" s="4" t="s">
        <v>4254</v>
      </c>
      <c r="G249" s="7" t="s">
        <v>4255</v>
      </c>
      <c r="H249" s="7" t="s">
        <v>4256</v>
      </c>
      <c r="I249" s="7" t="s">
        <v>4257</v>
      </c>
      <c r="J249" s="4" t="s">
        <v>4258</v>
      </c>
    </row>
    <row r="250" spans="1:10">
      <c r="A250" s="4">
        <v>124070000</v>
      </c>
      <c r="B250" s="4">
        <v>123630000</v>
      </c>
      <c r="C250" s="4">
        <v>116580000</v>
      </c>
      <c r="D250" s="4">
        <f t="shared" si="3"/>
        <v>123630000</v>
      </c>
      <c r="E250" s="4" t="s">
        <v>513</v>
      </c>
      <c r="F250" s="4" t="s">
        <v>4259</v>
      </c>
      <c r="G250" s="7" t="s">
        <v>4260</v>
      </c>
      <c r="H250" s="7" t="s">
        <v>4261</v>
      </c>
      <c r="I250" s="7" t="s">
        <v>4262</v>
      </c>
      <c r="J250" s="4" t="s">
        <v>4263</v>
      </c>
    </row>
    <row r="251" spans="1:10">
      <c r="A251" s="4">
        <v>4735600</v>
      </c>
      <c r="B251" s="4">
        <v>3150800</v>
      </c>
      <c r="C251" s="4">
        <v>3796700</v>
      </c>
      <c r="D251" s="4">
        <f t="shared" si="3"/>
        <v>3796700</v>
      </c>
      <c r="E251" s="4" t="s">
        <v>517</v>
      </c>
      <c r="F251" s="4" t="s">
        <v>4272</v>
      </c>
      <c r="G251" s="4" t="s">
        <v>4273</v>
      </c>
      <c r="H251" s="7" t="s">
        <v>3106</v>
      </c>
      <c r="I251" s="4" t="s">
        <v>4274</v>
      </c>
      <c r="J251" s="4" t="s">
        <v>4275</v>
      </c>
    </row>
    <row r="252" spans="1:10">
      <c r="A252" s="4">
        <v>0</v>
      </c>
      <c r="B252" s="4">
        <v>0</v>
      </c>
      <c r="C252" s="4">
        <v>0</v>
      </c>
      <c r="D252" s="4">
        <f t="shared" si="3"/>
        <v>0</v>
      </c>
      <c r="E252" s="4" t="s">
        <v>518</v>
      </c>
      <c r="F252" s="4" t="s">
        <v>4276</v>
      </c>
      <c r="G252" s="7" t="s">
        <v>4277</v>
      </c>
      <c r="H252" s="7" t="s">
        <v>1839</v>
      </c>
      <c r="I252" s="7" t="s">
        <v>4278</v>
      </c>
      <c r="J252" s="4" t="s">
        <v>4279</v>
      </c>
    </row>
    <row r="253" spans="1:10">
      <c r="A253" s="4">
        <v>3358300</v>
      </c>
      <c r="B253" s="4">
        <v>3805900</v>
      </c>
      <c r="C253" s="4">
        <v>0</v>
      </c>
      <c r="D253" s="4">
        <f t="shared" si="3"/>
        <v>3358300</v>
      </c>
      <c r="E253" s="4" t="s">
        <v>521</v>
      </c>
      <c r="F253" s="4" t="s">
        <v>4288</v>
      </c>
      <c r="G253" s="4" t="s">
        <v>4289</v>
      </c>
      <c r="H253" s="7" t="s">
        <v>4290</v>
      </c>
      <c r="I253" s="4" t="s">
        <v>4291</v>
      </c>
      <c r="J253" s="4" t="s">
        <v>4292</v>
      </c>
    </row>
    <row r="254" spans="1:10">
      <c r="A254" s="4">
        <v>14092000</v>
      </c>
      <c r="B254" s="4">
        <v>15399000</v>
      </c>
      <c r="C254" s="4">
        <v>12729000</v>
      </c>
      <c r="D254" s="4">
        <f t="shared" si="3"/>
        <v>14092000</v>
      </c>
      <c r="E254" s="4" t="s">
        <v>523</v>
      </c>
      <c r="F254" s="4" t="s">
        <v>4298</v>
      </c>
      <c r="G254" s="7" t="s">
        <v>4299</v>
      </c>
      <c r="H254" s="7" t="s">
        <v>4300</v>
      </c>
      <c r="I254" s="7" t="s">
        <v>4301</v>
      </c>
      <c r="J254" s="7" t="s">
        <v>4302</v>
      </c>
    </row>
    <row r="255" spans="1:10">
      <c r="A255" s="4">
        <v>3662300</v>
      </c>
      <c r="B255" s="4">
        <v>3677900</v>
      </c>
      <c r="C255" s="4">
        <v>0</v>
      </c>
      <c r="D255" s="4">
        <f t="shared" si="3"/>
        <v>3662300</v>
      </c>
      <c r="E255" s="4" t="s">
        <v>526</v>
      </c>
      <c r="F255" s="4" t="s">
        <v>4310</v>
      </c>
      <c r="G255" s="7" t="s">
        <v>4311</v>
      </c>
      <c r="H255" s="7" t="s">
        <v>2571</v>
      </c>
      <c r="I255" s="7" t="s">
        <v>4312</v>
      </c>
      <c r="J255" s="4" t="s">
        <v>4313</v>
      </c>
    </row>
    <row r="256" spans="1:10">
      <c r="A256" s="4">
        <v>9026200</v>
      </c>
      <c r="B256" s="4">
        <v>7269700</v>
      </c>
      <c r="C256" s="4">
        <v>10382000</v>
      </c>
      <c r="D256" s="4">
        <f t="shared" si="3"/>
        <v>9026200</v>
      </c>
      <c r="E256" s="4" t="s">
        <v>1306</v>
      </c>
      <c r="F256" s="4" t="s">
        <v>4329</v>
      </c>
      <c r="G256" s="7" t="s">
        <v>3709</v>
      </c>
      <c r="H256" s="7" t="s">
        <v>2046</v>
      </c>
      <c r="I256" s="7" t="s">
        <v>4330</v>
      </c>
      <c r="J256" s="4" t="s">
        <v>4331</v>
      </c>
    </row>
    <row r="257" spans="1:10">
      <c r="A257" s="4">
        <v>0</v>
      </c>
      <c r="B257" s="4">
        <v>0</v>
      </c>
      <c r="C257" s="4">
        <v>0</v>
      </c>
      <c r="D257" s="4">
        <f t="shared" si="3"/>
        <v>0</v>
      </c>
      <c r="E257" s="4" t="s">
        <v>541</v>
      </c>
      <c r="F257" s="4" t="s">
        <v>4353</v>
      </c>
      <c r="G257" s="4" t="s">
        <v>4354</v>
      </c>
      <c r="H257" s="7" t="s">
        <v>2046</v>
      </c>
      <c r="I257" s="4" t="s">
        <v>4355</v>
      </c>
      <c r="J257" s="4" t="s">
        <v>4356</v>
      </c>
    </row>
    <row r="258" spans="1:10">
      <c r="A258" s="4">
        <v>10315000</v>
      </c>
      <c r="B258" s="4">
        <v>9978300</v>
      </c>
      <c r="C258" s="4">
        <v>10507000</v>
      </c>
      <c r="D258" s="4">
        <f t="shared" ref="D258:D321" si="4">MEDIAN(A258:C258)</f>
        <v>10315000</v>
      </c>
      <c r="E258" s="4" t="s">
        <v>543</v>
      </c>
      <c r="F258" s="4" t="s">
        <v>4360</v>
      </c>
      <c r="G258" s="7" t="s">
        <v>2834</v>
      </c>
      <c r="H258" s="7" t="s">
        <v>4361</v>
      </c>
      <c r="I258" s="7" t="s">
        <v>4362</v>
      </c>
      <c r="J258" s="7" t="s">
        <v>4363</v>
      </c>
    </row>
    <row r="259" spans="1:10">
      <c r="A259" s="4">
        <v>16315000</v>
      </c>
      <c r="B259" s="4">
        <v>0</v>
      </c>
      <c r="C259" s="4">
        <v>15378000</v>
      </c>
      <c r="D259" s="4">
        <f t="shared" si="4"/>
        <v>15378000</v>
      </c>
      <c r="E259" s="4" t="s">
        <v>1307</v>
      </c>
      <c r="F259" s="4" t="s">
        <v>4367</v>
      </c>
      <c r="G259" s="7" t="s">
        <v>2076</v>
      </c>
      <c r="H259" s="7" t="s">
        <v>1502</v>
      </c>
      <c r="I259" s="7" t="s">
        <v>4368</v>
      </c>
      <c r="J259" s="4" t="s">
        <v>4369</v>
      </c>
    </row>
    <row r="260" spans="1:10">
      <c r="A260" s="4">
        <v>9665100</v>
      </c>
      <c r="B260" s="4">
        <v>9894100</v>
      </c>
      <c r="C260" s="4">
        <v>11047000</v>
      </c>
      <c r="D260" s="4">
        <f t="shared" si="4"/>
        <v>9894100</v>
      </c>
      <c r="E260" s="4" t="s">
        <v>547</v>
      </c>
      <c r="F260" s="4" t="s">
        <v>547</v>
      </c>
      <c r="G260" s="7" t="s">
        <v>2834</v>
      </c>
      <c r="H260" s="7" t="s">
        <v>4377</v>
      </c>
      <c r="I260" s="7" t="s">
        <v>4378</v>
      </c>
      <c r="J260" s="4" t="s">
        <v>4379</v>
      </c>
    </row>
    <row r="261" spans="1:10">
      <c r="A261" s="4">
        <v>2318900</v>
      </c>
      <c r="B261" s="4">
        <v>3252400</v>
      </c>
      <c r="C261" s="4">
        <v>2894200</v>
      </c>
      <c r="D261" s="4">
        <f t="shared" si="4"/>
        <v>2894200</v>
      </c>
      <c r="E261" s="4" t="s">
        <v>554</v>
      </c>
      <c r="F261" s="4" t="s">
        <v>4400</v>
      </c>
      <c r="G261" s="7" t="s">
        <v>4401</v>
      </c>
      <c r="H261" s="7" t="s">
        <v>3285</v>
      </c>
      <c r="I261" s="7" t="s">
        <v>4402</v>
      </c>
      <c r="J261" s="4" t="s">
        <v>4403</v>
      </c>
    </row>
    <row r="262" spans="1:10">
      <c r="A262" s="4">
        <v>3265900</v>
      </c>
      <c r="B262" s="4">
        <v>3876100</v>
      </c>
      <c r="C262" s="4">
        <v>3515100</v>
      </c>
      <c r="D262" s="4">
        <f t="shared" si="4"/>
        <v>3515100</v>
      </c>
      <c r="E262" s="4" t="s">
        <v>560</v>
      </c>
      <c r="F262" s="4" t="s">
        <v>4427</v>
      </c>
      <c r="G262" s="7" t="s">
        <v>2834</v>
      </c>
      <c r="H262" s="7" t="s">
        <v>4428</v>
      </c>
      <c r="I262" s="7" t="s">
        <v>4429</v>
      </c>
      <c r="J262" s="4" t="s">
        <v>4430</v>
      </c>
    </row>
    <row r="263" spans="1:10">
      <c r="A263" s="4">
        <v>8219600</v>
      </c>
      <c r="B263" s="4">
        <v>11906000</v>
      </c>
      <c r="C263" s="4">
        <v>8415100</v>
      </c>
      <c r="D263" s="4">
        <f t="shared" si="4"/>
        <v>8415100</v>
      </c>
      <c r="E263" s="4" t="s">
        <v>563</v>
      </c>
      <c r="F263" s="4" t="s">
        <v>4435</v>
      </c>
      <c r="G263" s="7" t="s">
        <v>3105</v>
      </c>
      <c r="H263" s="7" t="s">
        <v>2571</v>
      </c>
      <c r="I263" s="7" t="s">
        <v>4436</v>
      </c>
      <c r="J263" s="4" t="s">
        <v>4437</v>
      </c>
    </row>
    <row r="264" spans="1:10">
      <c r="A264" s="4">
        <v>7963700</v>
      </c>
      <c r="B264" s="4">
        <v>11516000</v>
      </c>
      <c r="C264" s="4">
        <v>8086900</v>
      </c>
      <c r="D264" s="4">
        <f t="shared" si="4"/>
        <v>8086900</v>
      </c>
      <c r="E264" s="4" t="s">
        <v>567</v>
      </c>
      <c r="F264" s="4" t="s">
        <v>4451</v>
      </c>
      <c r="G264" s="7" t="s">
        <v>2468</v>
      </c>
      <c r="H264" s="7" t="s">
        <v>2046</v>
      </c>
      <c r="I264" s="7" t="s">
        <v>4452</v>
      </c>
      <c r="J264" s="4" t="s">
        <v>4453</v>
      </c>
    </row>
    <row r="265" spans="1:10">
      <c r="A265" s="4">
        <v>0</v>
      </c>
      <c r="B265" s="4">
        <v>0</v>
      </c>
      <c r="C265" s="4">
        <v>0</v>
      </c>
      <c r="D265" s="4">
        <f t="shared" si="4"/>
        <v>0</v>
      </c>
      <c r="E265" s="4" t="s">
        <v>1308</v>
      </c>
      <c r="F265" s="4" t="s">
        <v>4454</v>
      </c>
      <c r="G265" s="4" t="s">
        <v>1501</v>
      </c>
      <c r="H265" s="7" t="s">
        <v>1502</v>
      </c>
      <c r="I265" s="7" t="s">
        <v>4455</v>
      </c>
      <c r="J265" s="4" t="s">
        <v>4456</v>
      </c>
    </row>
    <row r="266" spans="1:10">
      <c r="A266" s="4">
        <v>6485500</v>
      </c>
      <c r="B266" s="4">
        <v>6267800</v>
      </c>
      <c r="C266" s="4">
        <v>6806900</v>
      </c>
      <c r="D266" s="4">
        <f t="shared" si="4"/>
        <v>6485500</v>
      </c>
      <c r="E266" s="4" t="s">
        <v>573</v>
      </c>
      <c r="F266" s="4" t="s">
        <v>4476</v>
      </c>
      <c r="G266" s="7" t="s">
        <v>4477</v>
      </c>
      <c r="H266" s="7" t="s">
        <v>4478</v>
      </c>
      <c r="I266" s="7" t="s">
        <v>4479</v>
      </c>
      <c r="J266" s="4" t="s">
        <v>4480</v>
      </c>
    </row>
    <row r="267" spans="1:10">
      <c r="A267" s="4">
        <v>21390000</v>
      </c>
      <c r="B267" s="4">
        <v>14032000</v>
      </c>
      <c r="C267" s="4">
        <v>20988000</v>
      </c>
      <c r="D267" s="4">
        <f t="shared" si="4"/>
        <v>20988000</v>
      </c>
      <c r="E267" s="4" t="s">
        <v>1309</v>
      </c>
      <c r="F267" s="4" t="s">
        <v>4481</v>
      </c>
      <c r="G267" s="7" t="s">
        <v>3526</v>
      </c>
      <c r="H267" s="7" t="s">
        <v>2046</v>
      </c>
      <c r="I267" s="7" t="s">
        <v>4482</v>
      </c>
      <c r="J267" s="4" t="s">
        <v>4483</v>
      </c>
    </row>
    <row r="268" spans="1:10">
      <c r="A268" s="4">
        <v>0</v>
      </c>
      <c r="B268" s="4">
        <v>0</v>
      </c>
      <c r="C268" s="4">
        <v>0</v>
      </c>
      <c r="D268" s="4">
        <f t="shared" si="4"/>
        <v>0</v>
      </c>
      <c r="E268" s="4" t="s">
        <v>575</v>
      </c>
      <c r="F268" s="4" t="s">
        <v>4484</v>
      </c>
      <c r="G268" s="7" t="s">
        <v>4485</v>
      </c>
      <c r="H268" s="7" t="s">
        <v>4486</v>
      </c>
      <c r="I268" s="7" t="s">
        <v>4487</v>
      </c>
      <c r="J268" s="4" t="s">
        <v>4488</v>
      </c>
    </row>
    <row r="269" spans="1:10">
      <c r="A269" s="4">
        <v>3828900</v>
      </c>
      <c r="B269" s="4">
        <v>6839400</v>
      </c>
      <c r="C269" s="4">
        <v>5653800</v>
      </c>
      <c r="D269" s="4">
        <f t="shared" si="4"/>
        <v>5653800</v>
      </c>
      <c r="E269" s="4" t="s">
        <v>583</v>
      </c>
      <c r="F269" s="4" t="s">
        <v>4520</v>
      </c>
      <c r="G269" s="7" t="s">
        <v>2945</v>
      </c>
      <c r="H269" s="7" t="s">
        <v>3669</v>
      </c>
      <c r="I269" s="7" t="s">
        <v>4521</v>
      </c>
      <c r="J269" s="4" t="s">
        <v>4522</v>
      </c>
    </row>
    <row r="270" spans="1:10">
      <c r="A270" s="4">
        <v>0</v>
      </c>
      <c r="B270" s="4">
        <v>0</v>
      </c>
      <c r="C270" s="4">
        <v>0</v>
      </c>
      <c r="D270" s="4">
        <f t="shared" si="4"/>
        <v>0</v>
      </c>
      <c r="E270" s="4" t="s">
        <v>1310</v>
      </c>
      <c r="F270" s="4" t="s">
        <v>4542</v>
      </c>
      <c r="G270" s="7" t="s">
        <v>2468</v>
      </c>
      <c r="H270" s="7" t="s">
        <v>2571</v>
      </c>
      <c r="I270" s="7" t="s">
        <v>4543</v>
      </c>
      <c r="J270" s="4" t="s">
        <v>4544</v>
      </c>
    </row>
    <row r="271" spans="1:10">
      <c r="A271" s="4">
        <v>0</v>
      </c>
      <c r="B271" s="4">
        <v>0</v>
      </c>
      <c r="C271" s="4">
        <v>0</v>
      </c>
      <c r="D271" s="4">
        <f t="shared" si="4"/>
        <v>0</v>
      </c>
      <c r="E271" s="4" t="s">
        <v>588</v>
      </c>
      <c r="F271" s="4" t="s">
        <v>4545</v>
      </c>
      <c r="G271" s="4" t="s">
        <v>4546</v>
      </c>
      <c r="H271" s="7" t="s">
        <v>1993</v>
      </c>
      <c r="I271" s="4" t="s">
        <v>4547</v>
      </c>
      <c r="J271" s="4" t="s">
        <v>4548</v>
      </c>
    </row>
    <row r="272" spans="1:10">
      <c r="A272" s="4">
        <v>6995400</v>
      </c>
      <c r="B272" s="4">
        <v>7010500</v>
      </c>
      <c r="C272" s="4">
        <v>8216000</v>
      </c>
      <c r="D272" s="4">
        <f t="shared" si="4"/>
        <v>7010500</v>
      </c>
      <c r="E272" s="4" t="s">
        <v>591</v>
      </c>
      <c r="F272" s="4" t="s">
        <v>4552</v>
      </c>
      <c r="G272" s="4" t="s">
        <v>3082</v>
      </c>
      <c r="H272" s="7" t="s">
        <v>3839</v>
      </c>
      <c r="I272" s="4" t="s">
        <v>4553</v>
      </c>
      <c r="J272" s="4" t="s">
        <v>4554</v>
      </c>
    </row>
    <row r="273" spans="1:10">
      <c r="A273" s="4">
        <v>23342000</v>
      </c>
      <c r="B273" s="4">
        <v>23359000</v>
      </c>
      <c r="C273" s="4">
        <v>21184000</v>
      </c>
      <c r="D273" s="4">
        <f t="shared" si="4"/>
        <v>23342000</v>
      </c>
      <c r="E273" s="4" t="s">
        <v>593</v>
      </c>
      <c r="F273" s="4" t="s">
        <v>4555</v>
      </c>
      <c r="G273" s="7" t="s">
        <v>2838</v>
      </c>
      <c r="H273" s="7" t="s">
        <v>1993</v>
      </c>
      <c r="I273" s="7" t="s">
        <v>4556</v>
      </c>
      <c r="J273" s="7" t="s">
        <v>4557</v>
      </c>
    </row>
    <row r="274" spans="1:10">
      <c r="A274" s="4">
        <v>0</v>
      </c>
      <c r="B274" s="4">
        <v>0</v>
      </c>
      <c r="C274" s="4">
        <v>0</v>
      </c>
      <c r="D274" s="4">
        <f t="shared" si="4"/>
        <v>0</v>
      </c>
      <c r="E274" s="4" t="s">
        <v>597</v>
      </c>
      <c r="F274" s="4" t="s">
        <v>4563</v>
      </c>
      <c r="G274" s="7" t="s">
        <v>4564</v>
      </c>
      <c r="H274" s="7" t="s">
        <v>4565</v>
      </c>
      <c r="I274" s="7" t="s">
        <v>4566</v>
      </c>
      <c r="J274" s="4" t="s">
        <v>4567</v>
      </c>
    </row>
    <row r="275" spans="1:10">
      <c r="A275" s="4">
        <v>0</v>
      </c>
      <c r="B275" s="4">
        <v>0</v>
      </c>
      <c r="C275" s="4">
        <v>0</v>
      </c>
      <c r="D275" s="4">
        <f t="shared" si="4"/>
        <v>0</v>
      </c>
      <c r="E275" s="4" t="s">
        <v>598</v>
      </c>
      <c r="F275" s="4" t="s">
        <v>4568</v>
      </c>
      <c r="G275" s="7" t="s">
        <v>4569</v>
      </c>
      <c r="H275" s="7" t="s">
        <v>4570</v>
      </c>
      <c r="I275" s="7" t="s">
        <v>4571</v>
      </c>
      <c r="J275" s="4" t="s">
        <v>4572</v>
      </c>
    </row>
    <row r="276" spans="1:10">
      <c r="A276" s="4">
        <v>3461100</v>
      </c>
      <c r="B276" s="4">
        <v>1464600</v>
      </c>
      <c r="C276" s="4">
        <v>0</v>
      </c>
      <c r="D276" s="4">
        <f t="shared" si="4"/>
        <v>1464600</v>
      </c>
      <c r="E276" s="4" t="s">
        <v>599</v>
      </c>
      <c r="F276" s="4" t="s">
        <v>599</v>
      </c>
      <c r="G276" s="7" t="s">
        <v>2230</v>
      </c>
      <c r="H276" s="7" t="s">
        <v>2046</v>
      </c>
      <c r="I276" s="7" t="s">
        <v>4573</v>
      </c>
      <c r="J276" s="4" t="s">
        <v>4574</v>
      </c>
    </row>
    <row r="277" spans="1:10">
      <c r="A277" s="4">
        <v>0</v>
      </c>
      <c r="B277" s="4">
        <v>0</v>
      </c>
      <c r="C277" s="4">
        <v>0</v>
      </c>
      <c r="D277" s="4">
        <f t="shared" si="4"/>
        <v>0</v>
      </c>
      <c r="E277" s="4" t="s">
        <v>600</v>
      </c>
      <c r="F277" s="4" t="s">
        <v>4575</v>
      </c>
      <c r="G277" s="4" t="s">
        <v>4576</v>
      </c>
      <c r="H277" s="7" t="s">
        <v>4577</v>
      </c>
      <c r="I277" s="4" t="s">
        <v>4578</v>
      </c>
      <c r="J277" s="4" t="s">
        <v>4579</v>
      </c>
    </row>
    <row r="278" spans="1:10">
      <c r="A278" s="4">
        <v>0</v>
      </c>
      <c r="B278" s="4">
        <v>1460100</v>
      </c>
      <c r="C278" s="4">
        <v>1910800</v>
      </c>
      <c r="D278" s="4">
        <f t="shared" si="4"/>
        <v>1460100</v>
      </c>
      <c r="E278" s="4" t="s">
        <v>607</v>
      </c>
      <c r="F278" s="4" t="s">
        <v>4595</v>
      </c>
      <c r="G278" s="7" t="s">
        <v>4596</v>
      </c>
      <c r="H278" s="7" t="s">
        <v>2046</v>
      </c>
      <c r="I278" s="7" t="s">
        <v>4597</v>
      </c>
      <c r="J278" s="4" t="s">
        <v>4598</v>
      </c>
    </row>
    <row r="279" spans="1:10">
      <c r="A279" s="4">
        <v>3398800</v>
      </c>
      <c r="B279" s="4">
        <v>3121000</v>
      </c>
      <c r="C279" s="4">
        <v>4457000</v>
      </c>
      <c r="D279" s="4">
        <f t="shared" si="4"/>
        <v>3398800</v>
      </c>
      <c r="E279" s="4" t="s">
        <v>608</v>
      </c>
      <c r="F279" s="4" t="s">
        <v>4599</v>
      </c>
      <c r="G279" s="7" t="s">
        <v>4600</v>
      </c>
      <c r="H279" s="7" t="s">
        <v>1993</v>
      </c>
      <c r="I279" s="7" t="s">
        <v>4601</v>
      </c>
      <c r="J279" s="4" t="s">
        <v>4602</v>
      </c>
    </row>
    <row r="280" spans="1:10">
      <c r="A280" s="4">
        <v>0</v>
      </c>
      <c r="B280" s="4">
        <v>0</v>
      </c>
      <c r="C280" s="4">
        <v>0</v>
      </c>
      <c r="D280" s="4">
        <f t="shared" si="4"/>
        <v>0</v>
      </c>
      <c r="E280" s="4" t="s">
        <v>611</v>
      </c>
      <c r="F280" s="4" t="s">
        <v>4606</v>
      </c>
      <c r="G280" s="7" t="s">
        <v>2230</v>
      </c>
      <c r="H280" s="7" t="s">
        <v>4607</v>
      </c>
      <c r="I280" s="7" t="s">
        <v>4608</v>
      </c>
      <c r="J280" s="4" t="s">
        <v>4609</v>
      </c>
    </row>
    <row r="281" spans="1:10">
      <c r="A281" s="4">
        <v>44535000</v>
      </c>
      <c r="B281" s="4">
        <v>44234000</v>
      </c>
      <c r="C281" s="4">
        <v>43414000</v>
      </c>
      <c r="D281" s="4">
        <f t="shared" si="4"/>
        <v>44234000</v>
      </c>
      <c r="E281" s="4" t="s">
        <v>617</v>
      </c>
      <c r="F281" s="4" t="s">
        <v>4625</v>
      </c>
      <c r="G281" s="7" t="s">
        <v>4600</v>
      </c>
      <c r="H281" s="7" t="s">
        <v>4256</v>
      </c>
      <c r="I281" s="7" t="s">
        <v>4601</v>
      </c>
      <c r="J281" s="4" t="s">
        <v>4626</v>
      </c>
    </row>
    <row r="282" spans="1:10">
      <c r="A282" s="4">
        <v>2185300</v>
      </c>
      <c r="B282" s="4">
        <v>1496900</v>
      </c>
      <c r="C282" s="4">
        <v>0</v>
      </c>
      <c r="D282" s="4">
        <f t="shared" si="4"/>
        <v>1496900</v>
      </c>
      <c r="E282" s="4" t="s">
        <v>619</v>
      </c>
      <c r="F282" s="4" t="s">
        <v>4632</v>
      </c>
      <c r="G282" s="7" t="s">
        <v>4633</v>
      </c>
      <c r="H282" s="7" t="s">
        <v>4634</v>
      </c>
      <c r="I282" s="7" t="s">
        <v>4635</v>
      </c>
      <c r="J282" s="4" t="s">
        <v>4636</v>
      </c>
    </row>
    <row r="283" spans="1:10">
      <c r="A283" s="4">
        <v>17433000</v>
      </c>
      <c r="B283" s="4">
        <v>18375000</v>
      </c>
      <c r="C283" s="4">
        <v>15211000</v>
      </c>
      <c r="D283" s="4">
        <f t="shared" si="4"/>
        <v>17433000</v>
      </c>
      <c r="E283" s="4" t="s">
        <v>620</v>
      </c>
      <c r="F283" s="4" t="s">
        <v>4637</v>
      </c>
      <c r="G283" s="4" t="s">
        <v>3076</v>
      </c>
      <c r="H283" s="7" t="s">
        <v>1993</v>
      </c>
      <c r="I283" s="4" t="s">
        <v>3077</v>
      </c>
      <c r="J283" s="4" t="s">
        <v>4638</v>
      </c>
    </row>
    <row r="284" spans="1:10">
      <c r="A284" s="4">
        <v>0</v>
      </c>
      <c r="B284" s="4">
        <v>0</v>
      </c>
      <c r="C284" s="4">
        <v>0</v>
      </c>
      <c r="D284" s="4">
        <f t="shared" si="4"/>
        <v>0</v>
      </c>
      <c r="E284" s="4" t="s">
        <v>623</v>
      </c>
      <c r="F284" s="4" t="s">
        <v>4644</v>
      </c>
      <c r="G284" s="7" t="s">
        <v>4645</v>
      </c>
      <c r="H284" s="7" t="s">
        <v>4646</v>
      </c>
      <c r="I284" s="7" t="s">
        <v>4647</v>
      </c>
      <c r="J284" s="4" t="s">
        <v>4648</v>
      </c>
    </row>
    <row r="285" spans="1:10">
      <c r="A285" s="4">
        <v>0</v>
      </c>
      <c r="B285" s="4">
        <v>0</v>
      </c>
      <c r="C285" s="4">
        <v>0</v>
      </c>
      <c r="D285" s="4">
        <f t="shared" si="4"/>
        <v>0</v>
      </c>
      <c r="E285" s="4" t="s">
        <v>624</v>
      </c>
      <c r="F285" s="4" t="s">
        <v>4649</v>
      </c>
      <c r="G285" s="7" t="s">
        <v>3673</v>
      </c>
      <c r="H285" s="7" t="s">
        <v>4650</v>
      </c>
      <c r="I285" s="7" t="s">
        <v>4651</v>
      </c>
      <c r="J285" s="4" t="s">
        <v>4652</v>
      </c>
    </row>
    <row r="286" spans="1:10">
      <c r="A286" s="4">
        <v>0</v>
      </c>
      <c r="B286" s="4">
        <v>0</v>
      </c>
      <c r="C286" s="4">
        <v>0</v>
      </c>
      <c r="D286" s="4">
        <f t="shared" si="4"/>
        <v>0</v>
      </c>
      <c r="E286" s="4" t="s">
        <v>627</v>
      </c>
      <c r="F286" s="4" t="s">
        <v>4656</v>
      </c>
      <c r="G286" s="7" t="s">
        <v>4657</v>
      </c>
      <c r="H286" s="7" t="s">
        <v>4658</v>
      </c>
      <c r="I286" s="7" t="s">
        <v>4659</v>
      </c>
      <c r="J286" s="7" t="s">
        <v>4660</v>
      </c>
    </row>
    <row r="287" spans="1:10">
      <c r="A287" s="4">
        <v>6330800</v>
      </c>
      <c r="B287" s="4">
        <v>1987900</v>
      </c>
      <c r="C287" s="4">
        <v>3007800</v>
      </c>
      <c r="D287" s="4">
        <f t="shared" si="4"/>
        <v>3007800</v>
      </c>
      <c r="E287" s="4" t="s">
        <v>628</v>
      </c>
      <c r="F287" s="4" t="s">
        <v>4661</v>
      </c>
      <c r="G287" s="4" t="s">
        <v>4662</v>
      </c>
      <c r="H287" s="7" t="s">
        <v>4663</v>
      </c>
      <c r="I287" s="7" t="s">
        <v>4664</v>
      </c>
      <c r="J287" s="4" t="s">
        <v>4665</v>
      </c>
    </row>
    <row r="288" spans="1:10">
      <c r="A288" s="4">
        <v>0</v>
      </c>
      <c r="B288" s="4">
        <v>1567100</v>
      </c>
      <c r="C288" s="4">
        <v>1626400</v>
      </c>
      <c r="D288" s="4">
        <f t="shared" si="4"/>
        <v>1567100</v>
      </c>
      <c r="E288" s="4" t="s">
        <v>629</v>
      </c>
      <c r="F288" s="4" t="s">
        <v>4666</v>
      </c>
      <c r="G288" s="4" t="s">
        <v>4667</v>
      </c>
      <c r="H288" s="7" t="s">
        <v>4668</v>
      </c>
      <c r="I288" s="7" t="s">
        <v>4669</v>
      </c>
      <c r="J288" s="4" t="s">
        <v>4670</v>
      </c>
    </row>
    <row r="289" spans="1:10">
      <c r="A289" s="4">
        <v>0</v>
      </c>
      <c r="B289" s="4">
        <v>0</v>
      </c>
      <c r="C289" s="4">
        <v>0</v>
      </c>
      <c r="D289" s="4">
        <f t="shared" si="4"/>
        <v>0</v>
      </c>
      <c r="E289" s="4" t="s">
        <v>631</v>
      </c>
      <c r="F289" s="4" t="s">
        <v>4671</v>
      </c>
      <c r="G289" s="7" t="s">
        <v>4672</v>
      </c>
      <c r="H289" s="7" t="s">
        <v>4673</v>
      </c>
      <c r="I289" s="7" t="s">
        <v>4674</v>
      </c>
      <c r="J289" s="4" t="s">
        <v>4675</v>
      </c>
    </row>
    <row r="290" spans="1:10">
      <c r="A290" s="4">
        <v>2113200</v>
      </c>
      <c r="B290" s="4">
        <v>2002900</v>
      </c>
      <c r="C290" s="4">
        <v>2035300</v>
      </c>
      <c r="D290" s="4">
        <f t="shared" si="4"/>
        <v>2035300</v>
      </c>
      <c r="E290" s="4" t="s">
        <v>638</v>
      </c>
      <c r="F290" s="4" t="s">
        <v>4693</v>
      </c>
      <c r="G290" s="7" t="s">
        <v>4694</v>
      </c>
      <c r="H290" s="7" t="s">
        <v>4695</v>
      </c>
      <c r="I290" s="7" t="s">
        <v>4696</v>
      </c>
      <c r="J290" s="4" t="s">
        <v>4697</v>
      </c>
    </row>
    <row r="291" spans="1:10">
      <c r="A291" s="4">
        <v>5872400</v>
      </c>
      <c r="B291" s="4">
        <v>4164100</v>
      </c>
      <c r="C291" s="4">
        <v>3039300</v>
      </c>
      <c r="D291" s="4">
        <f t="shared" si="4"/>
        <v>4164100</v>
      </c>
      <c r="E291" s="4" t="s">
        <v>639</v>
      </c>
      <c r="F291" s="4" t="s">
        <v>4698</v>
      </c>
      <c r="G291" s="7" t="s">
        <v>2007</v>
      </c>
      <c r="H291" s="7" t="s">
        <v>4699</v>
      </c>
      <c r="I291" s="7" t="s">
        <v>4700</v>
      </c>
      <c r="J291" s="4" t="s">
        <v>4701</v>
      </c>
    </row>
    <row r="292" spans="1:10">
      <c r="A292" s="4">
        <v>0</v>
      </c>
      <c r="B292" s="4">
        <v>0</v>
      </c>
      <c r="C292" s="4">
        <v>0</v>
      </c>
      <c r="D292" s="4">
        <f t="shared" si="4"/>
        <v>0</v>
      </c>
      <c r="E292" s="4" t="s">
        <v>640</v>
      </c>
      <c r="F292" s="4" t="s">
        <v>4702</v>
      </c>
      <c r="G292" s="7" t="s">
        <v>4703</v>
      </c>
      <c r="H292" s="7" t="s">
        <v>4704</v>
      </c>
      <c r="I292" s="7" t="s">
        <v>4705</v>
      </c>
      <c r="J292" s="4" t="s">
        <v>4706</v>
      </c>
    </row>
    <row r="293" spans="1:10">
      <c r="A293" s="4">
        <v>15680000</v>
      </c>
      <c r="B293" s="4">
        <v>14481000</v>
      </c>
      <c r="C293" s="4">
        <v>16655000</v>
      </c>
      <c r="D293" s="4">
        <f t="shared" si="4"/>
        <v>15680000</v>
      </c>
      <c r="E293" s="4" t="s">
        <v>646</v>
      </c>
      <c r="F293" s="4" t="s">
        <v>4725</v>
      </c>
      <c r="G293" s="7" t="s">
        <v>4600</v>
      </c>
      <c r="H293" s="7" t="s">
        <v>4256</v>
      </c>
      <c r="I293" s="7" t="s">
        <v>4601</v>
      </c>
      <c r="J293" s="4" t="s">
        <v>4726</v>
      </c>
    </row>
    <row r="294" spans="1:10">
      <c r="A294" s="4">
        <v>9807300</v>
      </c>
      <c r="B294" s="4">
        <v>4968000</v>
      </c>
      <c r="C294" s="4">
        <v>7188400</v>
      </c>
      <c r="D294" s="4">
        <f t="shared" si="4"/>
        <v>7188400</v>
      </c>
      <c r="E294" s="4" t="s">
        <v>647</v>
      </c>
      <c r="F294" s="4" t="s">
        <v>4727</v>
      </c>
      <c r="G294" s="4" t="s">
        <v>2127</v>
      </c>
      <c r="H294" s="7" t="s">
        <v>4728</v>
      </c>
      <c r="I294" s="4" t="s">
        <v>4729</v>
      </c>
      <c r="J294" s="4" t="s">
        <v>4730</v>
      </c>
    </row>
    <row r="295" spans="1:10">
      <c r="A295" s="4">
        <v>92008000</v>
      </c>
      <c r="B295" s="4">
        <v>94750000</v>
      </c>
      <c r="C295" s="4">
        <v>98878000</v>
      </c>
      <c r="D295" s="4">
        <f t="shared" si="4"/>
        <v>94750000</v>
      </c>
      <c r="E295" s="4" t="s">
        <v>650</v>
      </c>
      <c r="F295" s="4" t="s">
        <v>4739</v>
      </c>
      <c r="G295" s="7" t="s">
        <v>4740</v>
      </c>
      <c r="H295" s="7" t="s">
        <v>4741</v>
      </c>
      <c r="I295" s="7" t="s">
        <v>4742</v>
      </c>
      <c r="J295" s="4" t="s">
        <v>4743</v>
      </c>
    </row>
    <row r="296" spans="1:10">
      <c r="A296" s="4">
        <v>0</v>
      </c>
      <c r="B296" s="4">
        <v>0</v>
      </c>
      <c r="C296" s="4">
        <v>0</v>
      </c>
      <c r="D296" s="4">
        <f t="shared" si="4"/>
        <v>0</v>
      </c>
      <c r="E296" s="4" t="s">
        <v>652</v>
      </c>
      <c r="F296" s="4" t="s">
        <v>4744</v>
      </c>
      <c r="G296" s="4" t="s">
        <v>1793</v>
      </c>
      <c r="H296" s="7" t="s">
        <v>4745</v>
      </c>
      <c r="I296" s="7" t="s">
        <v>4746</v>
      </c>
      <c r="J296" s="4" t="s">
        <v>4747</v>
      </c>
    </row>
    <row r="297" spans="1:10">
      <c r="A297" s="4">
        <v>18715000</v>
      </c>
      <c r="B297" s="4">
        <v>12336000</v>
      </c>
      <c r="C297" s="4">
        <v>8577700</v>
      </c>
      <c r="D297" s="4">
        <f t="shared" si="4"/>
        <v>12336000</v>
      </c>
      <c r="E297" s="4" t="s">
        <v>658</v>
      </c>
      <c r="F297" s="4" t="s">
        <v>4771</v>
      </c>
      <c r="G297" s="4" t="s">
        <v>1658</v>
      </c>
      <c r="H297" s="7" t="s">
        <v>1502</v>
      </c>
      <c r="I297" s="7" t="s">
        <v>4772</v>
      </c>
      <c r="J297" s="4" t="s">
        <v>4773</v>
      </c>
    </row>
    <row r="298" spans="1:10">
      <c r="A298" s="4">
        <v>75068000</v>
      </c>
      <c r="B298" s="4">
        <v>111050000</v>
      </c>
      <c r="C298" s="4">
        <v>124830000</v>
      </c>
      <c r="D298" s="4">
        <f t="shared" si="4"/>
        <v>111050000</v>
      </c>
      <c r="E298" s="4" t="s">
        <v>1311</v>
      </c>
      <c r="F298" s="4" t="s">
        <v>4774</v>
      </c>
      <c r="G298" s="4" t="s">
        <v>1793</v>
      </c>
      <c r="H298" s="7" t="s">
        <v>1550</v>
      </c>
      <c r="I298" s="7" t="s">
        <v>2397</v>
      </c>
      <c r="J298" s="4" t="s">
        <v>4775</v>
      </c>
    </row>
    <row r="299" spans="1:10">
      <c r="A299" s="4">
        <v>17749000</v>
      </c>
      <c r="B299" s="4">
        <v>15618000</v>
      </c>
      <c r="C299" s="4">
        <v>19155000</v>
      </c>
      <c r="D299" s="4">
        <f t="shared" si="4"/>
        <v>17749000</v>
      </c>
      <c r="E299" s="4" t="s">
        <v>665</v>
      </c>
      <c r="F299" s="4" t="s">
        <v>4786</v>
      </c>
      <c r="G299" s="7" t="s">
        <v>2838</v>
      </c>
      <c r="H299" s="7" t="s">
        <v>4787</v>
      </c>
      <c r="I299" s="7" t="s">
        <v>4788</v>
      </c>
      <c r="J299" s="4" t="s">
        <v>4789</v>
      </c>
    </row>
    <row r="300" spans="1:10">
      <c r="A300" s="4">
        <v>0</v>
      </c>
      <c r="B300" s="4">
        <v>0</v>
      </c>
      <c r="C300" s="4">
        <v>0</v>
      </c>
      <c r="D300" s="4">
        <f t="shared" si="4"/>
        <v>0</v>
      </c>
      <c r="E300" s="4" t="s">
        <v>667</v>
      </c>
      <c r="F300" s="4" t="s">
        <v>4790</v>
      </c>
      <c r="G300" s="4" t="s">
        <v>4791</v>
      </c>
      <c r="H300" s="7" t="s">
        <v>4792</v>
      </c>
      <c r="I300" s="4" t="s">
        <v>4793</v>
      </c>
      <c r="J300" s="4" t="s">
        <v>4794</v>
      </c>
    </row>
    <row r="301" spans="1:10">
      <c r="A301" s="4">
        <v>8712700</v>
      </c>
      <c r="B301" s="4">
        <v>8619600</v>
      </c>
      <c r="C301" s="4">
        <v>11270000</v>
      </c>
      <c r="D301" s="4">
        <f t="shared" si="4"/>
        <v>8712700</v>
      </c>
      <c r="E301" s="4" t="s">
        <v>669</v>
      </c>
      <c r="F301" s="4" t="s">
        <v>4799</v>
      </c>
      <c r="G301" s="4" t="s">
        <v>4800</v>
      </c>
      <c r="H301" s="7" t="s">
        <v>2277</v>
      </c>
      <c r="I301" s="7" t="s">
        <v>4801</v>
      </c>
      <c r="J301" s="4" t="s">
        <v>4802</v>
      </c>
    </row>
    <row r="302" spans="1:10">
      <c r="A302" s="4">
        <v>8432400</v>
      </c>
      <c r="B302" s="4">
        <v>11183000</v>
      </c>
      <c r="C302" s="4">
        <v>8817400</v>
      </c>
      <c r="D302" s="4">
        <f t="shared" si="4"/>
        <v>8817400</v>
      </c>
      <c r="E302" s="4" t="s">
        <v>672</v>
      </c>
      <c r="F302" s="4" t="s">
        <v>4809</v>
      </c>
      <c r="G302" s="4" t="s">
        <v>3076</v>
      </c>
      <c r="H302" s="7" t="s">
        <v>1993</v>
      </c>
      <c r="I302" s="4" t="s">
        <v>3077</v>
      </c>
      <c r="J302" s="4" t="s">
        <v>4810</v>
      </c>
    </row>
    <row r="303" spans="1:10">
      <c r="A303" s="4">
        <v>8719300</v>
      </c>
      <c r="B303" s="4">
        <v>0</v>
      </c>
      <c r="C303" s="4">
        <v>4761300</v>
      </c>
      <c r="D303" s="4">
        <f t="shared" si="4"/>
        <v>4761300</v>
      </c>
      <c r="E303" s="4" t="s">
        <v>673</v>
      </c>
      <c r="F303" s="4" t="s">
        <v>4811</v>
      </c>
      <c r="G303" s="4" t="s">
        <v>4812</v>
      </c>
      <c r="H303" s="7" t="s">
        <v>4813</v>
      </c>
      <c r="I303" s="4" t="s">
        <v>4814</v>
      </c>
      <c r="J303" s="4" t="s">
        <v>4815</v>
      </c>
    </row>
    <row r="304" spans="1:10">
      <c r="A304" s="4">
        <v>0</v>
      </c>
      <c r="B304" s="4">
        <v>0</v>
      </c>
      <c r="C304" s="4">
        <v>0</v>
      </c>
      <c r="D304" s="4">
        <f t="shared" si="4"/>
        <v>0</v>
      </c>
      <c r="E304" s="4" t="s">
        <v>675</v>
      </c>
      <c r="F304" s="4" t="s">
        <v>4819</v>
      </c>
      <c r="G304" s="7" t="s">
        <v>2468</v>
      </c>
      <c r="H304" s="7" t="s">
        <v>4820</v>
      </c>
      <c r="I304" s="7" t="s">
        <v>4821</v>
      </c>
      <c r="J304" s="4" t="s">
        <v>4822</v>
      </c>
    </row>
    <row r="305" spans="1:10">
      <c r="A305" s="4">
        <v>8814800</v>
      </c>
      <c r="B305" s="4">
        <v>10850000</v>
      </c>
      <c r="C305" s="4">
        <v>10998000</v>
      </c>
      <c r="D305" s="4">
        <f t="shared" si="4"/>
        <v>10850000</v>
      </c>
      <c r="E305" s="4" t="s">
        <v>676</v>
      </c>
      <c r="F305" s="4" t="s">
        <v>4823</v>
      </c>
      <c r="G305" s="7" t="s">
        <v>2834</v>
      </c>
      <c r="H305" s="7" t="s">
        <v>4824</v>
      </c>
      <c r="I305" s="7" t="s">
        <v>4825</v>
      </c>
      <c r="J305" s="4" t="s">
        <v>4826</v>
      </c>
    </row>
    <row r="306" spans="1:10">
      <c r="A306" s="4">
        <v>9814300</v>
      </c>
      <c r="B306" s="4">
        <v>8351900</v>
      </c>
      <c r="C306" s="4">
        <v>7625800</v>
      </c>
      <c r="D306" s="4">
        <f t="shared" si="4"/>
        <v>8351900</v>
      </c>
      <c r="E306" s="4" t="s">
        <v>1312</v>
      </c>
      <c r="F306" s="4" t="s">
        <v>4842</v>
      </c>
      <c r="G306" s="4" t="s">
        <v>1501</v>
      </c>
      <c r="H306" s="7" t="s">
        <v>1502</v>
      </c>
      <c r="I306" s="7" t="s">
        <v>4843</v>
      </c>
      <c r="J306" s="4" t="s">
        <v>4844</v>
      </c>
    </row>
    <row r="307" spans="1:10">
      <c r="A307" s="4">
        <v>6155400</v>
      </c>
      <c r="B307" s="4">
        <v>8843700</v>
      </c>
      <c r="C307" s="4">
        <v>4107300</v>
      </c>
      <c r="D307" s="4">
        <f t="shared" si="4"/>
        <v>6155400</v>
      </c>
      <c r="E307" s="4" t="s">
        <v>685</v>
      </c>
      <c r="F307" s="4" t="s">
        <v>4853</v>
      </c>
      <c r="G307" s="7" t="s">
        <v>2563</v>
      </c>
      <c r="H307" s="7" t="s">
        <v>2046</v>
      </c>
      <c r="I307" s="7" t="s">
        <v>4854</v>
      </c>
      <c r="J307" s="4" t="s">
        <v>4855</v>
      </c>
    </row>
    <row r="308" spans="1:10">
      <c r="A308" s="4">
        <v>13990000</v>
      </c>
      <c r="B308" s="4">
        <v>9218300</v>
      </c>
      <c r="C308" s="4">
        <v>11098000</v>
      </c>
      <c r="D308" s="4">
        <f t="shared" si="4"/>
        <v>11098000</v>
      </c>
      <c r="E308" s="4" t="s">
        <v>686</v>
      </c>
      <c r="F308" s="4" t="s">
        <v>4856</v>
      </c>
      <c r="G308" s="7" t="s">
        <v>4857</v>
      </c>
      <c r="H308" s="7" t="s">
        <v>1993</v>
      </c>
      <c r="I308" s="7" t="s">
        <v>4858</v>
      </c>
      <c r="J308" s="4" t="s">
        <v>4859</v>
      </c>
    </row>
    <row r="309" spans="1:10">
      <c r="A309" s="4">
        <v>67396000</v>
      </c>
      <c r="B309" s="4">
        <v>78510000</v>
      </c>
      <c r="C309" s="4">
        <v>61400000</v>
      </c>
      <c r="D309" s="4">
        <f t="shared" si="4"/>
        <v>67396000</v>
      </c>
      <c r="E309" s="4" t="s">
        <v>689</v>
      </c>
      <c r="F309" s="4" t="s">
        <v>4860</v>
      </c>
      <c r="G309" s="7" t="s">
        <v>4861</v>
      </c>
      <c r="H309" s="7" t="s">
        <v>1550</v>
      </c>
      <c r="I309" s="7" t="s">
        <v>4862</v>
      </c>
      <c r="J309" s="4" t="s">
        <v>4863</v>
      </c>
    </row>
    <row r="310" spans="1:10">
      <c r="A310" s="4">
        <v>0</v>
      </c>
      <c r="B310" s="4">
        <v>0</v>
      </c>
      <c r="C310" s="4">
        <v>0</v>
      </c>
      <c r="D310" s="4">
        <f t="shared" si="4"/>
        <v>0</v>
      </c>
      <c r="E310" s="4" t="s">
        <v>690</v>
      </c>
      <c r="F310" s="4" t="s">
        <v>4864</v>
      </c>
      <c r="G310" s="7" t="s">
        <v>2230</v>
      </c>
      <c r="H310" s="7" t="s">
        <v>2046</v>
      </c>
      <c r="I310" s="7" t="s">
        <v>4865</v>
      </c>
      <c r="J310" s="4" t="s">
        <v>4866</v>
      </c>
    </row>
    <row r="311" spans="1:10">
      <c r="A311" s="4">
        <v>14759000</v>
      </c>
      <c r="B311" s="4">
        <v>14573000</v>
      </c>
      <c r="C311" s="4">
        <v>12565000</v>
      </c>
      <c r="D311" s="4">
        <f t="shared" si="4"/>
        <v>14573000</v>
      </c>
      <c r="E311" s="4" t="s">
        <v>691</v>
      </c>
      <c r="F311" s="4" t="s">
        <v>4867</v>
      </c>
      <c r="G311" s="7" t="s">
        <v>4868</v>
      </c>
      <c r="H311" s="7" t="s">
        <v>4869</v>
      </c>
      <c r="I311" s="7" t="s">
        <v>4870</v>
      </c>
      <c r="J311" s="4" t="s">
        <v>4871</v>
      </c>
    </row>
    <row r="312" spans="1:10">
      <c r="A312" s="4">
        <v>7116600</v>
      </c>
      <c r="B312" s="4">
        <v>4165700</v>
      </c>
      <c r="C312" s="4">
        <v>5024200</v>
      </c>
      <c r="D312" s="4">
        <f t="shared" si="4"/>
        <v>5024200</v>
      </c>
      <c r="E312" s="4" t="s">
        <v>692</v>
      </c>
      <c r="F312" s="4" t="s">
        <v>4872</v>
      </c>
      <c r="G312" s="7" t="s">
        <v>2230</v>
      </c>
      <c r="H312" s="7" t="s">
        <v>2046</v>
      </c>
      <c r="I312" s="7" t="s">
        <v>4873</v>
      </c>
      <c r="J312" s="4" t="s">
        <v>4874</v>
      </c>
    </row>
    <row r="313" spans="1:10">
      <c r="A313" s="4">
        <v>12770000</v>
      </c>
      <c r="B313" s="4">
        <v>14636000</v>
      </c>
      <c r="C313" s="4">
        <v>14437000</v>
      </c>
      <c r="D313" s="4">
        <f t="shared" si="4"/>
        <v>14437000</v>
      </c>
      <c r="E313" s="4" t="s">
        <v>693</v>
      </c>
      <c r="F313" s="4" t="s">
        <v>4875</v>
      </c>
      <c r="G313" s="7" t="s">
        <v>4876</v>
      </c>
      <c r="H313" s="7" t="s">
        <v>2046</v>
      </c>
      <c r="I313" s="7" t="s">
        <v>4877</v>
      </c>
      <c r="J313" s="4" t="s">
        <v>4878</v>
      </c>
    </row>
    <row r="314" spans="1:10">
      <c r="A314" s="4">
        <v>0</v>
      </c>
      <c r="B314" s="4">
        <v>0</v>
      </c>
      <c r="C314" s="4">
        <v>0</v>
      </c>
      <c r="D314" s="4">
        <f t="shared" si="4"/>
        <v>0</v>
      </c>
      <c r="E314" s="4" t="s">
        <v>699</v>
      </c>
      <c r="F314" s="4" t="s">
        <v>4890</v>
      </c>
      <c r="G314" s="4" t="s">
        <v>1501</v>
      </c>
      <c r="H314" s="7" t="s">
        <v>1502</v>
      </c>
      <c r="I314" s="7" t="s">
        <v>4891</v>
      </c>
      <c r="J314" s="4" t="s">
        <v>4892</v>
      </c>
    </row>
    <row r="315" spans="1:10">
      <c r="A315" s="4">
        <v>0</v>
      </c>
      <c r="B315" s="4">
        <v>0</v>
      </c>
      <c r="C315" s="4">
        <v>0</v>
      </c>
      <c r="D315" s="4">
        <f t="shared" si="4"/>
        <v>0</v>
      </c>
      <c r="E315" s="4" t="s">
        <v>701</v>
      </c>
      <c r="F315" s="4" t="s">
        <v>4898</v>
      </c>
      <c r="G315" s="7" t="s">
        <v>4899</v>
      </c>
      <c r="H315" s="7" t="s">
        <v>4900</v>
      </c>
      <c r="I315" s="7" t="s">
        <v>4901</v>
      </c>
      <c r="J315" s="4" t="s">
        <v>4902</v>
      </c>
    </row>
    <row r="316" spans="1:10">
      <c r="A316" s="4">
        <v>0</v>
      </c>
      <c r="B316" s="4">
        <v>0</v>
      </c>
      <c r="C316" s="4">
        <v>0</v>
      </c>
      <c r="D316" s="4">
        <f t="shared" si="4"/>
        <v>0</v>
      </c>
      <c r="E316" s="4" t="s">
        <v>705</v>
      </c>
      <c r="F316" s="4" t="s">
        <v>4911</v>
      </c>
      <c r="G316" s="7" t="s">
        <v>2468</v>
      </c>
      <c r="H316" s="7" t="s">
        <v>4912</v>
      </c>
      <c r="I316" s="7" t="s">
        <v>4913</v>
      </c>
      <c r="J316" s="4" t="s">
        <v>4914</v>
      </c>
    </row>
    <row r="317" spans="1:10">
      <c r="A317" s="4">
        <v>23289000</v>
      </c>
      <c r="B317" s="4">
        <v>17656000</v>
      </c>
      <c r="C317" s="4">
        <v>17583000</v>
      </c>
      <c r="D317" s="4">
        <f t="shared" si="4"/>
        <v>17656000</v>
      </c>
      <c r="E317" s="4" t="s">
        <v>709</v>
      </c>
      <c r="F317" s="4" t="s">
        <v>4928</v>
      </c>
      <c r="G317" s="7" t="s">
        <v>4929</v>
      </c>
      <c r="H317" s="7" t="s">
        <v>4930</v>
      </c>
      <c r="I317" s="7" t="s">
        <v>4931</v>
      </c>
      <c r="J317" s="4" t="s">
        <v>4932</v>
      </c>
    </row>
    <row r="318" spans="1:10">
      <c r="A318" s="4">
        <v>4758600</v>
      </c>
      <c r="B318" s="4">
        <v>3958800</v>
      </c>
      <c r="C318" s="4">
        <v>3649500</v>
      </c>
      <c r="D318" s="4">
        <f t="shared" si="4"/>
        <v>3958800</v>
      </c>
      <c r="E318" s="4" t="s">
        <v>710</v>
      </c>
      <c r="F318" s="4" t="s">
        <v>4933</v>
      </c>
      <c r="G318" s="4" t="s">
        <v>3049</v>
      </c>
      <c r="H318" s="7" t="s">
        <v>2277</v>
      </c>
      <c r="I318" s="7" t="s">
        <v>4934</v>
      </c>
      <c r="J318" s="4" t="s">
        <v>4935</v>
      </c>
    </row>
    <row r="319" spans="1:10">
      <c r="A319" s="4">
        <v>0</v>
      </c>
      <c r="B319" s="4">
        <v>0</v>
      </c>
      <c r="C319" s="4">
        <v>0</v>
      </c>
      <c r="D319" s="4">
        <f t="shared" si="4"/>
        <v>0</v>
      </c>
      <c r="E319" s="4" t="s">
        <v>712</v>
      </c>
      <c r="F319" s="4" t="s">
        <v>4939</v>
      </c>
      <c r="G319" s="4" t="s">
        <v>2647</v>
      </c>
      <c r="H319" s="7" t="s">
        <v>3106</v>
      </c>
      <c r="I319" s="4" t="s">
        <v>4940</v>
      </c>
      <c r="J319" s="4" t="s">
        <v>4941</v>
      </c>
    </row>
    <row r="320" spans="1:10">
      <c r="A320" s="4">
        <v>0</v>
      </c>
      <c r="B320" s="4">
        <v>0</v>
      </c>
      <c r="C320" s="4">
        <v>0</v>
      </c>
      <c r="D320" s="4">
        <f t="shared" si="4"/>
        <v>0</v>
      </c>
      <c r="E320" s="4" t="s">
        <v>714</v>
      </c>
      <c r="F320" s="4" t="s">
        <v>4942</v>
      </c>
      <c r="G320" s="4" t="s">
        <v>3587</v>
      </c>
      <c r="H320" s="7" t="s">
        <v>4943</v>
      </c>
      <c r="I320" s="4" t="s">
        <v>4944</v>
      </c>
      <c r="J320" s="4" t="s">
        <v>4945</v>
      </c>
    </row>
    <row r="321" spans="1:10">
      <c r="A321" s="4">
        <v>77024000</v>
      </c>
      <c r="B321" s="4">
        <v>77693000</v>
      </c>
      <c r="C321" s="4">
        <v>76141000</v>
      </c>
      <c r="D321" s="4">
        <f t="shared" si="4"/>
        <v>77024000</v>
      </c>
      <c r="E321" s="4" t="s">
        <v>715</v>
      </c>
      <c r="F321" s="4" t="s">
        <v>4946</v>
      </c>
      <c r="G321" s="7" t="s">
        <v>4947</v>
      </c>
      <c r="H321" s="7" t="s">
        <v>2046</v>
      </c>
      <c r="I321" s="7" t="s">
        <v>4948</v>
      </c>
      <c r="J321" s="4" t="s">
        <v>4949</v>
      </c>
    </row>
    <row r="322" spans="1:10">
      <c r="A322" s="4">
        <v>0</v>
      </c>
      <c r="B322" s="4">
        <v>0</v>
      </c>
      <c r="C322" s="4">
        <v>0</v>
      </c>
      <c r="D322" s="4">
        <f t="shared" ref="D322:D385" si="5">MEDIAN(A322:C322)</f>
        <v>0</v>
      </c>
      <c r="E322" s="4" t="s">
        <v>720</v>
      </c>
      <c r="F322" s="4" t="s">
        <v>4964</v>
      </c>
      <c r="G322" s="4" t="s">
        <v>4965</v>
      </c>
      <c r="H322" s="7" t="s">
        <v>4966</v>
      </c>
      <c r="I322" s="4" t="s">
        <v>4967</v>
      </c>
      <c r="J322" s="4" t="s">
        <v>4968</v>
      </c>
    </row>
    <row r="323" spans="1:10">
      <c r="A323" s="4">
        <v>0</v>
      </c>
      <c r="B323" s="4">
        <v>0</v>
      </c>
      <c r="C323" s="4">
        <v>0</v>
      </c>
      <c r="D323" s="4">
        <f t="shared" si="5"/>
        <v>0</v>
      </c>
      <c r="E323" s="4" t="s">
        <v>721</v>
      </c>
      <c r="F323" s="4" t="s">
        <v>4969</v>
      </c>
      <c r="G323" s="7" t="s">
        <v>2834</v>
      </c>
      <c r="H323" s="7" t="s">
        <v>2046</v>
      </c>
      <c r="I323" s="7" t="s">
        <v>4970</v>
      </c>
      <c r="J323" s="4" t="s">
        <v>4971</v>
      </c>
    </row>
    <row r="324" spans="1:10">
      <c r="A324" s="4">
        <v>0</v>
      </c>
      <c r="B324" s="4">
        <v>0</v>
      </c>
      <c r="C324" s="4">
        <v>0</v>
      </c>
      <c r="D324" s="4">
        <f t="shared" si="5"/>
        <v>0</v>
      </c>
      <c r="E324" s="4" t="s">
        <v>722</v>
      </c>
      <c r="F324" s="4" t="s">
        <v>4972</v>
      </c>
      <c r="G324" s="7" t="s">
        <v>4973</v>
      </c>
      <c r="H324" s="7" t="s">
        <v>4974</v>
      </c>
      <c r="I324" s="7" t="s">
        <v>4975</v>
      </c>
      <c r="J324" s="4" t="s">
        <v>4976</v>
      </c>
    </row>
    <row r="325" spans="1:10">
      <c r="A325" s="4">
        <v>2039300</v>
      </c>
      <c r="B325" s="4">
        <v>1650200</v>
      </c>
      <c r="C325" s="4">
        <v>0</v>
      </c>
      <c r="D325" s="4">
        <f t="shared" si="5"/>
        <v>1650200</v>
      </c>
      <c r="E325" s="4" t="s">
        <v>723</v>
      </c>
      <c r="F325" s="4" t="s">
        <v>4977</v>
      </c>
      <c r="G325" s="4" t="s">
        <v>4978</v>
      </c>
      <c r="H325" s="7" t="s">
        <v>2559</v>
      </c>
      <c r="I325" s="4" t="s">
        <v>4979</v>
      </c>
      <c r="J325" s="4" t="s">
        <v>4980</v>
      </c>
    </row>
    <row r="326" spans="1:10">
      <c r="A326" s="4">
        <v>4719700</v>
      </c>
      <c r="B326" s="4">
        <v>5439700</v>
      </c>
      <c r="C326" s="4">
        <v>4633600</v>
      </c>
      <c r="D326" s="4">
        <f t="shared" si="5"/>
        <v>4719700</v>
      </c>
      <c r="E326" s="4" t="s">
        <v>727</v>
      </c>
      <c r="F326" s="4" t="s">
        <v>4990</v>
      </c>
      <c r="G326" s="7" t="s">
        <v>2950</v>
      </c>
      <c r="H326" s="7" t="s">
        <v>4991</v>
      </c>
      <c r="I326" s="7" t="s">
        <v>4992</v>
      </c>
      <c r="J326" s="4" t="s">
        <v>4993</v>
      </c>
    </row>
    <row r="327" spans="1:10">
      <c r="A327" s="4">
        <v>88388000</v>
      </c>
      <c r="B327" s="4">
        <v>109630000</v>
      </c>
      <c r="C327" s="4">
        <v>101010000</v>
      </c>
      <c r="D327" s="4">
        <f t="shared" si="5"/>
        <v>101010000</v>
      </c>
      <c r="E327" s="4" t="s">
        <v>728</v>
      </c>
      <c r="F327" s="4" t="s">
        <v>4999</v>
      </c>
      <c r="G327" s="4" t="s">
        <v>5000</v>
      </c>
      <c r="H327" s="7" t="s">
        <v>5001</v>
      </c>
      <c r="I327" s="4" t="s">
        <v>5002</v>
      </c>
      <c r="J327" s="4" t="s">
        <v>5003</v>
      </c>
    </row>
    <row r="328" spans="1:10">
      <c r="A328" s="4">
        <v>8782900</v>
      </c>
      <c r="B328" s="4">
        <v>7245900</v>
      </c>
      <c r="C328" s="4">
        <v>8570700</v>
      </c>
      <c r="D328" s="4">
        <f t="shared" si="5"/>
        <v>8570700</v>
      </c>
      <c r="E328" s="4" t="s">
        <v>737</v>
      </c>
      <c r="F328" s="4" t="s">
        <v>5023</v>
      </c>
      <c r="G328" s="7" t="s">
        <v>5024</v>
      </c>
      <c r="H328" s="7" t="s">
        <v>2046</v>
      </c>
      <c r="I328" s="7" t="s">
        <v>5025</v>
      </c>
      <c r="J328" s="4" t="s">
        <v>5026</v>
      </c>
    </row>
    <row r="329" spans="1:10">
      <c r="A329" s="4">
        <v>0</v>
      </c>
      <c r="B329" s="4">
        <v>0</v>
      </c>
      <c r="C329" s="4">
        <v>0</v>
      </c>
      <c r="D329" s="4">
        <f t="shared" si="5"/>
        <v>0</v>
      </c>
      <c r="E329" s="4" t="s">
        <v>740</v>
      </c>
      <c r="F329" s="4" t="s">
        <v>5035</v>
      </c>
      <c r="G329" s="4" t="s">
        <v>5036</v>
      </c>
      <c r="H329" s="7" t="s">
        <v>5037</v>
      </c>
      <c r="I329" s="4" t="s">
        <v>5038</v>
      </c>
      <c r="J329" s="4" t="s">
        <v>5039</v>
      </c>
    </row>
    <row r="330" spans="1:10">
      <c r="A330" s="4">
        <v>0</v>
      </c>
      <c r="B330" s="4">
        <v>0</v>
      </c>
      <c r="C330" s="4">
        <v>0</v>
      </c>
      <c r="D330" s="4">
        <f t="shared" si="5"/>
        <v>0</v>
      </c>
      <c r="E330" s="4" t="s">
        <v>741</v>
      </c>
      <c r="F330" s="4" t="s">
        <v>5040</v>
      </c>
      <c r="G330" s="4" t="s">
        <v>5041</v>
      </c>
      <c r="H330" s="7" t="s">
        <v>5042</v>
      </c>
      <c r="I330" s="4" t="s">
        <v>5043</v>
      </c>
      <c r="J330" s="4" t="s">
        <v>5044</v>
      </c>
    </row>
    <row r="331" spans="1:10">
      <c r="A331" s="4">
        <v>0</v>
      </c>
      <c r="B331" s="4">
        <v>0</v>
      </c>
      <c r="C331" s="4">
        <v>0</v>
      </c>
      <c r="D331" s="4">
        <f t="shared" si="5"/>
        <v>0</v>
      </c>
      <c r="E331" s="4" t="s">
        <v>742</v>
      </c>
      <c r="F331" s="4" t="s">
        <v>5045</v>
      </c>
      <c r="G331" s="7" t="s">
        <v>5046</v>
      </c>
      <c r="H331" s="7" t="s">
        <v>5047</v>
      </c>
      <c r="I331" s="7" t="s">
        <v>5048</v>
      </c>
      <c r="J331" s="4" t="s">
        <v>5049</v>
      </c>
    </row>
    <row r="332" spans="1:10">
      <c r="A332" s="4">
        <v>0</v>
      </c>
      <c r="B332" s="4">
        <v>0</v>
      </c>
      <c r="C332" s="4">
        <v>0</v>
      </c>
      <c r="D332" s="4">
        <f t="shared" si="5"/>
        <v>0</v>
      </c>
      <c r="E332" s="4" t="s">
        <v>748</v>
      </c>
      <c r="F332" s="4" t="s">
        <v>5067</v>
      </c>
      <c r="G332" s="7" t="s">
        <v>5068</v>
      </c>
      <c r="H332" s="7" t="s">
        <v>5069</v>
      </c>
      <c r="I332" s="7" t="s">
        <v>5070</v>
      </c>
      <c r="J332" s="4" t="s">
        <v>5071</v>
      </c>
    </row>
    <row r="333" spans="1:10">
      <c r="A333" s="4">
        <v>6186600</v>
      </c>
      <c r="B333" s="4">
        <v>9613900</v>
      </c>
      <c r="C333" s="4">
        <v>9719300</v>
      </c>
      <c r="D333" s="4">
        <f t="shared" si="5"/>
        <v>9613900</v>
      </c>
      <c r="E333" s="4" t="s">
        <v>751</v>
      </c>
      <c r="F333" s="4" t="s">
        <v>751</v>
      </c>
      <c r="G333" s="7" t="s">
        <v>2468</v>
      </c>
      <c r="H333" s="7" t="s">
        <v>2571</v>
      </c>
      <c r="I333" s="7" t="s">
        <v>2468</v>
      </c>
      <c r="J333" s="4" t="s">
        <v>5072</v>
      </c>
    </row>
    <row r="334" spans="1:10">
      <c r="A334" s="4">
        <v>0</v>
      </c>
      <c r="B334" s="4">
        <v>0</v>
      </c>
      <c r="C334" s="4">
        <v>0</v>
      </c>
      <c r="D334" s="4">
        <f t="shared" si="5"/>
        <v>0</v>
      </c>
      <c r="E334" s="4" t="s">
        <v>752</v>
      </c>
      <c r="F334" s="4" t="s">
        <v>5073</v>
      </c>
      <c r="G334" s="7" t="s">
        <v>3517</v>
      </c>
      <c r="H334" s="7" t="s">
        <v>5074</v>
      </c>
      <c r="I334" s="7" t="s">
        <v>5075</v>
      </c>
      <c r="J334" s="4" t="s">
        <v>5076</v>
      </c>
    </row>
    <row r="335" spans="1:10">
      <c r="A335" s="4">
        <v>6397900</v>
      </c>
      <c r="B335" s="4">
        <v>6657600</v>
      </c>
      <c r="C335" s="4">
        <v>6433300</v>
      </c>
      <c r="D335" s="4">
        <f t="shared" si="5"/>
        <v>6433300</v>
      </c>
      <c r="E335" s="4" t="s">
        <v>755</v>
      </c>
      <c r="F335" s="4" t="s">
        <v>5084</v>
      </c>
      <c r="G335" s="7" t="s">
        <v>5085</v>
      </c>
      <c r="H335" s="7" t="s">
        <v>5086</v>
      </c>
      <c r="I335" s="7" t="s">
        <v>5087</v>
      </c>
      <c r="J335" s="4" t="s">
        <v>5088</v>
      </c>
    </row>
    <row r="336" spans="1:10">
      <c r="A336" s="4">
        <v>11993000</v>
      </c>
      <c r="B336" s="4">
        <v>9348800</v>
      </c>
      <c r="C336" s="4">
        <v>15826000</v>
      </c>
      <c r="D336" s="4">
        <f t="shared" si="5"/>
        <v>11993000</v>
      </c>
      <c r="E336" s="4" t="s">
        <v>756</v>
      </c>
      <c r="F336" s="4" t="s">
        <v>5089</v>
      </c>
      <c r="G336" s="4" t="s">
        <v>1793</v>
      </c>
      <c r="H336" s="7" t="s">
        <v>4745</v>
      </c>
      <c r="I336" s="7" t="s">
        <v>4746</v>
      </c>
      <c r="J336" s="4" t="s">
        <v>5090</v>
      </c>
    </row>
    <row r="337" spans="1:10">
      <c r="A337" s="4">
        <v>2838600</v>
      </c>
      <c r="B337" s="4">
        <v>4006800</v>
      </c>
      <c r="C337" s="4">
        <v>3211500</v>
      </c>
      <c r="D337" s="4">
        <f t="shared" si="5"/>
        <v>3211500</v>
      </c>
      <c r="E337" s="4" t="s">
        <v>759</v>
      </c>
      <c r="F337" s="4" t="s">
        <v>5094</v>
      </c>
      <c r="G337" s="4" t="s">
        <v>5095</v>
      </c>
      <c r="H337" s="7" t="s">
        <v>2277</v>
      </c>
      <c r="I337" s="7" t="s">
        <v>5096</v>
      </c>
      <c r="J337" s="4" t="s">
        <v>5097</v>
      </c>
    </row>
    <row r="338" spans="1:10">
      <c r="A338" s="4">
        <v>4224200</v>
      </c>
      <c r="B338" s="4">
        <v>5817900</v>
      </c>
      <c r="C338" s="4">
        <v>6074500</v>
      </c>
      <c r="D338" s="4">
        <f t="shared" si="5"/>
        <v>5817900</v>
      </c>
      <c r="E338" s="4" t="s">
        <v>763</v>
      </c>
      <c r="F338" s="4" t="s">
        <v>5105</v>
      </c>
      <c r="G338" s="7" t="s">
        <v>5106</v>
      </c>
      <c r="H338" s="7" t="s">
        <v>5107</v>
      </c>
      <c r="I338" s="7" t="s">
        <v>5108</v>
      </c>
      <c r="J338" s="4" t="s">
        <v>5109</v>
      </c>
    </row>
    <row r="339" spans="1:10">
      <c r="A339" s="4">
        <v>10926000</v>
      </c>
      <c r="B339" s="4">
        <v>12668000</v>
      </c>
      <c r="C339" s="4">
        <v>11454000</v>
      </c>
      <c r="D339" s="4">
        <f t="shared" si="5"/>
        <v>11454000</v>
      </c>
      <c r="E339" s="4" t="s">
        <v>766</v>
      </c>
      <c r="F339" s="4" t="s">
        <v>5118</v>
      </c>
      <c r="G339" s="7" t="s">
        <v>5119</v>
      </c>
      <c r="H339" s="7" t="s">
        <v>5120</v>
      </c>
      <c r="I339" s="7" t="s">
        <v>5121</v>
      </c>
      <c r="J339" s="4" t="s">
        <v>5122</v>
      </c>
    </row>
    <row r="340" spans="1:10">
      <c r="A340" s="4">
        <v>6691000</v>
      </c>
      <c r="B340" s="4">
        <v>5925500</v>
      </c>
      <c r="C340" s="4">
        <v>7920900</v>
      </c>
      <c r="D340" s="4">
        <f t="shared" si="5"/>
        <v>6691000</v>
      </c>
      <c r="E340" s="4" t="s">
        <v>767</v>
      </c>
      <c r="F340" s="4" t="s">
        <v>5123</v>
      </c>
      <c r="G340" s="7" t="s">
        <v>5124</v>
      </c>
      <c r="H340" s="7" t="s">
        <v>1993</v>
      </c>
      <c r="I340" s="7" t="s">
        <v>5125</v>
      </c>
      <c r="J340" s="7" t="s">
        <v>5126</v>
      </c>
    </row>
    <row r="341" spans="1:10">
      <c r="A341" s="4">
        <v>0</v>
      </c>
      <c r="B341" s="4">
        <v>0</v>
      </c>
      <c r="C341" s="4">
        <v>0</v>
      </c>
      <c r="D341" s="4">
        <f t="shared" si="5"/>
        <v>0</v>
      </c>
      <c r="E341" s="4" t="s">
        <v>769</v>
      </c>
      <c r="F341" s="4" t="s">
        <v>5132</v>
      </c>
      <c r="G341" s="7" t="s">
        <v>5133</v>
      </c>
      <c r="H341" s="7" t="s">
        <v>5134</v>
      </c>
      <c r="I341" s="7" t="s">
        <v>5135</v>
      </c>
      <c r="J341" s="4" t="s">
        <v>5136</v>
      </c>
    </row>
    <row r="342" spans="1:10">
      <c r="A342" s="4">
        <v>0</v>
      </c>
      <c r="B342" s="4">
        <v>0</v>
      </c>
      <c r="C342" s="4">
        <v>0</v>
      </c>
      <c r="D342" s="4">
        <f t="shared" si="5"/>
        <v>0</v>
      </c>
      <c r="E342" s="4" t="s">
        <v>770</v>
      </c>
      <c r="F342" s="4" t="s">
        <v>5137</v>
      </c>
      <c r="G342" s="7" t="s">
        <v>5138</v>
      </c>
      <c r="H342" s="7" t="s">
        <v>5139</v>
      </c>
      <c r="I342" s="7" t="s">
        <v>5140</v>
      </c>
      <c r="J342" s="4" t="s">
        <v>5141</v>
      </c>
    </row>
    <row r="343" spans="1:10">
      <c r="A343" s="4">
        <v>0</v>
      </c>
      <c r="B343" s="4">
        <v>0</v>
      </c>
      <c r="C343" s="4">
        <v>0</v>
      </c>
      <c r="D343" s="4">
        <f t="shared" si="5"/>
        <v>0</v>
      </c>
      <c r="E343" s="4" t="s">
        <v>771</v>
      </c>
      <c r="F343" s="4" t="s">
        <v>771</v>
      </c>
      <c r="G343" s="7" t="s">
        <v>5142</v>
      </c>
      <c r="H343" s="7" t="s">
        <v>2046</v>
      </c>
      <c r="I343" s="7" t="s">
        <v>5143</v>
      </c>
      <c r="J343" s="4" t="s">
        <v>5144</v>
      </c>
    </row>
    <row r="344" spans="1:10">
      <c r="A344" s="4">
        <v>6277300</v>
      </c>
      <c r="B344" s="4">
        <v>0</v>
      </c>
      <c r="C344" s="4">
        <v>0</v>
      </c>
      <c r="D344" s="4">
        <f t="shared" si="5"/>
        <v>0</v>
      </c>
      <c r="E344" s="4" t="s">
        <v>778</v>
      </c>
      <c r="F344" s="4" t="s">
        <v>5160</v>
      </c>
      <c r="G344" s="7" t="s">
        <v>5161</v>
      </c>
      <c r="H344" s="7" t="s">
        <v>5162</v>
      </c>
      <c r="I344" s="7" t="s">
        <v>5163</v>
      </c>
      <c r="J344" s="4" t="s">
        <v>5164</v>
      </c>
    </row>
    <row r="345" spans="1:10">
      <c r="A345" s="4">
        <v>12281000</v>
      </c>
      <c r="B345" s="4">
        <v>12952000</v>
      </c>
      <c r="C345" s="4">
        <v>0</v>
      </c>
      <c r="D345" s="4">
        <f t="shared" si="5"/>
        <v>12281000</v>
      </c>
      <c r="E345" s="4" t="s">
        <v>779</v>
      </c>
      <c r="F345" s="4" t="s">
        <v>5165</v>
      </c>
      <c r="G345" s="7" t="s">
        <v>2289</v>
      </c>
      <c r="H345" s="7" t="s">
        <v>3106</v>
      </c>
      <c r="I345" s="7" t="s">
        <v>5166</v>
      </c>
      <c r="J345" s="4" t="s">
        <v>5167</v>
      </c>
    </row>
    <row r="346" spans="1:10">
      <c r="A346" s="4">
        <v>1191300</v>
      </c>
      <c r="B346" s="4">
        <v>1263300</v>
      </c>
      <c r="C346" s="4">
        <v>0</v>
      </c>
      <c r="D346" s="4">
        <f t="shared" si="5"/>
        <v>1191300</v>
      </c>
      <c r="E346" s="4" t="s">
        <v>781</v>
      </c>
      <c r="F346" s="4" t="s">
        <v>5173</v>
      </c>
      <c r="G346" s="4" t="s">
        <v>5174</v>
      </c>
      <c r="H346" s="7" t="s">
        <v>5175</v>
      </c>
      <c r="I346" s="4" t="s">
        <v>5176</v>
      </c>
      <c r="J346" s="7" t="s">
        <v>5177</v>
      </c>
    </row>
    <row r="347" spans="1:10">
      <c r="A347" s="4">
        <v>106240000</v>
      </c>
      <c r="B347" s="4">
        <v>102510000</v>
      </c>
      <c r="C347" s="4">
        <v>83862000</v>
      </c>
      <c r="D347" s="4">
        <f t="shared" si="5"/>
        <v>102510000</v>
      </c>
      <c r="E347" s="4" t="s">
        <v>1314</v>
      </c>
      <c r="F347" s="4" t="s">
        <v>5183</v>
      </c>
      <c r="G347" s="7" t="s">
        <v>2289</v>
      </c>
      <c r="H347" s="7" t="s">
        <v>2571</v>
      </c>
      <c r="I347" s="7" t="s">
        <v>5184</v>
      </c>
      <c r="J347" s="4" t="s">
        <v>5185</v>
      </c>
    </row>
    <row r="348" spans="1:10">
      <c r="A348" s="4">
        <v>39509000</v>
      </c>
      <c r="B348" s="4">
        <v>52532000</v>
      </c>
      <c r="C348" s="4">
        <v>46609000</v>
      </c>
      <c r="D348" s="4">
        <f t="shared" si="5"/>
        <v>46609000</v>
      </c>
      <c r="E348" s="4" t="s">
        <v>784</v>
      </c>
      <c r="F348" s="4" t="s">
        <v>5191</v>
      </c>
      <c r="G348" s="7" t="s">
        <v>5192</v>
      </c>
      <c r="H348" s="7" t="s">
        <v>5193</v>
      </c>
      <c r="I348" s="7" t="s">
        <v>5194</v>
      </c>
      <c r="J348" s="4" t="s">
        <v>5195</v>
      </c>
    </row>
    <row r="349" spans="1:10">
      <c r="A349" s="4">
        <v>3523700</v>
      </c>
      <c r="B349" s="4">
        <v>3744600</v>
      </c>
      <c r="C349" s="4">
        <v>4031900</v>
      </c>
      <c r="D349" s="4">
        <f t="shared" si="5"/>
        <v>3744600</v>
      </c>
      <c r="E349" s="4" t="s">
        <v>785</v>
      </c>
      <c r="F349" s="4" t="s">
        <v>5196</v>
      </c>
      <c r="G349" s="7" t="s">
        <v>5197</v>
      </c>
      <c r="H349" s="7" t="s">
        <v>1993</v>
      </c>
      <c r="I349" s="7" t="s">
        <v>5198</v>
      </c>
      <c r="J349" s="4" t="s">
        <v>5199</v>
      </c>
    </row>
    <row r="350" spans="1:10">
      <c r="A350" s="4">
        <v>8506100</v>
      </c>
      <c r="B350" s="4">
        <v>13609000</v>
      </c>
      <c r="C350" s="4">
        <v>13250000</v>
      </c>
      <c r="D350" s="4">
        <f t="shared" si="5"/>
        <v>13250000</v>
      </c>
      <c r="E350" s="4" t="s">
        <v>1315</v>
      </c>
      <c r="F350" s="4" t="s">
        <v>5200</v>
      </c>
      <c r="G350" s="4" t="s">
        <v>1501</v>
      </c>
      <c r="H350" s="7" t="s">
        <v>1502</v>
      </c>
      <c r="I350" s="7" t="s">
        <v>1627</v>
      </c>
      <c r="J350" s="4" t="s">
        <v>5201</v>
      </c>
    </row>
    <row r="351" spans="1:10">
      <c r="A351" s="4">
        <v>1512700</v>
      </c>
      <c r="B351" s="4">
        <v>2272100</v>
      </c>
      <c r="C351" s="4">
        <v>2750600</v>
      </c>
      <c r="D351" s="4">
        <f t="shared" si="5"/>
        <v>2272100</v>
      </c>
      <c r="E351" s="4" t="s">
        <v>798</v>
      </c>
      <c r="F351" s="4" t="s">
        <v>5232</v>
      </c>
      <c r="G351" s="7" t="s">
        <v>2230</v>
      </c>
      <c r="H351" s="7" t="s">
        <v>2046</v>
      </c>
      <c r="I351" s="7" t="s">
        <v>5233</v>
      </c>
      <c r="J351" s="4" t="s">
        <v>5234</v>
      </c>
    </row>
    <row r="352" spans="1:10">
      <c r="A352" s="4">
        <v>7582200</v>
      </c>
      <c r="B352" s="4">
        <v>4219600</v>
      </c>
      <c r="C352" s="4">
        <v>8603100</v>
      </c>
      <c r="D352" s="4">
        <f t="shared" si="5"/>
        <v>7582200</v>
      </c>
      <c r="E352" s="4" t="s">
        <v>799</v>
      </c>
      <c r="F352" s="4" t="s">
        <v>5235</v>
      </c>
      <c r="G352" s="4" t="s">
        <v>5236</v>
      </c>
      <c r="H352" s="7" t="s">
        <v>5237</v>
      </c>
      <c r="I352" s="4" t="s">
        <v>5238</v>
      </c>
      <c r="J352" s="4" t="s">
        <v>5239</v>
      </c>
    </row>
    <row r="353" spans="1:10">
      <c r="A353" s="4">
        <v>8818800</v>
      </c>
      <c r="B353" s="4">
        <v>8998800</v>
      </c>
      <c r="C353" s="4">
        <v>10183000</v>
      </c>
      <c r="D353" s="4">
        <f t="shared" si="5"/>
        <v>8998800</v>
      </c>
      <c r="E353" s="4" t="s">
        <v>800</v>
      </c>
      <c r="F353" s="4" t="s">
        <v>5240</v>
      </c>
      <c r="G353" s="4" t="s">
        <v>5241</v>
      </c>
      <c r="H353" s="7" t="s">
        <v>5242</v>
      </c>
      <c r="I353" s="4" t="s">
        <v>5243</v>
      </c>
      <c r="J353" s="4" t="s">
        <v>5244</v>
      </c>
    </row>
    <row r="354" spans="1:10">
      <c r="A354" s="4">
        <v>51400000</v>
      </c>
      <c r="B354" s="4">
        <v>72517000</v>
      </c>
      <c r="C354" s="4">
        <v>41028000</v>
      </c>
      <c r="D354" s="4">
        <f t="shared" si="5"/>
        <v>51400000</v>
      </c>
      <c r="E354" s="4" t="s">
        <v>803</v>
      </c>
      <c r="F354" s="4" t="s">
        <v>5251</v>
      </c>
      <c r="G354" s="7" t="s">
        <v>5252</v>
      </c>
      <c r="H354" s="7" t="s">
        <v>5253</v>
      </c>
      <c r="I354" s="7" t="s">
        <v>5254</v>
      </c>
      <c r="J354" s="4" t="s">
        <v>5255</v>
      </c>
    </row>
    <row r="355" spans="1:10">
      <c r="A355" s="4">
        <v>6900500</v>
      </c>
      <c r="B355" s="4">
        <v>8615400</v>
      </c>
      <c r="C355" s="4">
        <v>6359300</v>
      </c>
      <c r="D355" s="4">
        <f t="shared" si="5"/>
        <v>6900500</v>
      </c>
      <c r="E355" s="4" t="s">
        <v>805</v>
      </c>
      <c r="F355" s="4" t="s">
        <v>5259</v>
      </c>
      <c r="G355" s="7" t="s">
        <v>5260</v>
      </c>
      <c r="H355" s="7" t="s">
        <v>4869</v>
      </c>
      <c r="I355" s="7" t="s">
        <v>5261</v>
      </c>
      <c r="J355" s="4" t="s">
        <v>5262</v>
      </c>
    </row>
    <row r="356" spans="1:10">
      <c r="A356" s="4">
        <v>0</v>
      </c>
      <c r="B356" s="4">
        <v>0</v>
      </c>
      <c r="C356" s="4">
        <v>0</v>
      </c>
      <c r="D356" s="4">
        <f t="shared" si="5"/>
        <v>0</v>
      </c>
      <c r="E356" s="4" t="s">
        <v>806</v>
      </c>
      <c r="F356" s="4" t="s">
        <v>5263</v>
      </c>
      <c r="G356" s="4" t="s">
        <v>1658</v>
      </c>
      <c r="H356" s="7" t="s">
        <v>1502</v>
      </c>
      <c r="I356" s="7" t="s">
        <v>5264</v>
      </c>
      <c r="J356" s="4" t="s">
        <v>5265</v>
      </c>
    </row>
    <row r="357" spans="1:10">
      <c r="A357" s="4">
        <v>3197600</v>
      </c>
      <c r="B357" s="4">
        <v>2932300</v>
      </c>
      <c r="C357" s="4">
        <v>4426500</v>
      </c>
      <c r="D357" s="4">
        <f t="shared" si="5"/>
        <v>3197600</v>
      </c>
      <c r="E357" s="4" t="s">
        <v>812</v>
      </c>
      <c r="F357" s="4" t="s">
        <v>5280</v>
      </c>
      <c r="G357" s="4" t="s">
        <v>5281</v>
      </c>
      <c r="H357" s="7" t="s">
        <v>5282</v>
      </c>
      <c r="I357" s="7" t="s">
        <v>5283</v>
      </c>
      <c r="J357" s="4" t="s">
        <v>5284</v>
      </c>
    </row>
    <row r="358" spans="1:10">
      <c r="A358" s="4">
        <v>0</v>
      </c>
      <c r="B358" s="4">
        <v>0</v>
      </c>
      <c r="C358" s="4">
        <v>0</v>
      </c>
      <c r="D358" s="4">
        <f t="shared" si="5"/>
        <v>0</v>
      </c>
      <c r="E358" s="4" t="s">
        <v>813</v>
      </c>
      <c r="F358" s="4" t="s">
        <v>5285</v>
      </c>
      <c r="G358" s="7" t="s">
        <v>5286</v>
      </c>
      <c r="H358" s="7" t="s">
        <v>5287</v>
      </c>
      <c r="I358" s="7" t="s">
        <v>5288</v>
      </c>
      <c r="J358" s="4" t="s">
        <v>5289</v>
      </c>
    </row>
    <row r="359" spans="1:10">
      <c r="A359" s="4">
        <v>1519700</v>
      </c>
      <c r="B359" s="4">
        <v>1734300</v>
      </c>
      <c r="C359" s="4">
        <v>3597600</v>
      </c>
      <c r="D359" s="4">
        <f t="shared" si="5"/>
        <v>1734300</v>
      </c>
      <c r="E359" s="4" t="s">
        <v>815</v>
      </c>
      <c r="F359" s="4" t="s">
        <v>5295</v>
      </c>
      <c r="G359" s="7" t="s">
        <v>5296</v>
      </c>
      <c r="H359" s="7" t="s">
        <v>4256</v>
      </c>
      <c r="I359" s="7" t="s">
        <v>5297</v>
      </c>
      <c r="J359" s="4" t="s">
        <v>5298</v>
      </c>
    </row>
    <row r="360" spans="1:10">
      <c r="A360" s="4">
        <v>118000000</v>
      </c>
      <c r="B360" s="4">
        <v>137510000</v>
      </c>
      <c r="C360" s="4">
        <v>130870000</v>
      </c>
      <c r="D360" s="4">
        <f t="shared" si="5"/>
        <v>130870000</v>
      </c>
      <c r="E360" s="4" t="s">
        <v>1316</v>
      </c>
      <c r="F360" s="4" t="s">
        <v>5311</v>
      </c>
      <c r="G360" s="7" t="s">
        <v>5312</v>
      </c>
      <c r="H360" s="7" t="s">
        <v>2046</v>
      </c>
      <c r="I360" s="7" t="s">
        <v>5313</v>
      </c>
      <c r="J360" s="4" t="s">
        <v>5314</v>
      </c>
    </row>
    <row r="361" spans="1:10">
      <c r="A361" s="4">
        <v>0</v>
      </c>
      <c r="B361" s="4">
        <v>0</v>
      </c>
      <c r="C361" s="4">
        <v>0</v>
      </c>
      <c r="D361" s="4">
        <f t="shared" si="5"/>
        <v>0</v>
      </c>
      <c r="E361" s="4" t="s">
        <v>1317</v>
      </c>
      <c r="F361" s="4" t="s">
        <v>5323</v>
      </c>
      <c r="G361" s="4" t="s">
        <v>1793</v>
      </c>
      <c r="H361" s="7" t="s">
        <v>1502</v>
      </c>
      <c r="I361" s="7" t="s">
        <v>5324</v>
      </c>
      <c r="J361" s="4" t="s">
        <v>5325</v>
      </c>
    </row>
    <row r="362" spans="1:10">
      <c r="A362" s="4">
        <v>8249200</v>
      </c>
      <c r="B362" s="4">
        <v>5618600</v>
      </c>
      <c r="C362" s="4">
        <v>6526600</v>
      </c>
      <c r="D362" s="4">
        <f t="shared" si="5"/>
        <v>6526600</v>
      </c>
      <c r="E362" s="4" t="s">
        <v>823</v>
      </c>
      <c r="F362" s="4" t="s">
        <v>5326</v>
      </c>
      <c r="G362" s="7" t="s">
        <v>3572</v>
      </c>
      <c r="H362" s="7" t="s">
        <v>5327</v>
      </c>
      <c r="I362" s="7" t="s">
        <v>5328</v>
      </c>
      <c r="J362" s="4" t="s">
        <v>5329</v>
      </c>
    </row>
    <row r="363" spans="1:10">
      <c r="A363" s="4">
        <v>4346400</v>
      </c>
      <c r="B363" s="4">
        <v>5019200</v>
      </c>
      <c r="C363" s="4">
        <v>5392200</v>
      </c>
      <c r="D363" s="4">
        <f t="shared" si="5"/>
        <v>5019200</v>
      </c>
      <c r="E363" s="4" t="s">
        <v>826</v>
      </c>
      <c r="F363" s="4" t="s">
        <v>5338</v>
      </c>
      <c r="G363" s="7" t="s">
        <v>1992</v>
      </c>
      <c r="H363" s="7" t="s">
        <v>4377</v>
      </c>
      <c r="I363" s="7" t="s">
        <v>5339</v>
      </c>
      <c r="J363" s="4" t="s">
        <v>5340</v>
      </c>
    </row>
    <row r="364" spans="1:10">
      <c r="A364" s="4">
        <v>11328000</v>
      </c>
      <c r="B364" s="4">
        <v>9286400</v>
      </c>
      <c r="C364" s="4">
        <v>9525100</v>
      </c>
      <c r="D364" s="4">
        <f t="shared" si="5"/>
        <v>9525100</v>
      </c>
      <c r="E364" s="4" t="s">
        <v>832</v>
      </c>
      <c r="F364" s="4" t="s">
        <v>5354</v>
      </c>
      <c r="G364" s="7" t="s">
        <v>1527</v>
      </c>
      <c r="H364" s="7" t="s">
        <v>1502</v>
      </c>
      <c r="I364" s="7" t="s">
        <v>5355</v>
      </c>
      <c r="J364" s="4" t="s">
        <v>5356</v>
      </c>
    </row>
    <row r="365" spans="1:10">
      <c r="A365" s="4">
        <v>39498000</v>
      </c>
      <c r="B365" s="4">
        <v>20702000</v>
      </c>
      <c r="C365" s="4">
        <v>25589000</v>
      </c>
      <c r="D365" s="4">
        <f t="shared" si="5"/>
        <v>25589000</v>
      </c>
      <c r="E365" s="4" t="s">
        <v>835</v>
      </c>
      <c r="F365" s="4" t="s">
        <v>5367</v>
      </c>
      <c r="G365" s="7" t="s">
        <v>5368</v>
      </c>
      <c r="H365" s="7" t="s">
        <v>5369</v>
      </c>
      <c r="I365" s="7" t="s">
        <v>5370</v>
      </c>
      <c r="J365" s="4" t="s">
        <v>5371</v>
      </c>
    </row>
    <row r="366" spans="1:10">
      <c r="A366" s="4">
        <v>10400000</v>
      </c>
      <c r="B366" s="4">
        <v>12456000</v>
      </c>
      <c r="C366" s="4">
        <v>11476000</v>
      </c>
      <c r="D366" s="4">
        <f t="shared" si="5"/>
        <v>11476000</v>
      </c>
      <c r="E366" s="4" t="s">
        <v>841</v>
      </c>
      <c r="F366" s="4" t="s">
        <v>5392</v>
      </c>
      <c r="G366" s="7" t="s">
        <v>4485</v>
      </c>
      <c r="H366" s="7" t="s">
        <v>5393</v>
      </c>
      <c r="I366" s="7" t="s">
        <v>5394</v>
      </c>
      <c r="J366" s="4" t="s">
        <v>5395</v>
      </c>
    </row>
    <row r="367" spans="1:10">
      <c r="A367" s="4">
        <v>6839100</v>
      </c>
      <c r="B367" s="4">
        <v>7109600</v>
      </c>
      <c r="C367" s="4">
        <v>4326300</v>
      </c>
      <c r="D367" s="4">
        <f t="shared" si="5"/>
        <v>6839100</v>
      </c>
      <c r="E367" s="4" t="s">
        <v>845</v>
      </c>
      <c r="F367" s="4" t="s">
        <v>5408</v>
      </c>
      <c r="G367" s="7" t="s">
        <v>5409</v>
      </c>
      <c r="H367" s="7" t="s">
        <v>5410</v>
      </c>
      <c r="I367" s="7" t="s">
        <v>5411</v>
      </c>
      <c r="J367" s="4" t="s">
        <v>5412</v>
      </c>
    </row>
    <row r="368" spans="1:10">
      <c r="A368" s="4">
        <v>3747300</v>
      </c>
      <c r="B368" s="4">
        <v>4972500</v>
      </c>
      <c r="C368" s="4">
        <v>4043900</v>
      </c>
      <c r="D368" s="4">
        <f t="shared" si="5"/>
        <v>4043900</v>
      </c>
      <c r="E368" s="4" t="s">
        <v>846</v>
      </c>
      <c r="F368" s="4" t="s">
        <v>5413</v>
      </c>
      <c r="G368" s="7" t="s">
        <v>5414</v>
      </c>
      <c r="H368" s="7" t="s">
        <v>5415</v>
      </c>
      <c r="I368" s="7" t="s">
        <v>5416</v>
      </c>
      <c r="J368" s="4" t="s">
        <v>5417</v>
      </c>
    </row>
    <row r="369" spans="1:10">
      <c r="A369" s="4">
        <v>0</v>
      </c>
      <c r="B369" s="4">
        <v>0</v>
      </c>
      <c r="C369" s="4">
        <v>0</v>
      </c>
      <c r="D369" s="4">
        <f t="shared" si="5"/>
        <v>0</v>
      </c>
      <c r="E369" s="4" t="s">
        <v>848</v>
      </c>
      <c r="F369" s="4" t="s">
        <v>5422</v>
      </c>
      <c r="G369" s="7" t="s">
        <v>5423</v>
      </c>
      <c r="H369" s="7" t="s">
        <v>5424</v>
      </c>
      <c r="I369" s="7" t="s">
        <v>5425</v>
      </c>
      <c r="J369" s="4" t="s">
        <v>5426</v>
      </c>
    </row>
    <row r="370" spans="1:10">
      <c r="A370" s="4">
        <v>4435600</v>
      </c>
      <c r="B370" s="4">
        <v>3654400</v>
      </c>
      <c r="C370" s="4">
        <v>4862200</v>
      </c>
      <c r="D370" s="4">
        <f t="shared" si="5"/>
        <v>4435600</v>
      </c>
      <c r="E370" s="4" t="s">
        <v>849</v>
      </c>
      <c r="F370" s="4" t="s">
        <v>849</v>
      </c>
      <c r="G370" s="7" t="s">
        <v>5427</v>
      </c>
      <c r="H370" s="7" t="s">
        <v>2046</v>
      </c>
      <c r="I370" s="7" t="s">
        <v>5428</v>
      </c>
      <c r="J370" s="4" t="s">
        <v>5429</v>
      </c>
    </row>
    <row r="371" spans="1:10">
      <c r="A371" s="4">
        <v>0</v>
      </c>
      <c r="B371" s="4">
        <v>0</v>
      </c>
      <c r="C371" s="4">
        <v>0</v>
      </c>
      <c r="D371" s="4">
        <f t="shared" si="5"/>
        <v>0</v>
      </c>
      <c r="E371" s="4" t="s">
        <v>850</v>
      </c>
      <c r="F371" s="4" t="s">
        <v>5430</v>
      </c>
      <c r="G371" s="4" t="s">
        <v>3843</v>
      </c>
      <c r="H371" s="7" t="s">
        <v>2571</v>
      </c>
      <c r="I371" s="4" t="s">
        <v>5431</v>
      </c>
      <c r="J371" s="4" t="s">
        <v>5432</v>
      </c>
    </row>
    <row r="372" spans="1:10">
      <c r="A372" s="4">
        <v>0</v>
      </c>
      <c r="B372" s="4">
        <v>0</v>
      </c>
      <c r="C372" s="4">
        <v>0</v>
      </c>
      <c r="D372" s="4">
        <f t="shared" si="5"/>
        <v>0</v>
      </c>
      <c r="E372" s="4" t="s">
        <v>852</v>
      </c>
      <c r="F372" s="4" t="s">
        <v>5436</v>
      </c>
      <c r="G372" s="7" t="s">
        <v>2289</v>
      </c>
      <c r="H372" s="7" t="s">
        <v>1993</v>
      </c>
      <c r="I372" s="7" t="s">
        <v>5437</v>
      </c>
      <c r="J372" s="4" t="s">
        <v>5438</v>
      </c>
    </row>
    <row r="373" spans="1:10">
      <c r="A373" s="4">
        <v>13184000</v>
      </c>
      <c r="B373" s="4">
        <v>13106000</v>
      </c>
      <c r="C373" s="4">
        <v>12189000</v>
      </c>
      <c r="D373" s="4">
        <f t="shared" si="5"/>
        <v>13106000</v>
      </c>
      <c r="E373" s="4" t="s">
        <v>1319</v>
      </c>
      <c r="F373" s="4" t="s">
        <v>5469</v>
      </c>
      <c r="G373" s="7" t="s">
        <v>5470</v>
      </c>
      <c r="H373" s="7" t="s">
        <v>5471</v>
      </c>
      <c r="I373" s="7" t="s">
        <v>5472</v>
      </c>
      <c r="J373" s="7" t="s">
        <v>5473</v>
      </c>
    </row>
    <row r="374" spans="1:10">
      <c r="A374" s="4">
        <v>3168700</v>
      </c>
      <c r="B374" s="4">
        <v>3597400</v>
      </c>
      <c r="C374" s="4">
        <v>0</v>
      </c>
      <c r="D374" s="4">
        <f t="shared" si="5"/>
        <v>3168700</v>
      </c>
      <c r="E374" s="4" t="s">
        <v>866</v>
      </c>
      <c r="F374" s="4" t="s">
        <v>5477</v>
      </c>
      <c r="G374" s="7" t="s">
        <v>5478</v>
      </c>
      <c r="H374" s="7" t="s">
        <v>5479</v>
      </c>
      <c r="I374" s="7" t="s">
        <v>5480</v>
      </c>
      <c r="J374" s="4" t="s">
        <v>5481</v>
      </c>
    </row>
    <row r="375" spans="1:10">
      <c r="A375" s="4">
        <v>42930000</v>
      </c>
      <c r="B375" s="4">
        <v>46642000</v>
      </c>
      <c r="C375" s="4">
        <v>37061000</v>
      </c>
      <c r="D375" s="4">
        <f t="shared" si="5"/>
        <v>42930000</v>
      </c>
      <c r="E375" s="4" t="s">
        <v>878</v>
      </c>
      <c r="F375" s="4" t="s">
        <v>5515</v>
      </c>
      <c r="G375" s="7" t="s">
        <v>5516</v>
      </c>
      <c r="H375" s="7" t="s">
        <v>5517</v>
      </c>
      <c r="I375" s="7" t="s">
        <v>5518</v>
      </c>
      <c r="J375" s="4" t="s">
        <v>5519</v>
      </c>
    </row>
    <row r="376" spans="1:10">
      <c r="A376" s="4">
        <v>9947900</v>
      </c>
      <c r="B376" s="4">
        <v>9187600</v>
      </c>
      <c r="C376" s="4">
        <v>8297500</v>
      </c>
      <c r="D376" s="4">
        <f t="shared" si="5"/>
        <v>9187600</v>
      </c>
      <c r="E376" s="4" t="s">
        <v>881</v>
      </c>
      <c r="F376" s="4" t="s">
        <v>5523</v>
      </c>
      <c r="G376" s="7" t="s">
        <v>5524</v>
      </c>
      <c r="H376" s="7" t="s">
        <v>3106</v>
      </c>
      <c r="I376" s="7" t="s">
        <v>5525</v>
      </c>
      <c r="J376" s="4" t="s">
        <v>5526</v>
      </c>
    </row>
    <row r="377" spans="1:10">
      <c r="A377" s="4">
        <v>14236000</v>
      </c>
      <c r="B377" s="4">
        <v>12020000</v>
      </c>
      <c r="C377" s="4">
        <v>13219000</v>
      </c>
      <c r="D377" s="4">
        <f t="shared" si="5"/>
        <v>13219000</v>
      </c>
      <c r="E377" s="4" t="s">
        <v>882</v>
      </c>
      <c r="F377" s="4" t="s">
        <v>5527</v>
      </c>
      <c r="G377" s="7" t="s">
        <v>2745</v>
      </c>
      <c r="H377" s="7" t="s">
        <v>2046</v>
      </c>
      <c r="I377" s="7" t="s">
        <v>5528</v>
      </c>
      <c r="J377" s="4" t="s">
        <v>5529</v>
      </c>
    </row>
    <row r="378" spans="1:10">
      <c r="A378" s="4">
        <v>9355500</v>
      </c>
      <c r="B378" s="4">
        <v>7535600</v>
      </c>
      <c r="C378" s="4">
        <v>11117000</v>
      </c>
      <c r="D378" s="4">
        <f t="shared" si="5"/>
        <v>9355500</v>
      </c>
      <c r="E378" s="4" t="s">
        <v>883</v>
      </c>
      <c r="F378" s="4" t="s">
        <v>5530</v>
      </c>
      <c r="G378" s="4" t="s">
        <v>2591</v>
      </c>
      <c r="H378" s="7" t="s">
        <v>2277</v>
      </c>
      <c r="I378" s="7" t="s">
        <v>5531</v>
      </c>
      <c r="J378" s="4" t="s">
        <v>5532</v>
      </c>
    </row>
    <row r="379" spans="1:10">
      <c r="A379" s="4">
        <v>4557200</v>
      </c>
      <c r="B379" s="4">
        <v>7208800</v>
      </c>
      <c r="C379" s="4">
        <v>7254400</v>
      </c>
      <c r="D379" s="4">
        <f t="shared" si="5"/>
        <v>7208800</v>
      </c>
      <c r="E379" s="4" t="s">
        <v>884</v>
      </c>
      <c r="F379" s="4" t="s">
        <v>5533</v>
      </c>
      <c r="G379" s="7" t="s">
        <v>4269</v>
      </c>
      <c r="H379" s="7" t="s">
        <v>2046</v>
      </c>
      <c r="I379" s="7" t="s">
        <v>4270</v>
      </c>
      <c r="J379" s="4" t="s">
        <v>5534</v>
      </c>
    </row>
    <row r="380" spans="1:10">
      <c r="A380" s="4">
        <v>22087000</v>
      </c>
      <c r="B380" s="4">
        <v>15959000</v>
      </c>
      <c r="C380" s="4">
        <v>19217000</v>
      </c>
      <c r="D380" s="4">
        <f t="shared" si="5"/>
        <v>19217000</v>
      </c>
      <c r="E380" s="4" t="s">
        <v>886</v>
      </c>
      <c r="F380" s="4" t="s">
        <v>5535</v>
      </c>
      <c r="G380" s="7" t="s">
        <v>5536</v>
      </c>
      <c r="H380" s="7" t="s">
        <v>1861</v>
      </c>
      <c r="I380" s="7" t="s">
        <v>5537</v>
      </c>
      <c r="J380" s="4" t="s">
        <v>5538</v>
      </c>
    </row>
    <row r="381" spans="1:10">
      <c r="A381" s="4">
        <v>114580000</v>
      </c>
      <c r="B381" s="4">
        <v>113860000</v>
      </c>
      <c r="C381" s="4">
        <v>113670000</v>
      </c>
      <c r="D381" s="4">
        <f t="shared" si="5"/>
        <v>113860000</v>
      </c>
      <c r="E381" s="4" t="s">
        <v>892</v>
      </c>
      <c r="F381" s="4" t="s">
        <v>5557</v>
      </c>
      <c r="G381" s="7" t="s">
        <v>4269</v>
      </c>
      <c r="H381" s="7" t="s">
        <v>5558</v>
      </c>
      <c r="I381" s="7" t="s">
        <v>5559</v>
      </c>
      <c r="J381" s="4" t="s">
        <v>5560</v>
      </c>
    </row>
    <row r="382" spans="1:10">
      <c r="A382" s="4">
        <v>2068400</v>
      </c>
      <c r="B382" s="4">
        <v>2600600</v>
      </c>
      <c r="C382" s="4">
        <v>2176100</v>
      </c>
      <c r="D382" s="4">
        <f t="shared" si="5"/>
        <v>2176100</v>
      </c>
      <c r="E382" s="4" t="s">
        <v>897</v>
      </c>
      <c r="F382" s="4" t="s">
        <v>5573</v>
      </c>
      <c r="G382" s="4" t="s">
        <v>5574</v>
      </c>
      <c r="H382" s="7" t="s">
        <v>5575</v>
      </c>
      <c r="I382" s="4" t="s">
        <v>5576</v>
      </c>
      <c r="J382" s="4" t="s">
        <v>5577</v>
      </c>
    </row>
    <row r="383" spans="1:10">
      <c r="A383" s="4">
        <v>0</v>
      </c>
      <c r="B383" s="4">
        <v>0</v>
      </c>
      <c r="C383" s="4">
        <v>0</v>
      </c>
      <c r="D383" s="4">
        <f t="shared" si="5"/>
        <v>0</v>
      </c>
      <c r="E383" s="4" t="s">
        <v>898</v>
      </c>
      <c r="F383" s="4" t="s">
        <v>5578</v>
      </c>
      <c r="G383" s="7" t="s">
        <v>5579</v>
      </c>
      <c r="H383" s="7" t="s">
        <v>5580</v>
      </c>
      <c r="I383" s="7" t="s">
        <v>5581</v>
      </c>
      <c r="J383" s="4" t="s">
        <v>5582</v>
      </c>
    </row>
    <row r="384" spans="1:10">
      <c r="A384" s="4">
        <v>13407000</v>
      </c>
      <c r="B384" s="4">
        <v>14397000</v>
      </c>
      <c r="C384" s="4">
        <v>14608000</v>
      </c>
      <c r="D384" s="4">
        <f t="shared" si="5"/>
        <v>14397000</v>
      </c>
      <c r="E384" s="4" t="s">
        <v>906</v>
      </c>
      <c r="F384" s="4" t="s">
        <v>5597</v>
      </c>
      <c r="G384" s="7" t="s">
        <v>5598</v>
      </c>
      <c r="H384" s="7" t="s">
        <v>5599</v>
      </c>
      <c r="I384" s="7" t="s">
        <v>5600</v>
      </c>
      <c r="J384" s="4" t="s">
        <v>5601</v>
      </c>
    </row>
    <row r="385" spans="1:10">
      <c r="A385" s="4">
        <v>1490200</v>
      </c>
      <c r="B385" s="4">
        <v>2688800</v>
      </c>
      <c r="C385" s="4">
        <v>2265600</v>
      </c>
      <c r="D385" s="4">
        <f t="shared" si="5"/>
        <v>2265600</v>
      </c>
      <c r="E385" s="4" t="s">
        <v>911</v>
      </c>
      <c r="F385" s="4" t="s">
        <v>5606</v>
      </c>
      <c r="G385" s="7" t="s">
        <v>2834</v>
      </c>
      <c r="H385" s="7" t="s">
        <v>5607</v>
      </c>
      <c r="I385" s="7" t="s">
        <v>5608</v>
      </c>
      <c r="J385" s="4" t="s">
        <v>5609</v>
      </c>
    </row>
    <row r="386" spans="1:10">
      <c r="A386" s="4">
        <v>96275000</v>
      </c>
      <c r="B386" s="4">
        <v>102220000</v>
      </c>
      <c r="C386" s="4">
        <v>94791000</v>
      </c>
      <c r="D386" s="4">
        <f t="shared" ref="D386:D449" si="6">MEDIAN(A386:C386)</f>
        <v>96275000</v>
      </c>
      <c r="E386" s="4" t="s">
        <v>915</v>
      </c>
      <c r="F386" s="4" t="s">
        <v>5610</v>
      </c>
      <c r="G386" s="7" t="s">
        <v>1821</v>
      </c>
      <c r="H386" s="7" t="s">
        <v>1550</v>
      </c>
      <c r="I386" s="7" t="s">
        <v>5611</v>
      </c>
      <c r="J386" s="4" t="s">
        <v>5612</v>
      </c>
    </row>
    <row r="387" spans="1:10">
      <c r="A387" s="4">
        <v>3854700</v>
      </c>
      <c r="B387" s="4">
        <v>7264000</v>
      </c>
      <c r="C387" s="4">
        <v>7474000</v>
      </c>
      <c r="D387" s="4">
        <f t="shared" si="6"/>
        <v>7264000</v>
      </c>
      <c r="E387" s="4" t="s">
        <v>917</v>
      </c>
      <c r="F387" s="4" t="s">
        <v>5618</v>
      </c>
      <c r="G387" s="4" t="s">
        <v>5619</v>
      </c>
      <c r="H387" s="7" t="s">
        <v>5620</v>
      </c>
      <c r="I387" s="4" t="s">
        <v>5621</v>
      </c>
      <c r="J387" s="4" t="s">
        <v>5622</v>
      </c>
    </row>
    <row r="388" spans="1:10">
      <c r="A388" s="4">
        <v>16739000</v>
      </c>
      <c r="B388" s="4">
        <v>19768000</v>
      </c>
      <c r="C388" s="4">
        <v>18499000</v>
      </c>
      <c r="D388" s="4">
        <f t="shared" si="6"/>
        <v>18499000</v>
      </c>
      <c r="E388" s="4" t="s">
        <v>921</v>
      </c>
      <c r="F388" s="4" t="s">
        <v>5640</v>
      </c>
      <c r="G388" s="7" t="s">
        <v>5641</v>
      </c>
      <c r="H388" s="7" t="s">
        <v>5642</v>
      </c>
      <c r="I388" s="7" t="s">
        <v>5643</v>
      </c>
      <c r="J388" s="4" t="s">
        <v>5644</v>
      </c>
    </row>
    <row r="389" spans="1:10">
      <c r="A389" s="4">
        <v>0</v>
      </c>
      <c r="B389" s="4">
        <v>0</v>
      </c>
      <c r="C389" s="4">
        <v>0</v>
      </c>
      <c r="D389" s="4">
        <f t="shared" si="6"/>
        <v>0</v>
      </c>
      <c r="E389" s="4" t="s">
        <v>1321</v>
      </c>
      <c r="F389" s="4" t="s">
        <v>5647</v>
      </c>
      <c r="G389" s="7" t="s">
        <v>2230</v>
      </c>
      <c r="H389" s="7" t="s">
        <v>4256</v>
      </c>
      <c r="I389" s="7" t="s">
        <v>5648</v>
      </c>
      <c r="J389" s="4" t="s">
        <v>5649</v>
      </c>
    </row>
    <row r="390" spans="1:10">
      <c r="A390" s="4">
        <v>18840000</v>
      </c>
      <c r="B390" s="4">
        <v>18739000</v>
      </c>
      <c r="C390" s="4">
        <v>19929000</v>
      </c>
      <c r="D390" s="4">
        <f t="shared" si="6"/>
        <v>18840000</v>
      </c>
      <c r="E390" s="4" t="s">
        <v>929</v>
      </c>
      <c r="F390" s="4" t="s">
        <v>5658</v>
      </c>
      <c r="G390" s="7" t="s">
        <v>4260</v>
      </c>
      <c r="H390" s="7" t="s">
        <v>4261</v>
      </c>
      <c r="I390" s="7" t="s">
        <v>5659</v>
      </c>
      <c r="J390" s="4" t="s">
        <v>5660</v>
      </c>
    </row>
    <row r="391" spans="1:10">
      <c r="A391" s="4">
        <v>0</v>
      </c>
      <c r="B391" s="4">
        <v>0</v>
      </c>
      <c r="C391" s="4">
        <v>0</v>
      </c>
      <c r="D391" s="4">
        <f t="shared" si="6"/>
        <v>0</v>
      </c>
      <c r="E391" s="4" t="s">
        <v>932</v>
      </c>
      <c r="F391" s="4" t="s">
        <v>5669</v>
      </c>
      <c r="G391" s="4" t="s">
        <v>2587</v>
      </c>
      <c r="H391" s="7" t="s">
        <v>4256</v>
      </c>
      <c r="I391" s="4" t="s">
        <v>5670</v>
      </c>
      <c r="J391" s="4" t="s">
        <v>5671</v>
      </c>
    </row>
    <row r="392" spans="1:10">
      <c r="A392" s="4">
        <v>46447000</v>
      </c>
      <c r="B392" s="4">
        <v>81931000</v>
      </c>
      <c r="C392" s="4">
        <v>71181000</v>
      </c>
      <c r="D392" s="4">
        <f t="shared" si="6"/>
        <v>71181000</v>
      </c>
      <c r="E392" s="4" t="s">
        <v>1322</v>
      </c>
      <c r="F392" s="4" t="s">
        <v>5683</v>
      </c>
      <c r="G392" s="4" t="s">
        <v>1793</v>
      </c>
      <c r="H392" s="7" t="s">
        <v>1550</v>
      </c>
      <c r="I392" s="7" t="s">
        <v>5684</v>
      </c>
      <c r="J392" s="4" t="s">
        <v>5685</v>
      </c>
    </row>
    <row r="393" spans="1:10">
      <c r="A393" s="4">
        <v>5488600</v>
      </c>
      <c r="B393" s="4">
        <v>5237900</v>
      </c>
      <c r="C393" s="4">
        <v>5453900</v>
      </c>
      <c r="D393" s="4">
        <f t="shared" si="6"/>
        <v>5453900</v>
      </c>
      <c r="E393" s="4" t="s">
        <v>937</v>
      </c>
      <c r="F393" s="4" t="s">
        <v>5686</v>
      </c>
      <c r="G393" s="4" t="s">
        <v>5236</v>
      </c>
      <c r="H393" s="7" t="s">
        <v>5687</v>
      </c>
      <c r="I393" s="4" t="s">
        <v>5688</v>
      </c>
      <c r="J393" s="4" t="s">
        <v>5689</v>
      </c>
    </row>
    <row r="394" spans="1:10">
      <c r="A394" s="4">
        <v>43402000</v>
      </c>
      <c r="B394" s="4">
        <v>48628000</v>
      </c>
      <c r="C394" s="4">
        <v>30693000</v>
      </c>
      <c r="D394" s="4">
        <f t="shared" si="6"/>
        <v>43402000</v>
      </c>
      <c r="E394" s="4" t="s">
        <v>938</v>
      </c>
      <c r="F394" s="4" t="s">
        <v>5690</v>
      </c>
      <c r="G394" s="7" t="s">
        <v>5691</v>
      </c>
      <c r="H394" s="7" t="s">
        <v>1993</v>
      </c>
      <c r="I394" s="7" t="s">
        <v>5692</v>
      </c>
      <c r="J394" s="4" t="s">
        <v>5693</v>
      </c>
    </row>
    <row r="395" spans="1:10">
      <c r="A395" s="4">
        <v>0</v>
      </c>
      <c r="B395" s="4">
        <v>0</v>
      </c>
      <c r="C395" s="4">
        <v>0</v>
      </c>
      <c r="D395" s="4">
        <f t="shared" si="6"/>
        <v>0</v>
      </c>
      <c r="E395" s="4" t="s">
        <v>943</v>
      </c>
      <c r="F395" s="4" t="s">
        <v>5706</v>
      </c>
      <c r="G395" s="4" t="s">
        <v>5707</v>
      </c>
      <c r="H395" s="7" t="s">
        <v>5708</v>
      </c>
      <c r="I395" s="4" t="s">
        <v>5709</v>
      </c>
      <c r="J395" s="4" t="s">
        <v>5710</v>
      </c>
    </row>
    <row r="396" spans="1:10">
      <c r="A396" s="4">
        <v>4186300</v>
      </c>
      <c r="B396" s="4">
        <v>1351600</v>
      </c>
      <c r="C396" s="4">
        <v>3749900</v>
      </c>
      <c r="D396" s="4">
        <f t="shared" si="6"/>
        <v>3749900</v>
      </c>
      <c r="E396" s="4" t="s">
        <v>946</v>
      </c>
      <c r="F396" s="4" t="s">
        <v>5714</v>
      </c>
      <c r="G396" s="7" t="s">
        <v>2230</v>
      </c>
      <c r="H396" s="7" t="s">
        <v>2046</v>
      </c>
      <c r="I396" s="7" t="s">
        <v>5715</v>
      </c>
      <c r="J396" s="4" t="s">
        <v>5716</v>
      </c>
    </row>
    <row r="397" spans="1:10">
      <c r="A397" s="4">
        <v>7149600</v>
      </c>
      <c r="B397" s="4">
        <v>7239700</v>
      </c>
      <c r="C397" s="4">
        <v>7314300</v>
      </c>
      <c r="D397" s="4">
        <f t="shared" si="6"/>
        <v>7239700</v>
      </c>
      <c r="E397" s="4" t="s">
        <v>947</v>
      </c>
      <c r="F397" s="4" t="s">
        <v>5717</v>
      </c>
      <c r="G397" s="7" t="s">
        <v>2745</v>
      </c>
      <c r="H397" s="7" t="s">
        <v>2046</v>
      </c>
      <c r="I397" s="7" t="s">
        <v>5718</v>
      </c>
      <c r="J397" s="4" t="s">
        <v>5719</v>
      </c>
    </row>
    <row r="398" spans="1:10">
      <c r="A398" s="4">
        <v>10890000</v>
      </c>
      <c r="B398" s="4">
        <v>11087000</v>
      </c>
      <c r="C398" s="4">
        <v>12635000</v>
      </c>
      <c r="D398" s="4">
        <f t="shared" si="6"/>
        <v>11087000</v>
      </c>
      <c r="E398" s="4" t="s">
        <v>956</v>
      </c>
      <c r="F398" s="4" t="s">
        <v>5732</v>
      </c>
      <c r="G398" s="4" t="s">
        <v>4113</v>
      </c>
      <c r="H398" s="7" t="s">
        <v>5733</v>
      </c>
      <c r="I398" s="4" t="s">
        <v>5734</v>
      </c>
      <c r="J398" s="4" t="s">
        <v>5735</v>
      </c>
    </row>
    <row r="399" spans="1:10">
      <c r="A399" s="4">
        <v>0</v>
      </c>
      <c r="B399" s="4">
        <v>0</v>
      </c>
      <c r="C399" s="4">
        <v>0</v>
      </c>
      <c r="D399" s="4">
        <f t="shared" si="6"/>
        <v>0</v>
      </c>
      <c r="E399" s="4" t="s">
        <v>1323</v>
      </c>
      <c r="F399" s="4" t="s">
        <v>5739</v>
      </c>
      <c r="G399" s="7" t="s">
        <v>2230</v>
      </c>
      <c r="H399" s="7" t="s">
        <v>1993</v>
      </c>
      <c r="I399" s="7" t="s">
        <v>5740</v>
      </c>
      <c r="J399" s="4" t="s">
        <v>5741</v>
      </c>
    </row>
    <row r="400" spans="1:10">
      <c r="A400" s="4">
        <v>0</v>
      </c>
      <c r="B400" s="4">
        <v>0</v>
      </c>
      <c r="C400" s="4">
        <v>0</v>
      </c>
      <c r="D400" s="4">
        <f t="shared" si="6"/>
        <v>0</v>
      </c>
      <c r="E400" s="4" t="s">
        <v>959</v>
      </c>
      <c r="F400" s="4" t="s">
        <v>5742</v>
      </c>
      <c r="G400" s="7" t="s">
        <v>5743</v>
      </c>
      <c r="H400" s="7" t="s">
        <v>5744</v>
      </c>
      <c r="I400" s="7" t="s">
        <v>5745</v>
      </c>
      <c r="J400" s="4" t="s">
        <v>5746</v>
      </c>
    </row>
    <row r="401" spans="1:10">
      <c r="A401" s="4">
        <v>18167000</v>
      </c>
      <c r="B401" s="4">
        <v>17021000</v>
      </c>
      <c r="C401" s="4">
        <v>4975000</v>
      </c>
      <c r="D401" s="4">
        <f t="shared" si="6"/>
        <v>17021000</v>
      </c>
      <c r="E401" s="4" t="s">
        <v>960</v>
      </c>
      <c r="F401" s="4" t="s">
        <v>5747</v>
      </c>
      <c r="G401" s="7" t="s">
        <v>2468</v>
      </c>
      <c r="H401" s="7" t="s">
        <v>5748</v>
      </c>
      <c r="I401" s="7" t="s">
        <v>5749</v>
      </c>
      <c r="J401" s="4" t="s">
        <v>5750</v>
      </c>
    </row>
    <row r="402" spans="1:10">
      <c r="A402" s="4">
        <v>15538000</v>
      </c>
      <c r="B402" s="4">
        <v>17621000</v>
      </c>
      <c r="C402" s="4">
        <v>15581000</v>
      </c>
      <c r="D402" s="4">
        <f t="shared" si="6"/>
        <v>15581000</v>
      </c>
      <c r="E402" s="4" t="s">
        <v>961</v>
      </c>
      <c r="F402" s="4" t="s">
        <v>5751</v>
      </c>
      <c r="G402" s="7" t="s">
        <v>5752</v>
      </c>
      <c r="H402" s="7" t="s">
        <v>5753</v>
      </c>
      <c r="I402" s="7" t="s">
        <v>5754</v>
      </c>
      <c r="J402" s="4" t="s">
        <v>5755</v>
      </c>
    </row>
    <row r="403" spans="1:10">
      <c r="A403" s="4">
        <v>11714000</v>
      </c>
      <c r="B403" s="4">
        <v>15885000</v>
      </c>
      <c r="C403" s="4">
        <v>13973000</v>
      </c>
      <c r="D403" s="4">
        <f t="shared" si="6"/>
        <v>13973000</v>
      </c>
      <c r="E403" s="4" t="s">
        <v>962</v>
      </c>
      <c r="F403" s="4" t="s">
        <v>5756</v>
      </c>
      <c r="G403" s="7" t="s">
        <v>5524</v>
      </c>
      <c r="H403" s="7" t="s">
        <v>3106</v>
      </c>
      <c r="I403" s="7" t="s">
        <v>5525</v>
      </c>
      <c r="J403" s="4" t="s">
        <v>5757</v>
      </c>
    </row>
    <row r="404" spans="1:10">
      <c r="A404" s="4">
        <v>0</v>
      </c>
      <c r="B404" s="4">
        <v>0</v>
      </c>
      <c r="C404" s="4">
        <v>0</v>
      </c>
      <c r="D404" s="4">
        <f t="shared" si="6"/>
        <v>0</v>
      </c>
      <c r="E404" s="4" t="s">
        <v>967</v>
      </c>
      <c r="F404" s="4" t="s">
        <v>5772</v>
      </c>
      <c r="G404" s="7" t="s">
        <v>5773</v>
      </c>
      <c r="H404" s="7" t="s">
        <v>5774</v>
      </c>
      <c r="I404" s="7" t="s">
        <v>5775</v>
      </c>
      <c r="J404" s="4" t="s">
        <v>5776</v>
      </c>
    </row>
    <row r="405" spans="1:10">
      <c r="A405" s="4">
        <v>0</v>
      </c>
      <c r="B405" s="4">
        <v>0</v>
      </c>
      <c r="C405" s="4">
        <v>0</v>
      </c>
      <c r="D405" s="4">
        <f t="shared" si="6"/>
        <v>0</v>
      </c>
      <c r="E405" s="4" t="s">
        <v>969</v>
      </c>
      <c r="F405" s="4" t="s">
        <v>5777</v>
      </c>
      <c r="G405" s="4" t="s">
        <v>5778</v>
      </c>
      <c r="H405" s="7" t="s">
        <v>5779</v>
      </c>
      <c r="I405" s="4" t="s">
        <v>5780</v>
      </c>
      <c r="J405" s="4" t="s">
        <v>5781</v>
      </c>
    </row>
    <row r="406" spans="1:10">
      <c r="A406" s="4">
        <v>4379900</v>
      </c>
      <c r="B406" s="4">
        <v>5263700</v>
      </c>
      <c r="C406" s="4">
        <v>4261800</v>
      </c>
      <c r="D406" s="4">
        <f t="shared" si="6"/>
        <v>4379900</v>
      </c>
      <c r="E406" s="4" t="s">
        <v>971</v>
      </c>
      <c r="F406" s="4" t="s">
        <v>5785</v>
      </c>
      <c r="G406" s="7" t="s">
        <v>5773</v>
      </c>
      <c r="H406" s="7" t="s">
        <v>5786</v>
      </c>
      <c r="I406" s="7" t="s">
        <v>5787</v>
      </c>
      <c r="J406" s="7" t="s">
        <v>5788</v>
      </c>
    </row>
    <row r="407" spans="1:10">
      <c r="A407" s="4">
        <v>0</v>
      </c>
      <c r="B407" s="4">
        <v>0</v>
      </c>
      <c r="C407" s="4">
        <v>0</v>
      </c>
      <c r="D407" s="4">
        <f t="shared" si="6"/>
        <v>0</v>
      </c>
      <c r="E407" s="4" t="s">
        <v>976</v>
      </c>
      <c r="F407" s="4" t="s">
        <v>5805</v>
      </c>
      <c r="G407" s="4" t="s">
        <v>5211</v>
      </c>
      <c r="H407" s="7" t="s">
        <v>5806</v>
      </c>
      <c r="I407" s="4" t="s">
        <v>5807</v>
      </c>
      <c r="J407" s="4" t="s">
        <v>5808</v>
      </c>
    </row>
    <row r="408" spans="1:10">
      <c r="A408" s="4">
        <v>0</v>
      </c>
      <c r="B408" s="4">
        <v>2076100</v>
      </c>
      <c r="C408" s="4">
        <v>2004700</v>
      </c>
      <c r="D408" s="4">
        <f t="shared" si="6"/>
        <v>2004700</v>
      </c>
      <c r="E408" s="4" t="s">
        <v>978</v>
      </c>
      <c r="F408" s="4" t="s">
        <v>5814</v>
      </c>
      <c r="G408" s="4" t="s">
        <v>5815</v>
      </c>
      <c r="H408" s="7" t="s">
        <v>5816</v>
      </c>
      <c r="I408" s="4" t="s">
        <v>5817</v>
      </c>
      <c r="J408" s="4" t="s">
        <v>5818</v>
      </c>
    </row>
    <row r="409" spans="1:10">
      <c r="A409" s="4">
        <v>7557600</v>
      </c>
      <c r="B409" s="4">
        <v>6851400</v>
      </c>
      <c r="C409" s="4">
        <v>7343500</v>
      </c>
      <c r="D409" s="4">
        <f t="shared" si="6"/>
        <v>7343500</v>
      </c>
      <c r="E409" s="4" t="s">
        <v>982</v>
      </c>
      <c r="F409" s="4" t="s">
        <v>5826</v>
      </c>
      <c r="G409" s="7" t="s">
        <v>5827</v>
      </c>
      <c r="H409" s="7" t="s">
        <v>5828</v>
      </c>
      <c r="I409" s="7" t="s">
        <v>5829</v>
      </c>
      <c r="J409" s="4" t="s">
        <v>5830</v>
      </c>
    </row>
    <row r="410" spans="1:10">
      <c r="A410" s="4">
        <v>0</v>
      </c>
      <c r="B410" s="4">
        <v>0</v>
      </c>
      <c r="C410" s="4">
        <v>0</v>
      </c>
      <c r="D410" s="4">
        <f t="shared" si="6"/>
        <v>0</v>
      </c>
      <c r="E410" s="4" t="s">
        <v>983</v>
      </c>
      <c r="F410" s="4" t="s">
        <v>5831</v>
      </c>
      <c r="G410" s="4" t="s">
        <v>1501</v>
      </c>
      <c r="H410" s="7" t="s">
        <v>1502</v>
      </c>
      <c r="I410" s="7" t="s">
        <v>1787</v>
      </c>
      <c r="J410" s="4" t="s">
        <v>5832</v>
      </c>
    </row>
    <row r="411" spans="1:10">
      <c r="A411" s="4">
        <v>28667000</v>
      </c>
      <c r="B411" s="4">
        <v>27621000</v>
      </c>
      <c r="C411" s="4">
        <v>35171000</v>
      </c>
      <c r="D411" s="4">
        <f t="shared" si="6"/>
        <v>28667000</v>
      </c>
      <c r="E411" s="4" t="s">
        <v>989</v>
      </c>
      <c r="F411" s="4" t="s">
        <v>5841</v>
      </c>
      <c r="G411" s="7" t="s">
        <v>5842</v>
      </c>
      <c r="H411" s="7" t="s">
        <v>5843</v>
      </c>
      <c r="I411" s="7" t="s">
        <v>5844</v>
      </c>
      <c r="J411" s="4" t="s">
        <v>5845</v>
      </c>
    </row>
    <row r="412" spans="1:10">
      <c r="A412" s="4">
        <v>0</v>
      </c>
      <c r="B412" s="4">
        <v>0</v>
      </c>
      <c r="C412" s="4">
        <v>0</v>
      </c>
      <c r="D412" s="4">
        <f t="shared" si="6"/>
        <v>0</v>
      </c>
      <c r="E412" s="4" t="s">
        <v>993</v>
      </c>
      <c r="F412" s="4" t="s">
        <v>5855</v>
      </c>
      <c r="G412" s="7" t="s">
        <v>5856</v>
      </c>
      <c r="H412" s="7" t="s">
        <v>5857</v>
      </c>
      <c r="I412" s="7" t="s">
        <v>5858</v>
      </c>
      <c r="J412" s="4" t="s">
        <v>5859</v>
      </c>
    </row>
    <row r="413" spans="1:10">
      <c r="A413" s="4">
        <v>2832700</v>
      </c>
      <c r="B413" s="4">
        <v>2350000</v>
      </c>
      <c r="C413" s="4">
        <v>2574800</v>
      </c>
      <c r="D413" s="4">
        <f t="shared" si="6"/>
        <v>2574800</v>
      </c>
      <c r="E413" s="4" t="s">
        <v>994</v>
      </c>
      <c r="F413" s="4" t="s">
        <v>5860</v>
      </c>
      <c r="G413" s="7" t="s">
        <v>5861</v>
      </c>
      <c r="H413" s="7" t="s">
        <v>5862</v>
      </c>
      <c r="I413" s="7" t="s">
        <v>5863</v>
      </c>
      <c r="J413" s="4" t="s">
        <v>5864</v>
      </c>
    </row>
    <row r="414" spans="1:10">
      <c r="A414" s="4">
        <v>2250200</v>
      </c>
      <c r="B414" s="4">
        <v>3502700</v>
      </c>
      <c r="C414" s="4">
        <v>3104600</v>
      </c>
      <c r="D414" s="4">
        <f t="shared" si="6"/>
        <v>3104600</v>
      </c>
      <c r="E414" s="4" t="s">
        <v>995</v>
      </c>
      <c r="F414" s="4" t="s">
        <v>5865</v>
      </c>
      <c r="G414" s="7" t="s">
        <v>5866</v>
      </c>
      <c r="H414" s="7" t="s">
        <v>5867</v>
      </c>
      <c r="I414" s="7" t="s">
        <v>5868</v>
      </c>
      <c r="J414" s="4" t="s">
        <v>5869</v>
      </c>
    </row>
    <row r="415" spans="1:10">
      <c r="A415" s="4">
        <v>6868000</v>
      </c>
      <c r="B415" s="4">
        <v>10234000</v>
      </c>
      <c r="C415" s="4">
        <v>12509000</v>
      </c>
      <c r="D415" s="4">
        <f t="shared" si="6"/>
        <v>10234000</v>
      </c>
      <c r="E415" s="4" t="s">
        <v>1001</v>
      </c>
      <c r="F415" s="4" t="s">
        <v>5883</v>
      </c>
      <c r="G415" s="7" t="s">
        <v>2468</v>
      </c>
      <c r="H415" s="7" t="s">
        <v>5884</v>
      </c>
      <c r="I415" s="7" t="s">
        <v>5885</v>
      </c>
      <c r="J415" s="4" t="s">
        <v>5886</v>
      </c>
    </row>
    <row r="416" spans="1:10">
      <c r="A416" s="4">
        <v>3639700</v>
      </c>
      <c r="B416" s="4">
        <v>3824700</v>
      </c>
      <c r="C416" s="4">
        <v>4325000</v>
      </c>
      <c r="D416" s="4">
        <f t="shared" si="6"/>
        <v>3824700</v>
      </c>
      <c r="E416" s="4" t="s">
        <v>1003</v>
      </c>
      <c r="F416" s="4" t="s">
        <v>5891</v>
      </c>
      <c r="G416" s="7" t="s">
        <v>5892</v>
      </c>
      <c r="H416" s="7" t="s">
        <v>5893</v>
      </c>
      <c r="I416" s="7" t="s">
        <v>5894</v>
      </c>
      <c r="J416" s="4" t="s">
        <v>5895</v>
      </c>
    </row>
    <row r="417" spans="1:10">
      <c r="A417" s="4">
        <v>0</v>
      </c>
      <c r="B417" s="4">
        <v>0</v>
      </c>
      <c r="C417" s="4">
        <v>0</v>
      </c>
      <c r="D417" s="4">
        <f t="shared" si="6"/>
        <v>0</v>
      </c>
      <c r="E417" s="4" t="s">
        <v>1010</v>
      </c>
      <c r="F417" s="4" t="s">
        <v>5910</v>
      </c>
      <c r="G417" s="7" t="s">
        <v>2468</v>
      </c>
      <c r="H417" s="7" t="s">
        <v>2046</v>
      </c>
      <c r="I417" s="7" t="s">
        <v>2468</v>
      </c>
      <c r="J417" s="4" t="s">
        <v>5911</v>
      </c>
    </row>
    <row r="418" spans="1:10">
      <c r="A418" s="4">
        <v>0</v>
      </c>
      <c r="B418" s="4">
        <v>0</v>
      </c>
      <c r="C418" s="4">
        <v>0</v>
      </c>
      <c r="D418" s="4">
        <f t="shared" si="6"/>
        <v>0</v>
      </c>
      <c r="E418" s="4" t="s">
        <v>1013</v>
      </c>
      <c r="F418" s="4" t="s">
        <v>5918</v>
      </c>
      <c r="G418" s="7" t="s">
        <v>2230</v>
      </c>
      <c r="H418" s="7" t="s">
        <v>5919</v>
      </c>
      <c r="I418" s="7" t="s">
        <v>5920</v>
      </c>
      <c r="J418" s="4" t="s">
        <v>5921</v>
      </c>
    </row>
    <row r="419" spans="1:10">
      <c r="A419" s="4">
        <v>0</v>
      </c>
      <c r="B419" s="4">
        <v>0</v>
      </c>
      <c r="C419" s="4">
        <v>0</v>
      </c>
      <c r="D419" s="4">
        <f t="shared" si="6"/>
        <v>0</v>
      </c>
      <c r="E419" s="4" t="s">
        <v>1014</v>
      </c>
      <c r="F419" s="4" t="s">
        <v>5922</v>
      </c>
      <c r="G419" s="7" t="s">
        <v>5923</v>
      </c>
      <c r="H419" s="7" t="s">
        <v>2571</v>
      </c>
      <c r="I419" s="7" t="s">
        <v>5924</v>
      </c>
      <c r="J419" s="4" t="s">
        <v>5925</v>
      </c>
    </row>
    <row r="420" spans="1:10">
      <c r="A420" s="4">
        <v>3647900</v>
      </c>
      <c r="B420" s="4">
        <v>3180500</v>
      </c>
      <c r="C420" s="4">
        <v>2268500</v>
      </c>
      <c r="D420" s="4">
        <f t="shared" si="6"/>
        <v>3180500</v>
      </c>
      <c r="E420" s="4" t="s">
        <v>1015</v>
      </c>
      <c r="F420" s="4" t="s">
        <v>5926</v>
      </c>
      <c r="G420" s="7" t="s">
        <v>2230</v>
      </c>
      <c r="H420" s="7" t="s">
        <v>5927</v>
      </c>
      <c r="I420" s="7" t="s">
        <v>5928</v>
      </c>
      <c r="J420" s="4" t="s">
        <v>5929</v>
      </c>
    </row>
    <row r="421" spans="1:10">
      <c r="A421" s="4">
        <v>0</v>
      </c>
      <c r="B421" s="4">
        <v>0</v>
      </c>
      <c r="C421" s="4">
        <v>0</v>
      </c>
      <c r="D421" s="4">
        <f t="shared" si="6"/>
        <v>0</v>
      </c>
      <c r="E421" s="4" t="s">
        <v>1016</v>
      </c>
      <c r="F421" s="4" t="s">
        <v>5930</v>
      </c>
      <c r="G421" s="7" t="s">
        <v>2838</v>
      </c>
      <c r="H421" s="7" t="s">
        <v>4153</v>
      </c>
      <c r="I421" s="7" t="s">
        <v>5931</v>
      </c>
      <c r="J421" s="4" t="s">
        <v>5932</v>
      </c>
    </row>
    <row r="422" spans="1:10">
      <c r="A422" s="4">
        <v>0</v>
      </c>
      <c r="B422" s="4">
        <v>0</v>
      </c>
      <c r="C422" s="4">
        <v>0</v>
      </c>
      <c r="D422" s="4">
        <f t="shared" si="6"/>
        <v>0</v>
      </c>
      <c r="E422" s="4" t="s">
        <v>1021</v>
      </c>
      <c r="F422" s="4" t="s">
        <v>5947</v>
      </c>
      <c r="G422" s="7" t="s">
        <v>2289</v>
      </c>
      <c r="H422" s="7" t="s">
        <v>2571</v>
      </c>
      <c r="I422" s="7" t="s">
        <v>5948</v>
      </c>
      <c r="J422" s="4" t="s">
        <v>5949</v>
      </c>
    </row>
    <row r="423" spans="1:10">
      <c r="A423" s="4">
        <v>16863000</v>
      </c>
      <c r="B423" s="4">
        <v>15626000</v>
      </c>
      <c r="C423" s="4">
        <v>14410000</v>
      </c>
      <c r="D423" s="4">
        <f t="shared" si="6"/>
        <v>15626000</v>
      </c>
      <c r="E423" s="4" t="s">
        <v>1023</v>
      </c>
      <c r="F423" s="4" t="s">
        <v>5950</v>
      </c>
      <c r="G423" s="4" t="s">
        <v>5951</v>
      </c>
      <c r="H423" s="7" t="s">
        <v>5952</v>
      </c>
      <c r="I423" s="4" t="s">
        <v>5953</v>
      </c>
      <c r="J423" s="4" t="s">
        <v>5954</v>
      </c>
    </row>
    <row r="424" spans="1:10">
      <c r="A424" s="4">
        <v>12656000</v>
      </c>
      <c r="B424" s="4">
        <v>7984700</v>
      </c>
      <c r="C424" s="4">
        <v>7227400</v>
      </c>
      <c r="D424" s="4">
        <f t="shared" si="6"/>
        <v>7984700</v>
      </c>
      <c r="E424" s="4" t="s">
        <v>1024</v>
      </c>
      <c r="F424" s="4" t="s">
        <v>5955</v>
      </c>
      <c r="G424" s="4" t="s">
        <v>5956</v>
      </c>
      <c r="H424" s="7" t="s">
        <v>2951</v>
      </c>
      <c r="I424" s="4" t="s">
        <v>5957</v>
      </c>
      <c r="J424" s="4" t="s">
        <v>5958</v>
      </c>
    </row>
    <row r="425" spans="1:10">
      <c r="A425" s="4">
        <v>45652000</v>
      </c>
      <c r="B425" s="4">
        <v>46545000</v>
      </c>
      <c r="C425" s="4">
        <v>52375000</v>
      </c>
      <c r="D425" s="4">
        <f t="shared" si="6"/>
        <v>46545000</v>
      </c>
      <c r="E425" s="4" t="s">
        <v>1325</v>
      </c>
      <c r="F425" s="4" t="s">
        <v>5972</v>
      </c>
      <c r="G425" s="4" t="s">
        <v>1793</v>
      </c>
      <c r="H425" s="7" t="s">
        <v>1502</v>
      </c>
      <c r="I425" s="7" t="s">
        <v>5973</v>
      </c>
      <c r="J425" s="4" t="s">
        <v>5974</v>
      </c>
    </row>
    <row r="426" spans="1:10">
      <c r="A426" s="4">
        <v>1748100</v>
      </c>
      <c r="B426" s="4">
        <v>2190500</v>
      </c>
      <c r="C426" s="4">
        <v>0</v>
      </c>
      <c r="D426" s="4">
        <f t="shared" si="6"/>
        <v>1748100</v>
      </c>
      <c r="E426" s="4" t="s">
        <v>1029</v>
      </c>
      <c r="F426" s="4" t="s">
        <v>5980</v>
      </c>
      <c r="G426" s="7" t="s">
        <v>2468</v>
      </c>
      <c r="H426" s="7" t="s">
        <v>5981</v>
      </c>
      <c r="I426" s="7" t="s">
        <v>5982</v>
      </c>
      <c r="J426" s="4" t="s">
        <v>5983</v>
      </c>
    </row>
    <row r="427" spans="1:10">
      <c r="A427" s="4">
        <v>16722000</v>
      </c>
      <c r="B427" s="4">
        <v>16602000</v>
      </c>
      <c r="C427" s="4">
        <v>16760000</v>
      </c>
      <c r="D427" s="4">
        <f t="shared" si="6"/>
        <v>16722000</v>
      </c>
      <c r="E427" s="4" t="s">
        <v>1326</v>
      </c>
      <c r="F427" s="4" t="s">
        <v>5988</v>
      </c>
      <c r="G427" s="4" t="s">
        <v>5989</v>
      </c>
      <c r="H427" s="7" t="s">
        <v>5990</v>
      </c>
      <c r="I427" s="4" t="s">
        <v>5991</v>
      </c>
      <c r="J427" s="4" t="s">
        <v>5992</v>
      </c>
    </row>
    <row r="428" spans="1:10">
      <c r="A428" s="4">
        <v>2872300</v>
      </c>
      <c r="B428" s="4">
        <v>6204100</v>
      </c>
      <c r="C428" s="4">
        <v>0</v>
      </c>
      <c r="D428" s="4">
        <f t="shared" si="6"/>
        <v>2872300</v>
      </c>
      <c r="E428" s="4" t="s">
        <v>1035</v>
      </c>
      <c r="F428" s="4" t="s">
        <v>5997</v>
      </c>
      <c r="G428" s="4" t="s">
        <v>5998</v>
      </c>
      <c r="H428" s="7" t="s">
        <v>5999</v>
      </c>
      <c r="I428" s="4" t="s">
        <v>6000</v>
      </c>
      <c r="J428" s="4" t="s">
        <v>6001</v>
      </c>
    </row>
    <row r="429" spans="1:10">
      <c r="A429" s="4">
        <v>2358500</v>
      </c>
      <c r="B429" s="4">
        <v>3786600</v>
      </c>
      <c r="C429" s="4">
        <v>2439500</v>
      </c>
      <c r="D429" s="4">
        <f t="shared" si="6"/>
        <v>2439500</v>
      </c>
      <c r="E429" s="4" t="s">
        <v>1043</v>
      </c>
      <c r="F429" s="4" t="s">
        <v>6017</v>
      </c>
      <c r="G429" s="7" t="s">
        <v>6018</v>
      </c>
      <c r="H429" s="7" t="s">
        <v>2476</v>
      </c>
      <c r="I429" s="7" t="s">
        <v>6019</v>
      </c>
      <c r="J429" s="4" t="s">
        <v>6020</v>
      </c>
    </row>
    <row r="430" spans="1:10">
      <c r="A430" s="4">
        <v>17898000</v>
      </c>
      <c r="B430" s="4">
        <v>10679000</v>
      </c>
      <c r="C430" s="4">
        <v>15107000</v>
      </c>
      <c r="D430" s="4">
        <f t="shared" si="6"/>
        <v>15107000</v>
      </c>
      <c r="E430" s="4" t="s">
        <v>1049</v>
      </c>
      <c r="F430" s="4" t="s">
        <v>6035</v>
      </c>
      <c r="G430" s="4" t="s">
        <v>6036</v>
      </c>
      <c r="H430" s="7" t="s">
        <v>2571</v>
      </c>
      <c r="I430" s="4" t="s">
        <v>6037</v>
      </c>
      <c r="J430" s="4" t="s">
        <v>6038</v>
      </c>
    </row>
    <row r="431" spans="1:10">
      <c r="A431" s="4">
        <v>12559000</v>
      </c>
      <c r="B431" s="4">
        <v>11131000</v>
      </c>
      <c r="C431" s="4">
        <v>10143000</v>
      </c>
      <c r="D431" s="4">
        <f t="shared" si="6"/>
        <v>11131000</v>
      </c>
      <c r="E431" s="4" t="s">
        <v>1050</v>
      </c>
      <c r="F431" s="4" t="s">
        <v>6039</v>
      </c>
      <c r="G431" s="4" t="s">
        <v>3021</v>
      </c>
      <c r="H431" s="7" t="s">
        <v>1502</v>
      </c>
      <c r="I431" s="7" t="s">
        <v>6040</v>
      </c>
      <c r="J431" s="4" t="s">
        <v>6041</v>
      </c>
    </row>
    <row r="432" spans="1:10">
      <c r="A432" s="4">
        <v>0</v>
      </c>
      <c r="B432" s="4">
        <v>0</v>
      </c>
      <c r="C432" s="4">
        <v>0</v>
      </c>
      <c r="D432" s="4">
        <f t="shared" si="6"/>
        <v>0</v>
      </c>
      <c r="E432" s="4" t="s">
        <v>1053</v>
      </c>
      <c r="F432" s="4" t="s">
        <v>6047</v>
      </c>
      <c r="G432" s="7" t="s">
        <v>2834</v>
      </c>
      <c r="H432" s="7" t="s">
        <v>6048</v>
      </c>
      <c r="I432" s="7" t="s">
        <v>6049</v>
      </c>
      <c r="J432" s="4" t="s">
        <v>6050</v>
      </c>
    </row>
    <row r="433" spans="1:10">
      <c r="A433" s="4">
        <v>1401400</v>
      </c>
      <c r="B433" s="4">
        <v>2316900</v>
      </c>
      <c r="C433" s="4">
        <v>1811300</v>
      </c>
      <c r="D433" s="4">
        <f t="shared" si="6"/>
        <v>1811300</v>
      </c>
      <c r="E433" s="4" t="s">
        <v>1054</v>
      </c>
      <c r="F433" s="4" t="s">
        <v>6051</v>
      </c>
      <c r="G433" s="7" t="s">
        <v>3709</v>
      </c>
      <c r="H433" s="7" t="s">
        <v>2046</v>
      </c>
      <c r="I433" s="7" t="s">
        <v>3710</v>
      </c>
      <c r="J433" s="4" t="s">
        <v>6052</v>
      </c>
    </row>
    <row r="434" spans="1:10">
      <c r="A434" s="4">
        <v>0</v>
      </c>
      <c r="B434" s="4">
        <v>0</v>
      </c>
      <c r="C434" s="4">
        <v>0</v>
      </c>
      <c r="D434" s="4">
        <f t="shared" si="6"/>
        <v>0</v>
      </c>
      <c r="E434" s="4" t="s">
        <v>1056</v>
      </c>
      <c r="F434" s="4" t="s">
        <v>6057</v>
      </c>
      <c r="G434" s="7" t="s">
        <v>6058</v>
      </c>
      <c r="H434" s="7" t="s">
        <v>2046</v>
      </c>
      <c r="I434" s="7" t="s">
        <v>6059</v>
      </c>
      <c r="J434" s="4" t="s">
        <v>6060</v>
      </c>
    </row>
    <row r="435" spans="1:10">
      <c r="A435" s="4">
        <v>0</v>
      </c>
      <c r="B435" s="4">
        <v>0</v>
      </c>
      <c r="C435" s="4">
        <v>0</v>
      </c>
      <c r="D435" s="4">
        <f t="shared" si="6"/>
        <v>0</v>
      </c>
      <c r="E435" s="4" t="s">
        <v>1061</v>
      </c>
      <c r="F435" s="4" t="s">
        <v>6073</v>
      </c>
      <c r="G435" s="7" t="s">
        <v>2230</v>
      </c>
      <c r="H435" s="7" t="s">
        <v>1993</v>
      </c>
      <c r="I435" s="7" t="s">
        <v>6074</v>
      </c>
      <c r="J435" s="7" t="s">
        <v>6075</v>
      </c>
    </row>
    <row r="436" spans="1:10">
      <c r="A436" s="4">
        <v>0</v>
      </c>
      <c r="B436" s="4">
        <v>0</v>
      </c>
      <c r="C436" s="4">
        <v>0</v>
      </c>
      <c r="D436" s="4">
        <f t="shared" si="6"/>
        <v>0</v>
      </c>
      <c r="E436" s="4" t="s">
        <v>1065</v>
      </c>
      <c r="F436" s="4" t="s">
        <v>6082</v>
      </c>
      <c r="G436" s="7" t="s">
        <v>6083</v>
      </c>
      <c r="H436" s="7" t="s">
        <v>6084</v>
      </c>
      <c r="I436" s="7" t="s">
        <v>6085</v>
      </c>
      <c r="J436" s="4" t="s">
        <v>6086</v>
      </c>
    </row>
    <row r="437" spans="1:10">
      <c r="A437" s="4">
        <v>0</v>
      </c>
      <c r="B437" s="4">
        <v>0</v>
      </c>
      <c r="C437" s="4">
        <v>0</v>
      </c>
      <c r="D437" s="4">
        <f t="shared" si="6"/>
        <v>0</v>
      </c>
      <c r="E437" s="4" t="s">
        <v>1068</v>
      </c>
      <c r="F437" s="4" t="s">
        <v>6096</v>
      </c>
      <c r="G437" s="7" t="s">
        <v>5866</v>
      </c>
      <c r="H437" s="7" t="s">
        <v>6097</v>
      </c>
      <c r="I437" s="7" t="s">
        <v>6098</v>
      </c>
      <c r="J437" s="4" t="s">
        <v>6099</v>
      </c>
    </row>
    <row r="438" spans="1:10">
      <c r="A438" s="4">
        <v>5511600</v>
      </c>
      <c r="B438" s="4">
        <v>5647500</v>
      </c>
      <c r="C438" s="4">
        <v>4788000</v>
      </c>
      <c r="D438" s="4">
        <f t="shared" si="6"/>
        <v>5511600</v>
      </c>
      <c r="E438" s="4" t="s">
        <v>1070</v>
      </c>
      <c r="F438" s="4" t="s">
        <v>6105</v>
      </c>
      <c r="G438" s="7" t="s">
        <v>6106</v>
      </c>
      <c r="H438" s="7" t="s">
        <v>6107</v>
      </c>
      <c r="I438" s="7" t="s">
        <v>6108</v>
      </c>
      <c r="J438" s="4" t="s">
        <v>6109</v>
      </c>
    </row>
    <row r="439" spans="1:10">
      <c r="A439" s="4">
        <v>0</v>
      </c>
      <c r="B439" s="4">
        <v>0</v>
      </c>
      <c r="C439" s="4">
        <v>0</v>
      </c>
      <c r="D439" s="4">
        <f t="shared" si="6"/>
        <v>0</v>
      </c>
      <c r="E439" s="4" t="s">
        <v>1071</v>
      </c>
      <c r="F439" s="4" t="s">
        <v>6110</v>
      </c>
      <c r="G439" s="7" t="s">
        <v>2230</v>
      </c>
      <c r="H439" s="7" t="s">
        <v>3285</v>
      </c>
      <c r="I439" s="7" t="s">
        <v>6111</v>
      </c>
      <c r="J439" s="4" t="s">
        <v>6112</v>
      </c>
    </row>
    <row r="440" spans="1:10">
      <c r="A440" s="4">
        <v>101880000</v>
      </c>
      <c r="B440" s="4">
        <v>111930000</v>
      </c>
      <c r="C440" s="4">
        <v>97227000</v>
      </c>
      <c r="D440" s="4">
        <f t="shared" si="6"/>
        <v>101880000</v>
      </c>
      <c r="E440" s="4" t="s">
        <v>1081</v>
      </c>
      <c r="F440" s="4" t="s">
        <v>6140</v>
      </c>
      <c r="G440" s="4" t="s">
        <v>1635</v>
      </c>
      <c r="H440" s="7" t="s">
        <v>1636</v>
      </c>
      <c r="I440" s="7" t="s">
        <v>6141</v>
      </c>
      <c r="J440" s="4" t="s">
        <v>6142</v>
      </c>
    </row>
    <row r="441" spans="1:10">
      <c r="A441" s="4">
        <v>8102600</v>
      </c>
      <c r="B441" s="4">
        <v>6828200</v>
      </c>
      <c r="C441" s="4">
        <v>9064400</v>
      </c>
      <c r="D441" s="4">
        <f t="shared" si="6"/>
        <v>8102600</v>
      </c>
      <c r="E441" s="4" t="s">
        <v>1082</v>
      </c>
      <c r="F441" s="4" t="s">
        <v>6143</v>
      </c>
      <c r="G441" s="7" t="s">
        <v>6144</v>
      </c>
      <c r="H441" s="7" t="s">
        <v>2046</v>
      </c>
      <c r="I441" s="7" t="s">
        <v>6145</v>
      </c>
      <c r="J441" s="7" t="s">
        <v>6146</v>
      </c>
    </row>
    <row r="442" spans="1:10">
      <c r="A442" s="4">
        <v>9708900</v>
      </c>
      <c r="B442" s="4">
        <v>10644000</v>
      </c>
      <c r="C442" s="4">
        <v>7799200</v>
      </c>
      <c r="D442" s="4">
        <f t="shared" si="6"/>
        <v>9708900</v>
      </c>
      <c r="E442" s="4" t="s">
        <v>1084</v>
      </c>
      <c r="F442" s="4" t="s">
        <v>6151</v>
      </c>
      <c r="G442" s="7" t="s">
        <v>2950</v>
      </c>
      <c r="H442" s="7" t="s">
        <v>2951</v>
      </c>
      <c r="I442" s="7" t="s">
        <v>6152</v>
      </c>
      <c r="J442" s="4" t="s">
        <v>6153</v>
      </c>
    </row>
    <row r="443" spans="1:10">
      <c r="A443" s="4">
        <v>0</v>
      </c>
      <c r="B443" s="4">
        <v>0</v>
      </c>
      <c r="C443" s="4">
        <v>0</v>
      </c>
      <c r="D443" s="4">
        <f t="shared" si="6"/>
        <v>0</v>
      </c>
      <c r="E443" s="4" t="s">
        <v>1085</v>
      </c>
      <c r="F443" s="4" t="s">
        <v>6154</v>
      </c>
      <c r="G443" s="7" t="s">
        <v>2289</v>
      </c>
      <c r="H443" s="7" t="s">
        <v>1993</v>
      </c>
      <c r="I443" s="7" t="s">
        <v>6155</v>
      </c>
      <c r="J443" s="4" t="s">
        <v>6156</v>
      </c>
    </row>
    <row r="444" spans="1:10">
      <c r="A444" s="4">
        <v>0</v>
      </c>
      <c r="B444" s="4">
        <v>0</v>
      </c>
      <c r="C444" s="4">
        <v>0</v>
      </c>
      <c r="D444" s="4">
        <f t="shared" si="6"/>
        <v>0</v>
      </c>
      <c r="E444" s="4" t="s">
        <v>1090</v>
      </c>
      <c r="F444" s="4" t="s">
        <v>6169</v>
      </c>
      <c r="G444" s="7" t="s">
        <v>6170</v>
      </c>
      <c r="H444" s="7" t="s">
        <v>6171</v>
      </c>
      <c r="I444" s="7" t="s">
        <v>6172</v>
      </c>
      <c r="J444" s="4" t="s">
        <v>6173</v>
      </c>
    </row>
    <row r="445" spans="1:10">
      <c r="A445" s="4">
        <v>0</v>
      </c>
      <c r="B445" s="4">
        <v>0</v>
      </c>
      <c r="C445" s="4">
        <v>0</v>
      </c>
      <c r="D445" s="4">
        <f t="shared" si="6"/>
        <v>0</v>
      </c>
      <c r="E445" s="4" t="s">
        <v>1096</v>
      </c>
      <c r="F445" s="4" t="s">
        <v>6187</v>
      </c>
      <c r="G445" s="7" t="s">
        <v>6188</v>
      </c>
      <c r="H445" s="7" t="s">
        <v>6189</v>
      </c>
      <c r="I445" s="7" t="s">
        <v>6190</v>
      </c>
      <c r="J445" s="4" t="s">
        <v>6191</v>
      </c>
    </row>
    <row r="446" spans="1:10">
      <c r="A446" s="4">
        <v>244330000</v>
      </c>
      <c r="B446" s="4">
        <v>278840000</v>
      </c>
      <c r="C446" s="4">
        <v>256560000</v>
      </c>
      <c r="D446" s="4">
        <f t="shared" si="6"/>
        <v>256560000</v>
      </c>
      <c r="E446" s="4" t="s">
        <v>1327</v>
      </c>
      <c r="F446" s="4" t="s">
        <v>6208</v>
      </c>
      <c r="G446" s="7" t="s">
        <v>3105</v>
      </c>
      <c r="H446" s="7" t="s">
        <v>1993</v>
      </c>
      <c r="I446" s="7" t="s">
        <v>6209</v>
      </c>
      <c r="J446" s="4" t="s">
        <v>6210</v>
      </c>
    </row>
    <row r="447" spans="1:10">
      <c r="A447" s="4">
        <v>0</v>
      </c>
      <c r="B447" s="4">
        <v>0</v>
      </c>
      <c r="C447" s="4">
        <v>0</v>
      </c>
      <c r="D447" s="4">
        <f t="shared" si="6"/>
        <v>0</v>
      </c>
      <c r="E447" s="4" t="s">
        <v>1116</v>
      </c>
      <c r="F447" s="4" t="s">
        <v>6252</v>
      </c>
      <c r="G447" s="7" t="s">
        <v>2230</v>
      </c>
      <c r="H447" s="7" t="s">
        <v>6253</v>
      </c>
      <c r="I447" s="7" t="s">
        <v>6254</v>
      </c>
      <c r="J447" s="4" t="s">
        <v>6255</v>
      </c>
    </row>
    <row r="448" spans="1:10">
      <c r="A448" s="4">
        <v>0</v>
      </c>
      <c r="B448" s="4">
        <v>0</v>
      </c>
      <c r="C448" s="4">
        <v>0</v>
      </c>
      <c r="D448" s="4">
        <f t="shared" si="6"/>
        <v>0</v>
      </c>
      <c r="E448" s="4" t="s">
        <v>1120</v>
      </c>
      <c r="F448" s="4" t="s">
        <v>6269</v>
      </c>
      <c r="G448" s="4" t="s">
        <v>6270</v>
      </c>
      <c r="H448" s="7" t="s">
        <v>6271</v>
      </c>
      <c r="I448" s="4" t="s">
        <v>6272</v>
      </c>
      <c r="J448" s="4" t="s">
        <v>6273</v>
      </c>
    </row>
    <row r="449" spans="1:10">
      <c r="A449" s="4">
        <v>11931000</v>
      </c>
      <c r="B449" s="4">
        <v>12655000</v>
      </c>
      <c r="C449" s="4">
        <v>12348000</v>
      </c>
      <c r="D449" s="4">
        <f t="shared" si="6"/>
        <v>12348000</v>
      </c>
      <c r="E449" s="4" t="s">
        <v>1134</v>
      </c>
      <c r="F449" s="4" t="s">
        <v>6313</v>
      </c>
      <c r="G449" s="7" t="s">
        <v>3468</v>
      </c>
      <c r="H449" s="7" t="s">
        <v>6314</v>
      </c>
      <c r="I449" s="7" t="s">
        <v>6315</v>
      </c>
      <c r="J449" s="4" t="s">
        <v>6316</v>
      </c>
    </row>
    <row r="450" spans="1:10">
      <c r="A450" s="4">
        <v>12021000</v>
      </c>
      <c r="B450" s="4">
        <v>13320000</v>
      </c>
      <c r="C450" s="4">
        <v>5325100</v>
      </c>
      <c r="D450" s="4">
        <f t="shared" ref="D450:D489" si="7">MEDIAN(A450:C450)</f>
        <v>12021000</v>
      </c>
      <c r="E450" s="4" t="s">
        <v>1135</v>
      </c>
      <c r="F450" s="4" t="s">
        <v>6317</v>
      </c>
      <c r="G450" s="7" t="s">
        <v>5524</v>
      </c>
      <c r="H450" s="7" t="s">
        <v>3106</v>
      </c>
      <c r="I450" s="7" t="s">
        <v>6318</v>
      </c>
      <c r="J450" s="4" t="s">
        <v>6319</v>
      </c>
    </row>
    <row r="451" spans="1:10">
      <c r="A451" s="4">
        <v>50538000</v>
      </c>
      <c r="B451" s="4">
        <v>59515000</v>
      </c>
      <c r="C451" s="4">
        <v>76644000</v>
      </c>
      <c r="D451" s="4">
        <f t="shared" si="7"/>
        <v>59515000</v>
      </c>
      <c r="E451" s="4" t="s">
        <v>1136</v>
      </c>
      <c r="F451" s="4" t="s">
        <v>6320</v>
      </c>
      <c r="G451" s="7" t="s">
        <v>2076</v>
      </c>
      <c r="H451" s="7" t="s">
        <v>1550</v>
      </c>
      <c r="I451" s="7" t="s">
        <v>6321</v>
      </c>
      <c r="J451" s="4" t="s">
        <v>6322</v>
      </c>
    </row>
    <row r="452" spans="1:10">
      <c r="A452" s="4">
        <v>0</v>
      </c>
      <c r="B452" s="4">
        <v>0</v>
      </c>
      <c r="C452" s="4">
        <v>0</v>
      </c>
      <c r="D452" s="4">
        <f t="shared" si="7"/>
        <v>0</v>
      </c>
      <c r="E452" s="4" t="s">
        <v>1141</v>
      </c>
      <c r="F452" s="4" t="s">
        <v>6331</v>
      </c>
      <c r="G452" s="4" t="s">
        <v>3082</v>
      </c>
      <c r="H452" s="7" t="s">
        <v>3839</v>
      </c>
      <c r="I452" s="4" t="s">
        <v>6332</v>
      </c>
      <c r="J452" s="4" t="s">
        <v>6333</v>
      </c>
    </row>
    <row r="453" spans="1:10">
      <c r="A453" s="4">
        <v>36290000</v>
      </c>
      <c r="B453" s="4">
        <v>33966000</v>
      </c>
      <c r="C453" s="4">
        <v>36987000</v>
      </c>
      <c r="D453" s="4">
        <f t="shared" si="7"/>
        <v>36290000</v>
      </c>
      <c r="E453" s="4" t="s">
        <v>1142</v>
      </c>
      <c r="F453" s="4" t="s">
        <v>6334</v>
      </c>
      <c r="G453" s="7" t="s">
        <v>6335</v>
      </c>
      <c r="H453" s="7" t="s">
        <v>6336</v>
      </c>
      <c r="I453" s="7" t="s">
        <v>6337</v>
      </c>
      <c r="J453" s="4" t="s">
        <v>6338</v>
      </c>
    </row>
    <row r="454" spans="1:10">
      <c r="A454" s="4">
        <v>18247000</v>
      </c>
      <c r="B454" s="4">
        <v>13338000</v>
      </c>
      <c r="C454" s="4">
        <v>13406000</v>
      </c>
      <c r="D454" s="4">
        <f t="shared" si="7"/>
        <v>13406000</v>
      </c>
      <c r="E454" s="4" t="s">
        <v>1147</v>
      </c>
      <c r="F454" s="4" t="s">
        <v>6346</v>
      </c>
      <c r="G454" s="7" t="s">
        <v>6347</v>
      </c>
      <c r="H454" s="7" t="s">
        <v>6348</v>
      </c>
      <c r="I454" s="7" t="s">
        <v>6349</v>
      </c>
      <c r="J454" s="4" t="s">
        <v>6350</v>
      </c>
    </row>
    <row r="455" spans="1:10">
      <c r="A455" s="4">
        <v>0</v>
      </c>
      <c r="B455" s="4">
        <v>0</v>
      </c>
      <c r="C455" s="4">
        <v>0</v>
      </c>
      <c r="D455" s="4">
        <f t="shared" si="7"/>
        <v>0</v>
      </c>
      <c r="E455" s="4" t="s">
        <v>1149</v>
      </c>
      <c r="F455" s="4" t="s">
        <v>6354</v>
      </c>
      <c r="G455" s="7" t="s">
        <v>6355</v>
      </c>
      <c r="H455" s="7" t="s">
        <v>3106</v>
      </c>
      <c r="I455" s="7" t="s">
        <v>6356</v>
      </c>
      <c r="J455" s="4" t="s">
        <v>6357</v>
      </c>
    </row>
    <row r="456" spans="1:10">
      <c r="A456" s="4">
        <v>6519800</v>
      </c>
      <c r="B456" s="4">
        <v>7336200</v>
      </c>
      <c r="C456" s="4">
        <v>8189100</v>
      </c>
      <c r="D456" s="4">
        <f t="shared" si="7"/>
        <v>7336200</v>
      </c>
      <c r="E456" s="4" t="s">
        <v>1153</v>
      </c>
      <c r="F456" s="4" t="s">
        <v>6367</v>
      </c>
      <c r="G456" s="4" t="s">
        <v>1674</v>
      </c>
      <c r="H456" s="7" t="s">
        <v>1993</v>
      </c>
      <c r="I456" s="4" t="s">
        <v>6368</v>
      </c>
      <c r="J456" s="4" t="s">
        <v>6369</v>
      </c>
    </row>
    <row r="457" spans="1:10">
      <c r="A457" s="4">
        <v>0</v>
      </c>
      <c r="B457" s="4">
        <v>0</v>
      </c>
      <c r="C457" s="4">
        <v>0</v>
      </c>
      <c r="D457" s="4">
        <f t="shared" si="7"/>
        <v>0</v>
      </c>
      <c r="E457" s="4" t="s">
        <v>1156</v>
      </c>
      <c r="F457" s="4" t="s">
        <v>6379</v>
      </c>
      <c r="G457" s="4" t="s">
        <v>1501</v>
      </c>
      <c r="H457" s="7" t="s">
        <v>1502</v>
      </c>
      <c r="I457" s="7" t="s">
        <v>1503</v>
      </c>
      <c r="J457" s="4" t="s">
        <v>6380</v>
      </c>
    </row>
    <row r="458" spans="1:10">
      <c r="A458" s="4">
        <v>3907500</v>
      </c>
      <c r="B458" s="4">
        <v>2997000</v>
      </c>
      <c r="C458" s="4">
        <v>4338400</v>
      </c>
      <c r="D458" s="4">
        <f t="shared" si="7"/>
        <v>3907500</v>
      </c>
      <c r="E458" s="4" t="s">
        <v>1158</v>
      </c>
      <c r="F458" s="4" t="s">
        <v>6386</v>
      </c>
      <c r="G458" s="7" t="s">
        <v>4234</v>
      </c>
      <c r="H458" s="7" t="s">
        <v>6387</v>
      </c>
      <c r="I458" s="7" t="s">
        <v>6388</v>
      </c>
      <c r="J458" s="4" t="s">
        <v>6389</v>
      </c>
    </row>
    <row r="459" spans="1:10">
      <c r="A459" s="4">
        <v>1801600</v>
      </c>
      <c r="B459" s="4">
        <v>6104700</v>
      </c>
      <c r="C459" s="4">
        <v>4875600</v>
      </c>
      <c r="D459" s="4">
        <f t="shared" si="7"/>
        <v>4875600</v>
      </c>
      <c r="E459" s="4" t="s">
        <v>1329</v>
      </c>
      <c r="F459" s="4" t="s">
        <v>6402</v>
      </c>
      <c r="G459" s="7" t="s">
        <v>6403</v>
      </c>
      <c r="H459" s="7" t="s">
        <v>2046</v>
      </c>
      <c r="I459" s="7" t="s">
        <v>6404</v>
      </c>
      <c r="J459" s="4" t="s">
        <v>6405</v>
      </c>
    </row>
    <row r="460" spans="1:10">
      <c r="A460" s="4">
        <v>5360400</v>
      </c>
      <c r="B460" s="4">
        <v>9752000</v>
      </c>
      <c r="C460" s="4">
        <v>8059100</v>
      </c>
      <c r="D460" s="4">
        <f t="shared" si="7"/>
        <v>8059100</v>
      </c>
      <c r="E460" s="4" t="s">
        <v>1165</v>
      </c>
      <c r="F460" s="4" t="s">
        <v>6411</v>
      </c>
      <c r="G460" s="7" t="s">
        <v>6412</v>
      </c>
      <c r="H460" s="7" t="s">
        <v>3106</v>
      </c>
      <c r="I460" s="7" t="s">
        <v>6413</v>
      </c>
      <c r="J460" s="4" t="s">
        <v>6414</v>
      </c>
    </row>
    <row r="461" spans="1:10">
      <c r="A461" s="4">
        <v>0</v>
      </c>
      <c r="B461" s="4">
        <v>0</v>
      </c>
      <c r="C461" s="4">
        <v>0</v>
      </c>
      <c r="D461" s="4">
        <f t="shared" si="7"/>
        <v>0</v>
      </c>
      <c r="E461" s="4" t="s">
        <v>1175</v>
      </c>
      <c r="F461" s="4" t="s">
        <v>6437</v>
      </c>
      <c r="G461" s="7" t="s">
        <v>2289</v>
      </c>
      <c r="H461" s="7" t="s">
        <v>4061</v>
      </c>
      <c r="I461" s="7" t="s">
        <v>6438</v>
      </c>
      <c r="J461" s="4" t="s">
        <v>6439</v>
      </c>
    </row>
    <row r="462" spans="1:10">
      <c r="A462" s="4">
        <v>9827500</v>
      </c>
      <c r="B462" s="4">
        <v>8818700</v>
      </c>
      <c r="C462" s="4">
        <v>10414000</v>
      </c>
      <c r="D462" s="4">
        <f t="shared" si="7"/>
        <v>9827500</v>
      </c>
      <c r="E462" s="4" t="s">
        <v>1179</v>
      </c>
      <c r="F462" s="4" t="s">
        <v>6444</v>
      </c>
      <c r="G462" s="7" t="s">
        <v>5773</v>
      </c>
      <c r="H462" s="7" t="s">
        <v>2046</v>
      </c>
      <c r="I462" s="7" t="s">
        <v>6445</v>
      </c>
      <c r="J462" s="4" t="s">
        <v>6446</v>
      </c>
    </row>
    <row r="463" spans="1:10">
      <c r="A463" s="4">
        <v>4155700</v>
      </c>
      <c r="B463" s="4">
        <v>4150200</v>
      </c>
      <c r="C463" s="4">
        <v>4950900</v>
      </c>
      <c r="D463" s="4">
        <f t="shared" si="7"/>
        <v>4155700</v>
      </c>
      <c r="E463" s="4" t="s">
        <v>1180</v>
      </c>
      <c r="F463" s="4" t="s">
        <v>6447</v>
      </c>
      <c r="G463" s="4" t="s">
        <v>6448</v>
      </c>
      <c r="H463" s="7" t="s">
        <v>6449</v>
      </c>
      <c r="I463" s="4" t="s">
        <v>6450</v>
      </c>
      <c r="J463" s="4" t="s">
        <v>6451</v>
      </c>
    </row>
    <row r="464" spans="1:10">
      <c r="A464" s="4">
        <v>3027600</v>
      </c>
      <c r="B464" s="4">
        <v>2772500</v>
      </c>
      <c r="C464" s="4">
        <v>2709200</v>
      </c>
      <c r="D464" s="4">
        <f t="shared" si="7"/>
        <v>2772500</v>
      </c>
      <c r="E464" s="4" t="s">
        <v>1330</v>
      </c>
      <c r="F464" s="4" t="s">
        <v>6452</v>
      </c>
      <c r="G464" s="7" t="s">
        <v>6453</v>
      </c>
      <c r="H464" s="7" t="s">
        <v>6454</v>
      </c>
      <c r="I464" s="7" t="s">
        <v>6455</v>
      </c>
      <c r="J464" s="4" t="s">
        <v>6456</v>
      </c>
    </row>
    <row r="465" spans="1:10">
      <c r="A465" s="4">
        <v>5637500</v>
      </c>
      <c r="B465" s="4">
        <v>4622300</v>
      </c>
      <c r="C465" s="4">
        <v>3825300</v>
      </c>
      <c r="D465" s="4">
        <f t="shared" si="7"/>
        <v>4622300</v>
      </c>
      <c r="E465" s="4" t="s">
        <v>1183</v>
      </c>
      <c r="F465" s="4" t="s">
        <v>6466</v>
      </c>
      <c r="G465" s="4" t="s">
        <v>6467</v>
      </c>
      <c r="H465" s="7" t="s">
        <v>6468</v>
      </c>
      <c r="I465" s="4" t="s">
        <v>6469</v>
      </c>
      <c r="J465" s="4" t="s">
        <v>6470</v>
      </c>
    </row>
    <row r="466" spans="1:10">
      <c r="A466" s="4">
        <v>1313600</v>
      </c>
      <c r="B466" s="4">
        <v>1615500</v>
      </c>
      <c r="C466" s="4">
        <v>2218200</v>
      </c>
      <c r="D466" s="4">
        <f t="shared" si="7"/>
        <v>1615500</v>
      </c>
      <c r="E466" s="4" t="s">
        <v>1184</v>
      </c>
      <c r="F466" s="4" t="s">
        <v>6471</v>
      </c>
      <c r="G466" s="7" t="s">
        <v>5856</v>
      </c>
      <c r="H466" s="7" t="s">
        <v>2521</v>
      </c>
      <c r="I466" s="7" t="s">
        <v>6472</v>
      </c>
      <c r="J466" s="4" t="s">
        <v>6473</v>
      </c>
    </row>
    <row r="467" spans="1:10">
      <c r="A467" s="4">
        <v>11620000</v>
      </c>
      <c r="B467" s="4">
        <v>9161800</v>
      </c>
      <c r="C467" s="4">
        <v>10012000</v>
      </c>
      <c r="D467" s="4">
        <f t="shared" si="7"/>
        <v>10012000</v>
      </c>
      <c r="E467" s="4" t="s">
        <v>1187</v>
      </c>
      <c r="F467" s="4" t="s">
        <v>6484</v>
      </c>
      <c r="G467" s="7" t="s">
        <v>6485</v>
      </c>
      <c r="H467" s="7" t="s">
        <v>6486</v>
      </c>
      <c r="I467" s="7" t="s">
        <v>6487</v>
      </c>
      <c r="J467" s="4" t="s">
        <v>6488</v>
      </c>
    </row>
    <row r="468" spans="1:10">
      <c r="A468" s="4">
        <v>5279800</v>
      </c>
      <c r="B468" s="4">
        <v>0</v>
      </c>
      <c r="C468" s="4">
        <v>5598400</v>
      </c>
      <c r="D468" s="4">
        <f t="shared" si="7"/>
        <v>5279800</v>
      </c>
      <c r="E468" s="4" t="s">
        <v>1190</v>
      </c>
      <c r="F468" s="4" t="s">
        <v>6494</v>
      </c>
      <c r="G468" s="7" t="s">
        <v>6495</v>
      </c>
      <c r="H468" s="7" t="s">
        <v>6496</v>
      </c>
      <c r="I468" s="7" t="s">
        <v>6497</v>
      </c>
      <c r="J468" s="4" t="s">
        <v>6498</v>
      </c>
    </row>
    <row r="469" spans="1:10">
      <c r="A469" s="4">
        <v>0</v>
      </c>
      <c r="B469" s="4">
        <v>0</v>
      </c>
      <c r="C469" s="4">
        <v>0</v>
      </c>
      <c r="D469" s="4">
        <f t="shared" si="7"/>
        <v>0</v>
      </c>
      <c r="E469" s="4" t="s">
        <v>1193</v>
      </c>
      <c r="F469" s="4" t="s">
        <v>6507</v>
      </c>
      <c r="G469" s="7" t="s">
        <v>6508</v>
      </c>
      <c r="H469" s="7" t="s">
        <v>2046</v>
      </c>
      <c r="I469" s="7" t="s">
        <v>6509</v>
      </c>
      <c r="J469" s="4" t="s">
        <v>6510</v>
      </c>
    </row>
    <row r="470" spans="1:10">
      <c r="A470" s="4">
        <v>1706800</v>
      </c>
      <c r="B470" s="4">
        <v>2185700</v>
      </c>
      <c r="C470" s="4">
        <v>2648500</v>
      </c>
      <c r="D470" s="4">
        <f t="shared" si="7"/>
        <v>2185700</v>
      </c>
      <c r="E470" s="4" t="s">
        <v>1195</v>
      </c>
      <c r="F470" s="4" t="s">
        <v>6516</v>
      </c>
      <c r="G470" s="7" t="s">
        <v>6517</v>
      </c>
      <c r="H470" s="7" t="s">
        <v>6518</v>
      </c>
      <c r="I470" s="7" t="s">
        <v>6519</v>
      </c>
      <c r="J470" s="4" t="s">
        <v>6520</v>
      </c>
    </row>
    <row r="471" spans="1:10">
      <c r="A471" s="4">
        <v>0</v>
      </c>
      <c r="B471" s="4">
        <v>0</v>
      </c>
      <c r="C471" s="4">
        <v>0</v>
      </c>
      <c r="D471" s="4">
        <f t="shared" si="7"/>
        <v>0</v>
      </c>
      <c r="E471" s="4" t="s">
        <v>1196</v>
      </c>
      <c r="F471" s="4" t="s">
        <v>1196</v>
      </c>
      <c r="G471" s="7" t="s">
        <v>2468</v>
      </c>
      <c r="H471" s="7" t="s">
        <v>2571</v>
      </c>
      <c r="I471" s="7" t="s">
        <v>2468</v>
      </c>
      <c r="J471" s="4" t="s">
        <v>6521</v>
      </c>
    </row>
    <row r="472" spans="1:10">
      <c r="A472" s="4">
        <v>0</v>
      </c>
      <c r="B472" s="4">
        <v>0</v>
      </c>
      <c r="C472" s="4">
        <v>0</v>
      </c>
      <c r="D472" s="4">
        <f t="shared" si="7"/>
        <v>0</v>
      </c>
      <c r="E472" s="4" t="s">
        <v>1197</v>
      </c>
      <c r="F472" s="4" t="s">
        <v>6522</v>
      </c>
      <c r="G472" s="7" t="s">
        <v>6523</v>
      </c>
      <c r="H472" s="7" t="s">
        <v>6524</v>
      </c>
      <c r="I472" s="7" t="s">
        <v>6525</v>
      </c>
      <c r="J472" s="4" t="s">
        <v>6526</v>
      </c>
    </row>
    <row r="473" spans="1:10">
      <c r="A473" s="4">
        <v>0</v>
      </c>
      <c r="B473" s="4">
        <v>0</v>
      </c>
      <c r="C473" s="4">
        <v>0</v>
      </c>
      <c r="D473" s="4">
        <f t="shared" si="7"/>
        <v>0</v>
      </c>
      <c r="E473" s="4" t="s">
        <v>1198</v>
      </c>
      <c r="F473" s="4" t="s">
        <v>6527</v>
      </c>
      <c r="G473" s="7" t="s">
        <v>6528</v>
      </c>
      <c r="H473" s="7" t="s">
        <v>6529</v>
      </c>
      <c r="I473" s="7" t="s">
        <v>6530</v>
      </c>
      <c r="J473" s="4" t="s">
        <v>6531</v>
      </c>
    </row>
    <row r="474" spans="1:10">
      <c r="A474" s="4">
        <v>2153900</v>
      </c>
      <c r="B474" s="4">
        <v>1613700</v>
      </c>
      <c r="C474" s="4">
        <v>0</v>
      </c>
      <c r="D474" s="4">
        <f t="shared" si="7"/>
        <v>1613700</v>
      </c>
      <c r="E474" s="4" t="s">
        <v>1199</v>
      </c>
      <c r="F474" s="4" t="s">
        <v>6532</v>
      </c>
      <c r="G474" s="7" t="s">
        <v>6533</v>
      </c>
      <c r="H474" s="7" t="s">
        <v>6534</v>
      </c>
      <c r="I474" s="7" t="s">
        <v>6535</v>
      </c>
      <c r="J474" s="4" t="s">
        <v>6536</v>
      </c>
    </row>
    <row r="475" spans="1:10">
      <c r="A475" s="4">
        <v>0</v>
      </c>
      <c r="B475" s="4">
        <v>0</v>
      </c>
      <c r="C475" s="4">
        <v>0</v>
      </c>
      <c r="D475" s="4">
        <f t="shared" si="7"/>
        <v>0</v>
      </c>
      <c r="E475" s="4" t="s">
        <v>1201</v>
      </c>
      <c r="F475" s="4" t="s">
        <v>1201</v>
      </c>
      <c r="G475" s="4" t="s">
        <v>6541</v>
      </c>
      <c r="H475" s="7" t="s">
        <v>6542</v>
      </c>
      <c r="I475" s="4" t="s">
        <v>6541</v>
      </c>
      <c r="J475" s="4" t="s">
        <v>6543</v>
      </c>
    </row>
    <row r="476" spans="1:10">
      <c r="A476" s="4">
        <v>9390500</v>
      </c>
      <c r="B476" s="4">
        <v>12909000</v>
      </c>
      <c r="C476" s="4">
        <v>13248000</v>
      </c>
      <c r="D476" s="4">
        <f t="shared" si="7"/>
        <v>12909000</v>
      </c>
      <c r="E476" s="4" t="s">
        <v>1203</v>
      </c>
      <c r="F476" s="4" t="s">
        <v>6548</v>
      </c>
      <c r="G476" s="7" t="s">
        <v>6549</v>
      </c>
      <c r="H476" s="7" t="s">
        <v>6550</v>
      </c>
      <c r="I476" s="7" t="s">
        <v>6551</v>
      </c>
      <c r="J476" s="4" t="s">
        <v>6552</v>
      </c>
    </row>
    <row r="477" spans="1:10">
      <c r="A477" s="4">
        <v>4390500</v>
      </c>
      <c r="B477" s="4">
        <v>2946800</v>
      </c>
      <c r="C477" s="4">
        <v>4746400</v>
      </c>
      <c r="D477" s="4">
        <f t="shared" si="7"/>
        <v>4390500</v>
      </c>
      <c r="E477" s="4" t="s">
        <v>1208</v>
      </c>
      <c r="F477" s="4" t="s">
        <v>6570</v>
      </c>
      <c r="G477" s="4" t="s">
        <v>6571</v>
      </c>
      <c r="H477" s="7" t="s">
        <v>6572</v>
      </c>
      <c r="I477" s="4" t="s">
        <v>6573</v>
      </c>
      <c r="J477" s="4" t="s">
        <v>6574</v>
      </c>
    </row>
    <row r="478" spans="1:10">
      <c r="A478" s="4">
        <v>1836000</v>
      </c>
      <c r="B478" s="4">
        <v>1087800</v>
      </c>
      <c r="C478" s="4">
        <v>2180300</v>
      </c>
      <c r="D478" s="4">
        <f t="shared" si="7"/>
        <v>1836000</v>
      </c>
      <c r="E478" s="4" t="s">
        <v>1209</v>
      </c>
      <c r="F478" s="4" t="s">
        <v>6575</v>
      </c>
      <c r="G478" s="7" t="s">
        <v>2350</v>
      </c>
      <c r="H478" s="7" t="s">
        <v>6576</v>
      </c>
      <c r="I478" s="7" t="s">
        <v>6577</v>
      </c>
      <c r="J478" s="4" t="s">
        <v>6578</v>
      </c>
    </row>
    <row r="479" spans="1:10">
      <c r="A479" s="4">
        <v>0</v>
      </c>
      <c r="B479" s="4">
        <v>0</v>
      </c>
      <c r="C479" s="4">
        <v>0</v>
      </c>
      <c r="D479" s="4">
        <f t="shared" si="7"/>
        <v>0</v>
      </c>
      <c r="E479" s="4" t="s">
        <v>1210</v>
      </c>
      <c r="F479" s="4" t="s">
        <v>6579</v>
      </c>
      <c r="G479" s="4" t="s">
        <v>3587</v>
      </c>
      <c r="H479" s="7" t="s">
        <v>6580</v>
      </c>
      <c r="I479" s="4" t="s">
        <v>3589</v>
      </c>
      <c r="J479" s="4" t="s">
        <v>6581</v>
      </c>
    </row>
    <row r="480" spans="1:10">
      <c r="A480" s="4">
        <v>0</v>
      </c>
      <c r="B480" s="4">
        <v>0</v>
      </c>
      <c r="C480" s="4">
        <v>0</v>
      </c>
      <c r="D480" s="4">
        <f t="shared" si="7"/>
        <v>0</v>
      </c>
      <c r="E480" s="4" t="s">
        <v>1212</v>
      </c>
      <c r="F480" s="4" t="s">
        <v>6586</v>
      </c>
      <c r="G480" s="7" t="s">
        <v>2723</v>
      </c>
      <c r="H480" s="7" t="s">
        <v>6587</v>
      </c>
      <c r="I480" s="7" t="s">
        <v>6588</v>
      </c>
      <c r="J480" s="4" t="s">
        <v>6589</v>
      </c>
    </row>
    <row r="481" spans="1:10">
      <c r="A481" s="4">
        <v>0</v>
      </c>
      <c r="B481" s="4">
        <v>0</v>
      </c>
      <c r="C481" s="4">
        <v>0</v>
      </c>
      <c r="D481" s="4">
        <f t="shared" si="7"/>
        <v>0</v>
      </c>
      <c r="E481" s="4" t="s">
        <v>1214</v>
      </c>
      <c r="F481" s="4" t="s">
        <v>6595</v>
      </c>
      <c r="G481" s="7" t="s">
        <v>3611</v>
      </c>
      <c r="H481" s="7" t="s">
        <v>6596</v>
      </c>
      <c r="I481" s="7" t="s">
        <v>6597</v>
      </c>
      <c r="J481" s="4" t="s">
        <v>6598</v>
      </c>
    </row>
    <row r="482" spans="1:10">
      <c r="A482" s="4">
        <v>16119000</v>
      </c>
      <c r="B482" s="4">
        <v>12047000</v>
      </c>
      <c r="C482" s="4">
        <v>11862000</v>
      </c>
      <c r="D482" s="4">
        <f t="shared" si="7"/>
        <v>12047000</v>
      </c>
      <c r="E482" s="4" t="s">
        <v>1217</v>
      </c>
      <c r="F482" s="4" t="s">
        <v>6606</v>
      </c>
      <c r="G482" s="7" t="s">
        <v>2945</v>
      </c>
      <c r="H482" s="7" t="s">
        <v>3669</v>
      </c>
      <c r="I482" s="7" t="s">
        <v>6607</v>
      </c>
      <c r="J482" s="4" t="s">
        <v>6608</v>
      </c>
    </row>
    <row r="483" spans="1:10">
      <c r="A483" s="4">
        <v>0</v>
      </c>
      <c r="B483" s="4">
        <v>0</v>
      </c>
      <c r="C483" s="4">
        <v>0</v>
      </c>
      <c r="D483" s="4">
        <f t="shared" si="7"/>
        <v>0</v>
      </c>
      <c r="E483" s="4" t="s">
        <v>1221</v>
      </c>
      <c r="F483" s="4" t="s">
        <v>6614</v>
      </c>
      <c r="G483" s="4" t="s">
        <v>6615</v>
      </c>
      <c r="H483" s="7" t="s">
        <v>3106</v>
      </c>
      <c r="I483" s="4" t="s">
        <v>6616</v>
      </c>
      <c r="J483" s="4" t="s">
        <v>6617</v>
      </c>
    </row>
    <row r="484" spans="1:10">
      <c r="A484" s="4">
        <v>16878000</v>
      </c>
      <c r="B484" s="4">
        <v>18433000</v>
      </c>
      <c r="C484" s="4">
        <v>18717000</v>
      </c>
      <c r="D484" s="4">
        <f t="shared" si="7"/>
        <v>18433000</v>
      </c>
      <c r="E484" s="4" t="s">
        <v>1234</v>
      </c>
      <c r="F484" s="4" t="s">
        <v>6655</v>
      </c>
      <c r="G484" s="7" t="s">
        <v>2230</v>
      </c>
      <c r="H484" s="7" t="s">
        <v>6656</v>
      </c>
      <c r="I484" s="7" t="s">
        <v>6657</v>
      </c>
      <c r="J484" s="4" t="s">
        <v>6658</v>
      </c>
    </row>
    <row r="485" spans="1:10">
      <c r="A485" s="4">
        <v>0</v>
      </c>
      <c r="B485" s="4">
        <v>0</v>
      </c>
      <c r="C485" s="4">
        <v>0</v>
      </c>
      <c r="D485" s="4">
        <f t="shared" si="7"/>
        <v>0</v>
      </c>
      <c r="E485" s="4" t="s">
        <v>1236</v>
      </c>
      <c r="F485" s="4" t="s">
        <v>1236</v>
      </c>
      <c r="G485" s="7" t="s">
        <v>6659</v>
      </c>
      <c r="H485" s="7" t="s">
        <v>6660</v>
      </c>
      <c r="I485" s="7" t="s">
        <v>6659</v>
      </c>
      <c r="J485" s="4" t="s">
        <v>6661</v>
      </c>
    </row>
    <row r="486" spans="1:10">
      <c r="A486" s="4">
        <v>0</v>
      </c>
      <c r="B486" s="4">
        <v>0</v>
      </c>
      <c r="C486" s="4">
        <v>0</v>
      </c>
      <c r="D486" s="4">
        <f t="shared" si="7"/>
        <v>0</v>
      </c>
      <c r="E486" s="4" t="s">
        <v>1237</v>
      </c>
      <c r="F486" s="4" t="s">
        <v>6662</v>
      </c>
      <c r="G486" s="7" t="s">
        <v>6663</v>
      </c>
      <c r="H486" s="7" t="s">
        <v>2571</v>
      </c>
      <c r="I486" s="7" t="s">
        <v>6664</v>
      </c>
      <c r="J486" s="4" t="s">
        <v>6665</v>
      </c>
    </row>
    <row r="487" spans="1:10">
      <c r="A487" s="4">
        <v>10228000</v>
      </c>
      <c r="B487" s="4">
        <v>5614200</v>
      </c>
      <c r="C487" s="4">
        <v>0</v>
      </c>
      <c r="D487" s="4">
        <f t="shared" si="7"/>
        <v>5614200</v>
      </c>
      <c r="E487" s="4" t="s">
        <v>1238</v>
      </c>
      <c r="F487" s="4" t="s">
        <v>6666</v>
      </c>
      <c r="G487" s="4" t="s">
        <v>6667</v>
      </c>
      <c r="H487" s="7" t="s">
        <v>6668</v>
      </c>
      <c r="I487" s="4" t="s">
        <v>6669</v>
      </c>
      <c r="J487" s="4" t="s">
        <v>6670</v>
      </c>
    </row>
    <row r="488" spans="1:10">
      <c r="A488" s="4">
        <v>14779000</v>
      </c>
      <c r="B488" s="4">
        <v>17590000</v>
      </c>
      <c r="C488" s="4">
        <v>15691000</v>
      </c>
      <c r="D488" s="4">
        <f t="shared" si="7"/>
        <v>15691000</v>
      </c>
      <c r="E488" s="4" t="s">
        <v>1239</v>
      </c>
      <c r="F488" s="4" t="s">
        <v>6671</v>
      </c>
      <c r="G488" s="4" t="s">
        <v>6672</v>
      </c>
      <c r="H488" s="7" t="s">
        <v>6673</v>
      </c>
      <c r="I488" s="4" t="s">
        <v>6674</v>
      </c>
      <c r="J488" s="4" t="s">
        <v>6675</v>
      </c>
    </row>
    <row r="489" spans="1:10">
      <c r="A489" s="4">
        <v>0</v>
      </c>
      <c r="B489" s="4">
        <v>0</v>
      </c>
      <c r="C489" s="4">
        <v>0</v>
      </c>
      <c r="D489" s="4">
        <f t="shared" si="7"/>
        <v>0</v>
      </c>
      <c r="E489" s="4" t="s">
        <v>1240</v>
      </c>
      <c r="F489" s="4" t="s">
        <v>6676</v>
      </c>
      <c r="G489" s="4" t="s">
        <v>6677</v>
      </c>
      <c r="H489" s="7" t="s">
        <v>3106</v>
      </c>
      <c r="I489" s="4" t="s">
        <v>6678</v>
      </c>
      <c r="J489" s="4" t="s">
        <v>6679</v>
      </c>
    </row>
    <row r="490" spans="1:10">
      <c r="D490" s="4">
        <f>SUM(D2:D489)</f>
        <v>9075374900</v>
      </c>
      <c r="G490" s="1"/>
      <c r="I490" s="1"/>
      <c r="J490" s="1"/>
    </row>
    <row r="491" spans="1:10">
      <c r="G491" s="1"/>
      <c r="I491" s="1"/>
      <c r="J491" s="1"/>
    </row>
    <row r="492" spans="1:10">
      <c r="G492" s="1"/>
      <c r="I492" s="1"/>
      <c r="J492" s="1"/>
    </row>
    <row r="493" spans="1:10">
      <c r="G493" s="1"/>
      <c r="I493" s="1"/>
      <c r="J493" s="1"/>
    </row>
    <row r="494" spans="1:10">
      <c r="G494" s="1"/>
      <c r="I494" s="1"/>
      <c r="J494" s="1"/>
    </row>
    <row r="495" spans="1:10">
      <c r="G495" s="1"/>
      <c r="I495" s="1"/>
      <c r="J495" s="1"/>
    </row>
    <row r="496" spans="1:10">
      <c r="G496" s="1"/>
      <c r="I496" s="1"/>
      <c r="J496" s="1"/>
    </row>
    <row r="497" spans="7:10">
      <c r="G497" s="1"/>
      <c r="I497" s="1"/>
      <c r="J497" s="1"/>
    </row>
    <row r="498" spans="7:10">
      <c r="G498" s="1"/>
      <c r="I498" s="1"/>
      <c r="J498" s="1"/>
    </row>
    <row r="499" spans="7:10">
      <c r="G499" s="1"/>
      <c r="I499" s="1"/>
      <c r="J499" s="1"/>
    </row>
    <row r="500" spans="7:10">
      <c r="G500" s="1"/>
      <c r="I500" s="1"/>
      <c r="J500" s="1"/>
    </row>
    <row r="501" spans="7:10">
      <c r="G501" s="1"/>
      <c r="I501" s="1"/>
      <c r="J501" s="1"/>
    </row>
    <row r="502" spans="7:10">
      <c r="G502" s="1"/>
      <c r="I502" s="1"/>
      <c r="J502" s="1"/>
    </row>
    <row r="503" spans="7:10">
      <c r="G503" s="1"/>
      <c r="I503" s="1"/>
      <c r="J503" s="1"/>
    </row>
    <row r="504" spans="7:10">
      <c r="G504" s="1"/>
      <c r="I504" s="1"/>
      <c r="J504" s="1"/>
    </row>
    <row r="505" spans="7:10">
      <c r="G505" s="1"/>
      <c r="I505" s="1"/>
      <c r="J505" s="1"/>
    </row>
    <row r="506" spans="7:10">
      <c r="G506" s="1"/>
      <c r="I506" s="1"/>
      <c r="J506" s="1"/>
    </row>
    <row r="507" spans="7:10">
      <c r="G507" s="1"/>
      <c r="I507" s="1"/>
      <c r="J507" s="1"/>
    </row>
    <row r="508" spans="7:10">
      <c r="G508" s="1"/>
      <c r="I508" s="1"/>
      <c r="J508" s="1"/>
    </row>
    <row r="509" spans="7:10">
      <c r="G509" s="1"/>
      <c r="I509" s="1"/>
      <c r="J509" s="1"/>
    </row>
    <row r="510" spans="7:10">
      <c r="G510" s="1"/>
      <c r="I510" s="1"/>
      <c r="J510" s="1"/>
    </row>
    <row r="511" spans="7:10">
      <c r="G511" s="1"/>
      <c r="I511" s="1"/>
      <c r="J511" s="1"/>
    </row>
    <row r="512" spans="7:10">
      <c r="G512" s="1"/>
      <c r="I512" s="1"/>
      <c r="J512" s="1"/>
    </row>
    <row r="513" spans="7:10">
      <c r="G513" s="1"/>
      <c r="I513" s="1"/>
      <c r="J513" s="1"/>
    </row>
    <row r="514" spans="7:10">
      <c r="G514" s="1"/>
      <c r="I514" s="1"/>
      <c r="J514" s="1"/>
    </row>
    <row r="515" spans="7:10">
      <c r="G515" s="1"/>
      <c r="I515" s="1"/>
      <c r="J515" s="1"/>
    </row>
    <row r="516" spans="7:10">
      <c r="G516" s="1"/>
      <c r="I516" s="1"/>
      <c r="J516" s="1"/>
    </row>
    <row r="517" spans="7:10">
      <c r="G517" s="1"/>
      <c r="I517" s="1"/>
      <c r="J517" s="1"/>
    </row>
    <row r="518" spans="7:10">
      <c r="G518" s="1"/>
      <c r="I518" s="1"/>
      <c r="J518" s="1"/>
    </row>
    <row r="519" spans="7:10">
      <c r="G519" s="1"/>
      <c r="I519" s="1"/>
      <c r="J519" s="1"/>
    </row>
    <row r="520" spans="7:10">
      <c r="G520" s="1"/>
      <c r="I520" s="1"/>
      <c r="J520" s="1"/>
    </row>
    <row r="521" spans="7:10">
      <c r="G521" s="1"/>
      <c r="I521" s="1"/>
      <c r="J521" s="1"/>
    </row>
    <row r="522" spans="7:10">
      <c r="G522" s="1"/>
      <c r="I522" s="1"/>
      <c r="J522" s="1"/>
    </row>
    <row r="523" spans="7:10">
      <c r="G523" s="1"/>
      <c r="I523" s="1"/>
      <c r="J523" s="1"/>
    </row>
    <row r="524" spans="7:10">
      <c r="G524" s="1"/>
      <c r="I524" s="1"/>
      <c r="J524" s="1"/>
    </row>
    <row r="525" spans="7:10">
      <c r="G525" s="1"/>
      <c r="I525" s="1"/>
      <c r="J525" s="1"/>
    </row>
    <row r="526" spans="7:10">
      <c r="G526" s="7"/>
      <c r="I526" s="7"/>
      <c r="J526" s="1"/>
    </row>
    <row r="527" spans="7:10">
      <c r="G527" s="1"/>
      <c r="I527" s="1"/>
      <c r="J527" s="1"/>
    </row>
    <row r="528" spans="7:10">
      <c r="G528" s="1"/>
      <c r="I528" s="1"/>
      <c r="J528" s="1"/>
    </row>
    <row r="529" spans="7:10">
      <c r="G529" s="1"/>
      <c r="I529" s="1"/>
      <c r="J529" s="1"/>
    </row>
    <row r="530" spans="7:10">
      <c r="G530" s="1"/>
      <c r="I530" s="1"/>
      <c r="J530" s="1"/>
    </row>
    <row r="531" spans="7:10">
      <c r="G531" s="1"/>
      <c r="I531" s="1"/>
      <c r="J531" s="1"/>
    </row>
    <row r="532" spans="7:10">
      <c r="G532" s="1"/>
      <c r="I532" s="1"/>
      <c r="J532" s="1"/>
    </row>
    <row r="533" spans="7:10">
      <c r="I533" s="1"/>
    </row>
    <row r="534" spans="7:10">
      <c r="G534" s="1"/>
      <c r="I534" s="1"/>
      <c r="J534" s="1"/>
    </row>
    <row r="535" spans="7:10">
      <c r="G535" s="1"/>
      <c r="I535" s="1"/>
      <c r="J535" s="1"/>
    </row>
    <row r="536" spans="7:10">
      <c r="G536" s="1"/>
      <c r="I536" s="1"/>
      <c r="J536" s="1"/>
    </row>
    <row r="537" spans="7:10">
      <c r="G537" s="1"/>
      <c r="I537" s="1"/>
      <c r="J537" s="1"/>
    </row>
    <row r="538" spans="7:10">
      <c r="G538" s="1"/>
      <c r="I538" s="1"/>
      <c r="J538" s="1"/>
    </row>
    <row r="539" spans="7:10">
      <c r="G539" s="1"/>
      <c r="I539" s="1"/>
      <c r="J539" s="1"/>
    </row>
    <row r="540" spans="7:10">
      <c r="G540" s="1"/>
      <c r="I540" s="1"/>
      <c r="J540" s="1"/>
    </row>
    <row r="541" spans="7:10">
      <c r="G541" s="1"/>
      <c r="I541" s="1"/>
      <c r="J541" s="1"/>
    </row>
    <row r="542" spans="7:10">
      <c r="G542" s="1"/>
      <c r="I542" s="1"/>
      <c r="J542" s="1"/>
    </row>
    <row r="543" spans="7:10">
      <c r="G543" s="1"/>
      <c r="I543" s="1"/>
      <c r="J543" s="1"/>
    </row>
    <row r="544" spans="7:10">
      <c r="G544" s="1"/>
      <c r="I544" s="1"/>
      <c r="J544" s="1"/>
    </row>
    <row r="545" spans="7:10">
      <c r="G545" s="1"/>
      <c r="I545" s="1"/>
      <c r="J545" s="1"/>
    </row>
    <row r="546" spans="7:10">
      <c r="G546" s="1"/>
      <c r="I546" s="1"/>
      <c r="J546" s="1"/>
    </row>
    <row r="547" spans="7:10">
      <c r="G547" s="1"/>
      <c r="I547" s="1"/>
      <c r="J547" s="1"/>
    </row>
    <row r="548" spans="7:10">
      <c r="G548" s="1"/>
      <c r="I548" s="1"/>
      <c r="J548" s="1"/>
    </row>
    <row r="549" spans="7:10">
      <c r="G549" s="1"/>
      <c r="I549" s="1"/>
      <c r="J549" s="1"/>
    </row>
    <row r="550" spans="7:10">
      <c r="G550" s="1"/>
      <c r="I550" s="1"/>
      <c r="J550" s="1"/>
    </row>
    <row r="551" spans="7:10">
      <c r="G551" s="1"/>
      <c r="I551" s="1"/>
      <c r="J551" s="1"/>
    </row>
    <row r="552" spans="7:10">
      <c r="G552" s="1"/>
      <c r="I552" s="1"/>
      <c r="J552" s="1"/>
    </row>
    <row r="553" spans="7:10">
      <c r="G553" s="1"/>
      <c r="I553" s="1"/>
      <c r="J553" s="1"/>
    </row>
    <row r="554" spans="7:10">
      <c r="G554" s="1"/>
      <c r="I554" s="1"/>
      <c r="J554" s="1"/>
    </row>
    <row r="555" spans="7:10">
      <c r="G555" s="1"/>
      <c r="I555" s="1"/>
      <c r="J555" s="1"/>
    </row>
    <row r="556" spans="7:10">
      <c r="G556" s="1"/>
      <c r="I556" s="1"/>
      <c r="J556" s="1"/>
    </row>
    <row r="557" spans="7:10">
      <c r="G557" s="1"/>
      <c r="I557" s="1"/>
      <c r="J557" s="1"/>
    </row>
    <row r="558" spans="7:10">
      <c r="G558" s="1"/>
      <c r="I558" s="1"/>
      <c r="J558" s="1"/>
    </row>
    <row r="559" spans="7:10">
      <c r="G559" s="1"/>
      <c r="I559" s="1"/>
      <c r="J559" s="1"/>
    </row>
    <row r="560" spans="7:10">
      <c r="G560" s="1"/>
      <c r="I560" s="1"/>
      <c r="J560" s="1"/>
    </row>
    <row r="561" spans="7:10">
      <c r="G561" s="1"/>
      <c r="I561" s="1"/>
      <c r="J561" s="1"/>
    </row>
    <row r="562" spans="7:10">
      <c r="G562" s="1"/>
      <c r="I562" s="1"/>
      <c r="J562" s="1"/>
    </row>
    <row r="563" spans="7:10">
      <c r="G563" s="1"/>
      <c r="I563" s="1"/>
    </row>
    <row r="564" spans="7:10">
      <c r="G564" s="1"/>
      <c r="I564" s="1"/>
      <c r="J564" s="1"/>
    </row>
    <row r="565" spans="7:10">
      <c r="G565" s="1"/>
      <c r="I565" s="1"/>
      <c r="J565" s="1"/>
    </row>
    <row r="566" spans="7:10">
      <c r="G566" s="1"/>
      <c r="I566" s="1"/>
      <c r="J566" s="1"/>
    </row>
    <row r="567" spans="7:10">
      <c r="G567" s="1"/>
      <c r="I567" s="1"/>
      <c r="J567" s="1"/>
    </row>
    <row r="568" spans="7:10">
      <c r="G568" s="1"/>
      <c r="I568" s="1"/>
      <c r="J568" s="1"/>
    </row>
    <row r="569" spans="7:10">
      <c r="G569" s="1"/>
      <c r="I569" s="1"/>
      <c r="J569" s="1"/>
    </row>
    <row r="580" spans="7:9">
      <c r="G580" s="7"/>
      <c r="I580" s="7"/>
    </row>
    <row r="588" spans="7:9">
      <c r="G588" s="7"/>
      <c r="I588" s="7"/>
    </row>
    <row r="591" spans="7:9">
      <c r="G591" s="7"/>
      <c r="I591" s="7"/>
    </row>
    <row r="606" spans="7:9">
      <c r="G606" s="7"/>
      <c r="I606" s="7"/>
    </row>
    <row r="608" spans="7:9">
      <c r="G608" s="7"/>
      <c r="I608" s="7"/>
    </row>
    <row r="619" spans="7:9">
      <c r="G619" s="7"/>
      <c r="I619" s="7"/>
    </row>
    <row r="625" spans="7:9">
      <c r="G625" s="7"/>
      <c r="I625" s="7"/>
    </row>
    <row r="626" spans="7:9">
      <c r="I626" s="7"/>
    </row>
    <row r="634" spans="7:9">
      <c r="G634" s="7"/>
      <c r="I634" s="7"/>
    </row>
    <row r="636" spans="7:9">
      <c r="G636" s="7"/>
      <c r="I636" s="7"/>
    </row>
    <row r="660" spans="7:9">
      <c r="G660" s="7"/>
      <c r="I660" s="7"/>
    </row>
    <row r="667" spans="7:9">
      <c r="G667" s="7"/>
      <c r="I667" s="7"/>
    </row>
    <row r="677" spans="7:9">
      <c r="G677" s="7"/>
      <c r="I677" s="7"/>
    </row>
    <row r="680" spans="7:9">
      <c r="G680" s="7"/>
      <c r="I680" s="7"/>
    </row>
    <row r="682" spans="7:9">
      <c r="G682" s="7"/>
      <c r="I682" s="7"/>
    </row>
    <row r="684" spans="7:9">
      <c r="G684" s="7"/>
      <c r="I684" s="7"/>
    </row>
    <row r="695" spans="7:9">
      <c r="G695" s="7"/>
      <c r="I695" s="7"/>
    </row>
    <row r="701" spans="7:9">
      <c r="G701" s="7"/>
      <c r="I701" s="7"/>
    </row>
    <row r="702" spans="7:9">
      <c r="G702" s="7"/>
      <c r="I702" s="7"/>
    </row>
    <row r="714" spans="7:9">
      <c r="G714" s="7"/>
      <c r="I714" s="7"/>
    </row>
    <row r="715" spans="7:9">
      <c r="G715" s="7"/>
      <c r="I715" s="7"/>
    </row>
    <row r="719" spans="7:9">
      <c r="G719" s="7"/>
      <c r="I719" s="7"/>
    </row>
    <row r="724" spans="7:9">
      <c r="G724" s="7"/>
      <c r="I724" s="7"/>
    </row>
    <row r="725" spans="7:9">
      <c r="G725" s="7"/>
      <c r="I725" s="7"/>
    </row>
    <row r="731" spans="7:9">
      <c r="G731" s="7"/>
      <c r="I731" s="7"/>
    </row>
    <row r="733" spans="7:9">
      <c r="G733" s="7"/>
      <c r="I733" s="7"/>
    </row>
    <row r="743" spans="7:9">
      <c r="G743" s="7"/>
      <c r="I743" s="7"/>
    </row>
    <row r="750" spans="7:9">
      <c r="G750" s="7"/>
      <c r="I750" s="7"/>
    </row>
    <row r="754" spans="7:9">
      <c r="G754" s="7"/>
      <c r="I754" s="7"/>
    </row>
    <row r="755" spans="7:9">
      <c r="G755" s="7"/>
      <c r="I755" s="7"/>
    </row>
    <row r="758" spans="7:9">
      <c r="G758" s="7"/>
      <c r="I758" s="7"/>
    </row>
    <row r="761" spans="7:9">
      <c r="G761" s="7"/>
      <c r="I761" s="7"/>
    </row>
    <row r="764" spans="7:9">
      <c r="G764" s="7"/>
      <c r="I764" s="7"/>
    </row>
    <row r="765" spans="7:9">
      <c r="G765" s="7"/>
      <c r="I765" s="7"/>
    </row>
    <row r="770" spans="7:9">
      <c r="G770" s="7"/>
      <c r="I770" s="7"/>
    </row>
    <row r="781" spans="7:9">
      <c r="G781" s="7"/>
      <c r="I781" s="7"/>
    </row>
    <row r="788" spans="7:9">
      <c r="G788" s="7"/>
      <c r="I788" s="7"/>
    </row>
    <row r="789" spans="7:9">
      <c r="G789" s="7"/>
      <c r="I789" s="7"/>
    </row>
    <row r="794" spans="7:9">
      <c r="G794" s="7"/>
      <c r="I794" s="7"/>
    </row>
    <row r="796" spans="7:9">
      <c r="G796" s="7"/>
      <c r="I796" s="7"/>
    </row>
    <row r="799" spans="7:9">
      <c r="G799" s="7"/>
      <c r="I799" s="7"/>
    </row>
    <row r="802" spans="7:9">
      <c r="G802" s="7"/>
      <c r="I802" s="7"/>
    </row>
    <row r="806" spans="7:9">
      <c r="G806" s="7"/>
      <c r="I806" s="7"/>
    </row>
    <row r="809" spans="7:9">
      <c r="G809" s="7"/>
      <c r="I809" s="7"/>
    </row>
    <row r="811" spans="7:9">
      <c r="G811" s="7"/>
      <c r="I811" s="7"/>
    </row>
    <row r="813" spans="7:9">
      <c r="I813" s="7"/>
    </row>
    <row r="817" spans="7:9">
      <c r="G817" s="7"/>
      <c r="I817" s="7"/>
    </row>
    <row r="819" spans="7:9">
      <c r="G819" s="7"/>
      <c r="I819" s="7"/>
    </row>
    <row r="821" spans="7:9">
      <c r="G821" s="7"/>
      <c r="I821" s="7"/>
    </row>
    <row r="823" spans="7:9">
      <c r="G823" s="7"/>
      <c r="I823" s="7"/>
    </row>
    <row r="825" spans="7:9">
      <c r="G825" s="7"/>
      <c r="I825" s="7"/>
    </row>
    <row r="826" spans="7:9">
      <c r="G826" s="7"/>
      <c r="I826" s="7"/>
    </row>
    <row r="830" spans="7:9">
      <c r="G830" s="7"/>
      <c r="I830" s="7"/>
    </row>
    <row r="831" spans="7:9">
      <c r="G831" s="7"/>
      <c r="I831" s="7"/>
    </row>
    <row r="832" spans="7:9">
      <c r="G832" s="7"/>
      <c r="I832" s="7"/>
    </row>
    <row r="834" spans="7:9">
      <c r="G834" s="7"/>
      <c r="I834" s="7"/>
    </row>
    <row r="837" spans="7:9">
      <c r="G837" s="7"/>
      <c r="I837" s="7"/>
    </row>
    <row r="843" spans="7:9">
      <c r="G843" s="7"/>
      <c r="I843" s="7"/>
    </row>
    <row r="847" spans="7:9">
      <c r="G847" s="7"/>
      <c r="I847" s="7"/>
    </row>
    <row r="860" spans="7:9">
      <c r="G860" s="7"/>
      <c r="I860" s="7"/>
    </row>
    <row r="869" spans="7:9">
      <c r="G869" s="7"/>
      <c r="I869" s="7"/>
    </row>
    <row r="876" spans="7:9">
      <c r="G876" s="7"/>
      <c r="I876" s="7"/>
    </row>
    <row r="880" spans="7:9">
      <c r="G880" s="7"/>
      <c r="I880" s="7"/>
    </row>
    <row r="883" spans="7:9">
      <c r="G883" s="7"/>
      <c r="I883" s="7"/>
    </row>
    <row r="885" spans="7:9">
      <c r="G885" s="7"/>
      <c r="I885" s="7"/>
    </row>
    <row r="889" spans="7:9">
      <c r="G889" s="7"/>
      <c r="I889" s="7"/>
    </row>
    <row r="891" spans="7:9">
      <c r="G891" s="7"/>
      <c r="I891" s="7"/>
    </row>
    <row r="892" spans="7:9">
      <c r="G892" s="7"/>
      <c r="I892" s="7"/>
    </row>
    <row r="895" spans="7:9">
      <c r="G895" s="7"/>
      <c r="I895" s="7"/>
    </row>
    <row r="897" spans="7:9">
      <c r="G897" s="7"/>
      <c r="I897" s="7"/>
    </row>
    <row r="899" spans="7:9">
      <c r="G899" s="7"/>
      <c r="I899" s="7"/>
    </row>
    <row r="905" spans="7:9">
      <c r="G905" s="7"/>
      <c r="I905" s="7"/>
    </row>
    <row r="906" spans="7:9">
      <c r="G906" s="7"/>
      <c r="I906" s="7"/>
    </row>
    <row r="908" spans="7:9">
      <c r="G908" s="7"/>
      <c r="I908" s="7"/>
    </row>
    <row r="909" spans="7:9">
      <c r="G909" s="7"/>
      <c r="I909" s="7"/>
    </row>
    <row r="911" spans="7:9">
      <c r="G911" s="7"/>
      <c r="I911" s="7"/>
    </row>
    <row r="915" spans="7:9">
      <c r="G915" s="7"/>
      <c r="I915" s="7"/>
    </row>
    <row r="916" spans="7:9">
      <c r="G916" s="7"/>
      <c r="I916" s="7"/>
    </row>
    <row r="917" spans="7:9">
      <c r="G917" s="7"/>
      <c r="I917" s="7"/>
    </row>
    <row r="919" spans="7:9">
      <c r="G919" s="7"/>
      <c r="I919" s="7"/>
    </row>
    <row r="932" spans="7:9">
      <c r="G932" s="7"/>
      <c r="I932" s="7"/>
    </row>
    <row r="939" spans="7:9">
      <c r="G939" s="7"/>
      <c r="I939" s="7"/>
    </row>
    <row r="942" spans="7:9">
      <c r="G942" s="7"/>
      <c r="I942" s="7"/>
    </row>
    <row r="945" spans="7:9">
      <c r="G945" s="7"/>
      <c r="I945" s="7"/>
    </row>
    <row r="957" spans="7:9">
      <c r="G957" s="7"/>
      <c r="I957" s="7"/>
    </row>
    <row r="959" spans="7:9">
      <c r="G959" s="7"/>
      <c r="I959" s="7"/>
    </row>
    <row r="961" spans="7:9">
      <c r="G961" s="7"/>
      <c r="I961" s="7"/>
    </row>
    <row r="966" spans="7:9">
      <c r="G966" s="7"/>
      <c r="I966" s="7"/>
    </row>
    <row r="970" spans="7:9">
      <c r="G970" s="7"/>
      <c r="I970" s="7"/>
    </row>
    <row r="974" spans="7:9">
      <c r="G974" s="7"/>
      <c r="I974" s="7"/>
    </row>
    <row r="979" spans="7:9">
      <c r="G979" s="7"/>
      <c r="I979" s="7"/>
    </row>
    <row r="980" spans="7:9">
      <c r="G980" s="7"/>
      <c r="I980" s="7"/>
    </row>
    <row r="983" spans="7:9">
      <c r="G983" s="7"/>
      <c r="I983" s="7"/>
    </row>
    <row r="986" spans="7:9">
      <c r="G986" s="7"/>
      <c r="I986" s="7"/>
    </row>
    <row r="988" spans="7:9">
      <c r="G988" s="7"/>
      <c r="I988" s="7"/>
    </row>
    <row r="990" spans="7:9">
      <c r="G990" s="7"/>
      <c r="I990" s="7"/>
    </row>
    <row r="998" spans="7:9">
      <c r="G998" s="7"/>
      <c r="I998" s="7"/>
    </row>
    <row r="1000" spans="7:9">
      <c r="G1000" s="7"/>
      <c r="I1000" s="7"/>
    </row>
    <row r="1005" spans="7:9">
      <c r="I1005" s="7"/>
    </row>
    <row r="1011" spans="7:9">
      <c r="G1011" s="7"/>
      <c r="I1011" s="7"/>
    </row>
    <row r="1014" spans="7:9">
      <c r="G1014" s="7"/>
      <c r="I1014" s="7"/>
    </row>
    <row r="1021" spans="7:9">
      <c r="G1021" s="7"/>
      <c r="I1021" s="7"/>
    </row>
    <row r="1022" spans="7:9">
      <c r="G1022" s="7"/>
      <c r="I1022" s="7"/>
    </row>
    <row r="1027" spans="7:9">
      <c r="G1027" s="7"/>
      <c r="I1027" s="7"/>
    </row>
    <row r="1045" spans="7:9">
      <c r="G1045" s="7"/>
      <c r="I1045" s="7"/>
    </row>
    <row r="1051" spans="7:9">
      <c r="G1051" s="7"/>
      <c r="I1051" s="7"/>
    </row>
    <row r="1056" spans="7:9">
      <c r="G1056" s="7"/>
      <c r="I1056" s="7"/>
    </row>
    <row r="1060" spans="7:9">
      <c r="G1060" s="7"/>
      <c r="I1060" s="7"/>
    </row>
    <row r="1063" spans="7:9">
      <c r="G1063" s="7"/>
      <c r="I1063" s="7"/>
    </row>
    <row r="1066" spans="7:9">
      <c r="G1066" s="7"/>
      <c r="I1066" s="7"/>
    </row>
    <row r="1068" spans="7:9">
      <c r="G1068" s="7"/>
      <c r="I1068" s="7"/>
    </row>
    <row r="1069" spans="7:9">
      <c r="G1069" s="7"/>
      <c r="I1069" s="7"/>
    </row>
    <row r="1079" spans="7:9">
      <c r="G1079" s="7"/>
      <c r="I1079" s="7"/>
    </row>
    <row r="1080" spans="7:9">
      <c r="G1080" s="7"/>
      <c r="I1080" s="7"/>
    </row>
    <row r="1082" spans="7:9">
      <c r="G1082" s="7"/>
      <c r="I1082" s="7"/>
    </row>
    <row r="1096" spans="7:9">
      <c r="G1096" s="7"/>
      <c r="I1096" s="7"/>
    </row>
    <row r="1111" spans="7:9">
      <c r="G1111" s="7"/>
      <c r="I1111" s="7"/>
    </row>
    <row r="1112" spans="7:9">
      <c r="G1112" s="7"/>
      <c r="I1112" s="7"/>
    </row>
    <row r="1113" spans="7:9">
      <c r="G1113" s="7"/>
      <c r="I1113" s="7"/>
    </row>
    <row r="1119" spans="7:9">
      <c r="G1119" s="7"/>
      <c r="I1119" s="7"/>
    </row>
    <row r="1120" spans="7:9">
      <c r="G1120" s="7"/>
      <c r="I1120" s="7"/>
    </row>
    <row r="1123" spans="7:9">
      <c r="G1123" s="7"/>
      <c r="I1123" s="7"/>
    </row>
    <row r="1150" spans="9:9">
      <c r="I1150" s="7"/>
    </row>
    <row r="1156" spans="7:9">
      <c r="G1156" s="7"/>
      <c r="I1156" s="7"/>
    </row>
    <row r="1161" spans="7:9">
      <c r="G1161" s="7"/>
      <c r="I1161" s="7"/>
    </row>
    <row r="1168" spans="7:9">
      <c r="I1168" s="7"/>
    </row>
    <row r="1172" spans="7:9">
      <c r="G1172" s="7"/>
      <c r="I1172" s="7"/>
    </row>
    <row r="1175" spans="7:9">
      <c r="G1175" s="7"/>
      <c r="I1175" s="7"/>
    </row>
    <row r="1176" spans="7:9">
      <c r="I1176" s="7"/>
    </row>
    <row r="1182" spans="7:9">
      <c r="G1182" s="7"/>
      <c r="I1182" s="7"/>
    </row>
    <row r="1184" spans="7:9">
      <c r="G1184" s="7"/>
      <c r="I1184" s="7"/>
    </row>
    <row r="1187" spans="7:9">
      <c r="G1187" s="7"/>
      <c r="I1187" s="7"/>
    </row>
    <row r="1188" spans="7:9">
      <c r="G1188" s="7"/>
      <c r="I1188" s="7"/>
    </row>
    <row r="1196" spans="7:9">
      <c r="I1196" s="7"/>
    </row>
    <row r="1210" spans="7:9">
      <c r="G1210" s="7"/>
      <c r="I1210" s="7"/>
    </row>
    <row r="1214" spans="7:9">
      <c r="G1214" s="7"/>
      <c r="I1214" s="7"/>
    </row>
    <row r="1218" spans="7:9">
      <c r="G1218" s="7"/>
      <c r="I1218" s="7"/>
    </row>
    <row r="1224" spans="7:9">
      <c r="G1224" s="7"/>
      <c r="I1224" s="7"/>
    </row>
    <row r="1225" spans="7:9">
      <c r="G1225" s="7"/>
      <c r="I1225" s="7"/>
    </row>
    <row r="1233" spans="7:9">
      <c r="G1233" s="7"/>
      <c r="I1233" s="7"/>
    </row>
    <row r="1235" spans="7:9">
      <c r="G1235" s="7"/>
      <c r="I1235" s="7"/>
    </row>
    <row r="1237" spans="7:9">
      <c r="G1237" s="7"/>
      <c r="I1237" s="7"/>
    </row>
    <row r="1247" spans="7:9">
      <c r="G1247" s="7"/>
      <c r="I1247" s="7"/>
    </row>
    <row r="1250" spans="7:9">
      <c r="G1250" s="7"/>
      <c r="I1250" s="7"/>
    </row>
    <row r="1251" spans="7:9">
      <c r="G1251" s="7"/>
      <c r="I1251" s="7"/>
    </row>
    <row r="1252" spans="7:9">
      <c r="G1252" s="7"/>
      <c r="I1252" s="7"/>
    </row>
    <row r="1255" spans="7:9">
      <c r="G1255" s="7"/>
      <c r="I1255" s="7"/>
    </row>
    <row r="1259" spans="7:9">
      <c r="G1259" s="7"/>
      <c r="I1259" s="7"/>
    </row>
    <row r="1265" spans="7:9">
      <c r="I1265" s="7"/>
    </row>
    <row r="1270" spans="7:9">
      <c r="G1270" s="7"/>
      <c r="I1270" s="7"/>
    </row>
    <row r="1274" spans="7:9">
      <c r="G1274" s="7"/>
      <c r="I1274" s="7"/>
    </row>
    <row r="1280" spans="7:9">
      <c r="G1280" s="7"/>
      <c r="I1280" s="7"/>
    </row>
    <row r="1290" spans="7:9">
      <c r="G1290" s="7"/>
      <c r="I1290" s="7"/>
    </row>
    <row r="1292" spans="7:9">
      <c r="G1292" s="7"/>
      <c r="I1292" s="7"/>
    </row>
    <row r="1293" spans="7:9">
      <c r="G1293" s="7"/>
      <c r="I1293" s="7"/>
    </row>
    <row r="1298" spans="7:9">
      <c r="I1298" s="7"/>
    </row>
    <row r="1301" spans="7:9">
      <c r="G1301" s="7"/>
      <c r="I1301" s="7"/>
    </row>
    <row r="1307" spans="7:9">
      <c r="G1307" s="7"/>
      <c r="I1307" s="7"/>
    </row>
    <row r="1310" spans="7:9">
      <c r="G1310" s="7"/>
      <c r="I1310" s="7"/>
    </row>
    <row r="1314" spans="7:10">
      <c r="I1314" s="7"/>
    </row>
    <row r="1315" spans="7:10">
      <c r="I1315" s="7"/>
      <c r="J1315" s="7"/>
    </row>
    <row r="1317" spans="7:10">
      <c r="G1317" s="7"/>
      <c r="I1317" s="7"/>
    </row>
    <row r="1318" spans="7:10">
      <c r="G1318" s="7"/>
      <c r="I1318" s="7"/>
    </row>
    <row r="1326" spans="7:10">
      <c r="G1326" s="7"/>
      <c r="I1326" s="7"/>
    </row>
  </sheetData>
  <autoFilter ref="H1:H1328">
    <sortState ref="A2:J1328">
      <sortCondition sortBy="fontColor" ref="H1:H1328" dxfId="4"/>
    </sortState>
  </autoFilter>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dimension ref="A1:J1317"/>
  <sheetViews>
    <sheetView topLeftCell="A104" workbookViewId="0">
      <selection activeCell="K127" sqref="K127"/>
    </sheetView>
  </sheetViews>
  <sheetFormatPr defaultRowHeight="14.4"/>
  <cols>
    <col min="1" max="4" width="7.6640625" style="4" customWidth="1"/>
    <col min="5" max="8" width="8.88671875" style="4"/>
    <col min="9" max="9" width="11.33203125" style="4" customWidth="1"/>
    <col min="10" max="16384" width="8.88671875" style="4"/>
  </cols>
  <sheetData>
    <row r="1" spans="1:10" ht="72">
      <c r="A1" s="5" t="s">
        <v>0</v>
      </c>
      <c r="B1" s="5" t="s">
        <v>1</v>
      </c>
      <c r="C1" s="5" t="s">
        <v>2</v>
      </c>
      <c r="D1" s="5" t="s">
        <v>6680</v>
      </c>
      <c r="E1" s="5" t="s">
        <v>3</v>
      </c>
      <c r="F1" s="5" t="s">
        <v>1331</v>
      </c>
      <c r="G1" s="5" t="s">
        <v>1332</v>
      </c>
      <c r="H1" s="5" t="s">
        <v>1333</v>
      </c>
      <c r="I1" s="5" t="s">
        <v>1334</v>
      </c>
      <c r="J1" s="5" t="s">
        <v>1335</v>
      </c>
    </row>
    <row r="2" spans="1:10">
      <c r="A2" s="4">
        <v>10396000</v>
      </c>
      <c r="B2" s="4">
        <v>13405000</v>
      </c>
      <c r="C2" s="4">
        <v>9196100</v>
      </c>
      <c r="D2" s="4">
        <f t="shared" ref="D2:D65" si="0">MEDIAN(A2:C2)</f>
        <v>10396000</v>
      </c>
      <c r="E2" s="4" t="s">
        <v>1033</v>
      </c>
      <c r="F2" s="4" t="s">
        <v>1713</v>
      </c>
      <c r="G2" s="7" t="s">
        <v>1714</v>
      </c>
      <c r="H2" s="7" t="s">
        <v>1715</v>
      </c>
      <c r="I2" s="7" t="s">
        <v>1716</v>
      </c>
      <c r="J2" s="7" t="s">
        <v>1717</v>
      </c>
    </row>
    <row r="3" spans="1:10">
      <c r="A3" s="4">
        <v>3819700</v>
      </c>
      <c r="B3" s="4">
        <v>2838200</v>
      </c>
      <c r="C3" s="4">
        <v>9373800</v>
      </c>
      <c r="D3" s="4">
        <f t="shared" si="0"/>
        <v>3819700</v>
      </c>
      <c r="E3" s="4" t="s">
        <v>392</v>
      </c>
      <c r="F3" s="4" t="s">
        <v>1913</v>
      </c>
      <c r="G3" s="7" t="s">
        <v>1714</v>
      </c>
      <c r="H3" s="7" t="s">
        <v>1914</v>
      </c>
      <c r="I3" s="7" t="s">
        <v>1915</v>
      </c>
      <c r="J3" s="4" t="s">
        <v>1916</v>
      </c>
    </row>
    <row r="4" spans="1:10">
      <c r="A4" s="4">
        <v>828230</v>
      </c>
      <c r="B4" s="4">
        <v>447370</v>
      </c>
      <c r="C4" s="4">
        <v>766230</v>
      </c>
      <c r="D4" s="4">
        <f t="shared" si="0"/>
        <v>766230</v>
      </c>
      <c r="E4" s="4" t="s">
        <v>636</v>
      </c>
      <c r="F4" s="4" t="s">
        <v>1917</v>
      </c>
      <c r="G4" s="7" t="s">
        <v>1918</v>
      </c>
      <c r="H4" s="7" t="s">
        <v>1919</v>
      </c>
      <c r="I4" s="7" t="s">
        <v>1920</v>
      </c>
      <c r="J4" s="4" t="s">
        <v>1921</v>
      </c>
    </row>
    <row r="5" spans="1:10">
      <c r="A5" s="4">
        <v>8119200</v>
      </c>
      <c r="B5" s="4">
        <v>6282200</v>
      </c>
      <c r="C5" s="4">
        <v>9447800</v>
      </c>
      <c r="D5" s="4">
        <f t="shared" si="0"/>
        <v>8119200</v>
      </c>
      <c r="E5" s="4" t="s">
        <v>411</v>
      </c>
      <c r="F5" s="4" t="s">
        <v>1946</v>
      </c>
      <c r="G5" s="7" t="s">
        <v>1714</v>
      </c>
      <c r="H5" s="7" t="s">
        <v>1947</v>
      </c>
      <c r="I5" s="7" t="s">
        <v>1948</v>
      </c>
      <c r="J5" s="4" t="s">
        <v>1949</v>
      </c>
    </row>
    <row r="6" spans="1:10">
      <c r="A6" s="4">
        <v>11017000</v>
      </c>
      <c r="B6" s="4">
        <v>12921000</v>
      </c>
      <c r="C6" s="4">
        <v>15015000</v>
      </c>
      <c r="D6" s="4">
        <f t="shared" si="0"/>
        <v>12921000</v>
      </c>
      <c r="E6" s="4" t="s">
        <v>877</v>
      </c>
      <c r="F6" s="4" t="s">
        <v>1964</v>
      </c>
      <c r="G6" s="7" t="s">
        <v>1965</v>
      </c>
      <c r="H6" s="7" t="s">
        <v>1966</v>
      </c>
      <c r="I6" s="7" t="s">
        <v>1967</v>
      </c>
      <c r="J6" s="4" t="s">
        <v>1968</v>
      </c>
    </row>
    <row r="7" spans="1:10">
      <c r="A7" s="4">
        <v>5961000</v>
      </c>
      <c r="B7" s="4">
        <v>6321300</v>
      </c>
      <c r="C7" s="4">
        <v>6645700</v>
      </c>
      <c r="D7" s="4">
        <f t="shared" si="0"/>
        <v>6321300</v>
      </c>
      <c r="E7" s="4" t="s">
        <v>1160</v>
      </c>
      <c r="F7" s="4" t="s">
        <v>2131</v>
      </c>
      <c r="G7" s="7" t="s">
        <v>2132</v>
      </c>
      <c r="H7" s="7" t="s">
        <v>2133</v>
      </c>
      <c r="I7" s="7" t="s">
        <v>2134</v>
      </c>
      <c r="J7" s="4" t="s">
        <v>2135</v>
      </c>
    </row>
    <row r="8" spans="1:10">
      <c r="A8" s="4">
        <v>0</v>
      </c>
      <c r="B8" s="4">
        <v>0</v>
      </c>
      <c r="C8" s="4">
        <v>0</v>
      </c>
      <c r="D8" s="4">
        <f t="shared" si="0"/>
        <v>0</v>
      </c>
      <c r="E8" s="4" t="s">
        <v>1122</v>
      </c>
      <c r="F8" s="4" t="s">
        <v>2146</v>
      </c>
      <c r="G8" s="7" t="s">
        <v>2147</v>
      </c>
      <c r="H8" s="7" t="s">
        <v>2148</v>
      </c>
      <c r="I8" s="7" t="s">
        <v>2149</v>
      </c>
      <c r="J8" s="4" t="s">
        <v>2150</v>
      </c>
    </row>
    <row r="9" spans="1:10">
      <c r="A9" s="4">
        <v>7306800</v>
      </c>
      <c r="B9" s="4">
        <v>13810000</v>
      </c>
      <c r="C9" s="4">
        <v>8715200</v>
      </c>
      <c r="D9" s="4">
        <f t="shared" si="0"/>
        <v>8715200</v>
      </c>
      <c r="E9" s="4" t="s">
        <v>867</v>
      </c>
      <c r="F9" s="4" t="s">
        <v>2310</v>
      </c>
      <c r="G9" s="7" t="s">
        <v>2311</v>
      </c>
      <c r="H9" s="7" t="s">
        <v>2312</v>
      </c>
      <c r="I9" s="7" t="s">
        <v>2313</v>
      </c>
      <c r="J9" s="4" t="s">
        <v>2314</v>
      </c>
    </row>
    <row r="10" spans="1:10">
      <c r="A10" s="4">
        <v>0</v>
      </c>
      <c r="B10" s="4">
        <v>0</v>
      </c>
      <c r="C10" s="4">
        <v>0</v>
      </c>
      <c r="D10" s="4">
        <f t="shared" si="0"/>
        <v>0</v>
      </c>
      <c r="E10" s="4" t="s">
        <v>266</v>
      </c>
      <c r="F10" s="4" t="s">
        <v>2332</v>
      </c>
      <c r="G10" s="7" t="s">
        <v>1714</v>
      </c>
      <c r="H10" s="7" t="s">
        <v>2333</v>
      </c>
      <c r="I10" s="7" t="s">
        <v>2334</v>
      </c>
      <c r="J10" s="4" t="s">
        <v>2335</v>
      </c>
    </row>
    <row r="11" spans="1:10">
      <c r="A11" s="4">
        <v>4293600</v>
      </c>
      <c r="B11" s="4">
        <v>3629800</v>
      </c>
      <c r="C11" s="4">
        <v>3567600</v>
      </c>
      <c r="D11" s="4">
        <f t="shared" si="0"/>
        <v>3629800</v>
      </c>
      <c r="E11" s="4" t="s">
        <v>322</v>
      </c>
      <c r="F11" s="4" t="s">
        <v>2339</v>
      </c>
      <c r="G11" s="7" t="s">
        <v>2340</v>
      </c>
      <c r="H11" s="7" t="s">
        <v>2341</v>
      </c>
      <c r="I11" s="7" t="s">
        <v>2342</v>
      </c>
      <c r="J11" s="4" t="s">
        <v>2343</v>
      </c>
    </row>
    <row r="12" spans="1:10">
      <c r="A12" s="4">
        <v>0</v>
      </c>
      <c r="B12" s="4">
        <v>0</v>
      </c>
      <c r="C12" s="4">
        <v>0</v>
      </c>
      <c r="D12" s="4">
        <f t="shared" si="0"/>
        <v>0</v>
      </c>
      <c r="E12" s="4" t="s">
        <v>1188</v>
      </c>
      <c r="F12" s="4" t="s">
        <v>2366</v>
      </c>
      <c r="G12" s="7" t="s">
        <v>2367</v>
      </c>
      <c r="H12" s="7" t="s">
        <v>2368</v>
      </c>
      <c r="I12" s="7" t="s">
        <v>2369</v>
      </c>
      <c r="J12" s="4" t="s">
        <v>2370</v>
      </c>
    </row>
    <row r="13" spans="1:10">
      <c r="A13" s="4">
        <v>9895200</v>
      </c>
      <c r="B13" s="4">
        <v>9464600</v>
      </c>
      <c r="C13" s="4">
        <v>6601700</v>
      </c>
      <c r="D13" s="4">
        <f t="shared" si="0"/>
        <v>9464600</v>
      </c>
      <c r="E13" s="4" t="s">
        <v>757</v>
      </c>
      <c r="F13" s="4" t="s">
        <v>2412</v>
      </c>
      <c r="G13" s="7" t="s">
        <v>2413</v>
      </c>
      <c r="H13" s="7" t="s">
        <v>2414</v>
      </c>
      <c r="I13" s="7" t="s">
        <v>2415</v>
      </c>
      <c r="J13" s="4" t="s">
        <v>2416</v>
      </c>
    </row>
    <row r="14" spans="1:10">
      <c r="A14" s="4">
        <v>1286600</v>
      </c>
      <c r="B14" s="4">
        <v>0</v>
      </c>
      <c r="C14" s="4">
        <v>1414800</v>
      </c>
      <c r="D14" s="4">
        <f t="shared" si="0"/>
        <v>1286600</v>
      </c>
      <c r="E14" s="4" t="s">
        <v>626</v>
      </c>
      <c r="F14" s="4" t="s">
        <v>2417</v>
      </c>
      <c r="G14" s="7" t="s">
        <v>2418</v>
      </c>
      <c r="H14" s="7" t="s">
        <v>2419</v>
      </c>
      <c r="I14" s="7" t="s">
        <v>2420</v>
      </c>
      <c r="J14" s="7" t="s">
        <v>2421</v>
      </c>
    </row>
    <row r="15" spans="1:10">
      <c r="A15" s="4">
        <v>7576100</v>
      </c>
      <c r="B15" s="4">
        <v>7231500</v>
      </c>
      <c r="C15" s="4">
        <v>8121600</v>
      </c>
      <c r="D15" s="4">
        <f t="shared" si="0"/>
        <v>7576100</v>
      </c>
      <c r="E15" s="4" t="s">
        <v>1286</v>
      </c>
      <c r="F15" s="4" t="s">
        <v>2479</v>
      </c>
      <c r="G15" s="7" t="s">
        <v>2480</v>
      </c>
      <c r="H15" s="7" t="s">
        <v>2481</v>
      </c>
      <c r="I15" s="7" t="s">
        <v>2482</v>
      </c>
      <c r="J15" s="4" t="s">
        <v>2483</v>
      </c>
    </row>
    <row r="16" spans="1:10">
      <c r="A16" s="4">
        <v>0</v>
      </c>
      <c r="B16" s="4">
        <v>0</v>
      </c>
      <c r="C16" s="4">
        <v>0</v>
      </c>
      <c r="D16" s="4">
        <f t="shared" si="0"/>
        <v>0</v>
      </c>
      <c r="E16" s="4" t="s">
        <v>20</v>
      </c>
      <c r="F16" s="4" t="s">
        <v>2505</v>
      </c>
      <c r="G16" s="7" t="s">
        <v>2506</v>
      </c>
      <c r="H16" s="7" t="s">
        <v>2507</v>
      </c>
      <c r="I16" s="7" t="s">
        <v>2508</v>
      </c>
      <c r="J16" s="4" t="s">
        <v>2509</v>
      </c>
    </row>
    <row r="17" spans="1:10">
      <c r="A17" s="4">
        <v>9048500</v>
      </c>
      <c r="B17" s="4">
        <v>7752900</v>
      </c>
      <c r="C17" s="4">
        <v>9207400</v>
      </c>
      <c r="D17" s="4">
        <f t="shared" si="0"/>
        <v>9048500</v>
      </c>
      <c r="E17" s="4" t="s">
        <v>24</v>
      </c>
      <c r="F17" s="4" t="s">
        <v>2524</v>
      </c>
      <c r="G17" s="7" t="s">
        <v>1714</v>
      </c>
      <c r="H17" s="7" t="s">
        <v>2525</v>
      </c>
      <c r="I17" s="7" t="s">
        <v>2526</v>
      </c>
      <c r="J17" s="4" t="s">
        <v>2527</v>
      </c>
    </row>
    <row r="18" spans="1:10">
      <c r="A18" s="4">
        <v>0</v>
      </c>
      <c r="B18" s="4">
        <v>0</v>
      </c>
      <c r="C18" s="4">
        <v>0</v>
      </c>
      <c r="D18" s="4">
        <f t="shared" si="0"/>
        <v>0</v>
      </c>
      <c r="E18" s="4" t="s">
        <v>28</v>
      </c>
      <c r="F18" s="4" t="s">
        <v>2540</v>
      </c>
      <c r="G18" s="7" t="s">
        <v>1714</v>
      </c>
      <c r="H18" s="7" t="s">
        <v>2541</v>
      </c>
      <c r="I18" s="7" t="s">
        <v>2542</v>
      </c>
      <c r="J18" s="4" t="s">
        <v>2543</v>
      </c>
    </row>
    <row r="19" spans="1:10">
      <c r="A19" s="4">
        <v>0</v>
      </c>
      <c r="B19" s="4">
        <v>0</v>
      </c>
      <c r="C19" s="4">
        <v>0</v>
      </c>
      <c r="D19" s="4">
        <f t="shared" si="0"/>
        <v>0</v>
      </c>
      <c r="E19" s="4" t="s">
        <v>59</v>
      </c>
      <c r="F19" s="4" t="s">
        <v>2641</v>
      </c>
      <c r="G19" s="7" t="s">
        <v>2642</v>
      </c>
      <c r="H19" s="7" t="s">
        <v>2643</v>
      </c>
      <c r="I19" s="7" t="s">
        <v>2644</v>
      </c>
      <c r="J19" s="4" t="s">
        <v>2645</v>
      </c>
    </row>
    <row r="20" spans="1:10">
      <c r="A20" s="4">
        <v>0</v>
      </c>
      <c r="B20" s="4">
        <v>0</v>
      </c>
      <c r="C20" s="4">
        <v>0</v>
      </c>
      <c r="D20" s="4">
        <f t="shared" si="0"/>
        <v>0</v>
      </c>
      <c r="E20" s="4" t="s">
        <v>69</v>
      </c>
      <c r="F20" s="4" t="s">
        <v>2682</v>
      </c>
      <c r="G20" s="7" t="s">
        <v>2683</v>
      </c>
      <c r="H20" s="7" t="s">
        <v>2684</v>
      </c>
      <c r="I20" s="7" t="s">
        <v>2685</v>
      </c>
      <c r="J20" s="4" t="s">
        <v>2686</v>
      </c>
    </row>
    <row r="21" spans="1:10">
      <c r="A21" s="4">
        <v>0</v>
      </c>
      <c r="B21" s="4">
        <v>0</v>
      </c>
      <c r="C21" s="4">
        <v>0</v>
      </c>
      <c r="D21" s="4">
        <f t="shared" si="0"/>
        <v>0</v>
      </c>
      <c r="E21" s="4" t="s">
        <v>81</v>
      </c>
      <c r="F21" s="4" t="s">
        <v>2732</v>
      </c>
      <c r="G21" s="7" t="s">
        <v>2733</v>
      </c>
      <c r="H21" s="7" t="s">
        <v>2734</v>
      </c>
      <c r="I21" s="7" t="s">
        <v>2735</v>
      </c>
      <c r="J21" s="4" t="s">
        <v>2736</v>
      </c>
    </row>
    <row r="22" spans="1:10">
      <c r="A22" s="4">
        <v>0</v>
      </c>
      <c r="B22" s="4">
        <v>0</v>
      </c>
      <c r="C22" s="4">
        <v>0</v>
      </c>
      <c r="D22" s="4">
        <f t="shared" si="0"/>
        <v>0</v>
      </c>
      <c r="E22" s="4" t="s">
        <v>93</v>
      </c>
      <c r="F22" s="4" t="s">
        <v>2772</v>
      </c>
      <c r="G22" s="7" t="s">
        <v>1714</v>
      </c>
      <c r="H22" s="7" t="s">
        <v>2773</v>
      </c>
      <c r="I22" s="7" t="s">
        <v>2774</v>
      </c>
      <c r="J22" s="4" t="s">
        <v>2775</v>
      </c>
    </row>
    <row r="23" spans="1:10">
      <c r="A23" s="4">
        <v>98361000</v>
      </c>
      <c r="B23" s="4">
        <v>53898000</v>
      </c>
      <c r="C23" s="4">
        <v>31846000</v>
      </c>
      <c r="D23" s="4">
        <f t="shared" si="0"/>
        <v>53898000</v>
      </c>
      <c r="E23" s="4" t="s">
        <v>117</v>
      </c>
      <c r="F23" s="4" t="s">
        <v>2849</v>
      </c>
      <c r="G23" s="7" t="s">
        <v>2850</v>
      </c>
      <c r="H23" s="7" t="s">
        <v>2133</v>
      </c>
      <c r="I23" s="7" t="s">
        <v>2851</v>
      </c>
      <c r="J23" s="4" t="s">
        <v>2852</v>
      </c>
    </row>
    <row r="24" spans="1:10">
      <c r="A24" s="4">
        <v>9737100</v>
      </c>
      <c r="B24" s="4">
        <v>9619700</v>
      </c>
      <c r="C24" s="4">
        <v>7761600</v>
      </c>
      <c r="D24" s="4">
        <f t="shared" si="0"/>
        <v>9619700</v>
      </c>
      <c r="E24" s="4" t="s">
        <v>128</v>
      </c>
      <c r="F24" s="4" t="s">
        <v>2890</v>
      </c>
      <c r="G24" s="7" t="s">
        <v>2891</v>
      </c>
      <c r="H24" s="7" t="s">
        <v>2148</v>
      </c>
      <c r="I24" s="7" t="s">
        <v>2892</v>
      </c>
      <c r="J24" s="4" t="s">
        <v>2893</v>
      </c>
    </row>
    <row r="25" spans="1:10">
      <c r="A25" s="4">
        <v>0</v>
      </c>
      <c r="B25" s="4">
        <v>0</v>
      </c>
      <c r="C25" s="4">
        <v>0</v>
      </c>
      <c r="D25" s="4">
        <f t="shared" si="0"/>
        <v>0</v>
      </c>
      <c r="E25" s="4" t="s">
        <v>130</v>
      </c>
      <c r="F25" s="4" t="s">
        <v>2899</v>
      </c>
      <c r="G25" s="7" t="s">
        <v>2900</v>
      </c>
      <c r="H25" s="7" t="s">
        <v>2901</v>
      </c>
      <c r="I25" s="7" t="s">
        <v>2902</v>
      </c>
      <c r="J25" s="4" t="s">
        <v>2903</v>
      </c>
    </row>
    <row r="26" spans="1:10">
      <c r="A26" s="4">
        <v>10392000</v>
      </c>
      <c r="B26" s="4">
        <v>9032300</v>
      </c>
      <c r="C26" s="4">
        <v>11716000</v>
      </c>
      <c r="D26" s="4">
        <f t="shared" si="0"/>
        <v>10392000</v>
      </c>
      <c r="E26" s="4" t="s">
        <v>139</v>
      </c>
      <c r="F26" s="4" t="s">
        <v>2928</v>
      </c>
      <c r="G26" s="7" t="s">
        <v>1714</v>
      </c>
      <c r="H26" s="7" t="s">
        <v>2929</v>
      </c>
      <c r="I26" s="7" t="s">
        <v>2930</v>
      </c>
      <c r="J26" s="4" t="s">
        <v>2931</v>
      </c>
    </row>
    <row r="27" spans="1:10">
      <c r="A27" s="4">
        <v>3582400</v>
      </c>
      <c r="B27" s="4">
        <v>2886800</v>
      </c>
      <c r="C27" s="4">
        <v>3317800</v>
      </c>
      <c r="D27" s="4">
        <f t="shared" si="0"/>
        <v>3317800</v>
      </c>
      <c r="E27" s="4" t="s">
        <v>148</v>
      </c>
      <c r="F27" s="4" t="s">
        <v>2954</v>
      </c>
      <c r="G27" s="7" t="s">
        <v>2955</v>
      </c>
      <c r="H27" s="7" t="s">
        <v>2956</v>
      </c>
      <c r="I27" s="7" t="s">
        <v>2957</v>
      </c>
      <c r="J27" s="4" t="s">
        <v>2958</v>
      </c>
    </row>
    <row r="28" spans="1:10">
      <c r="A28" s="4">
        <v>0</v>
      </c>
      <c r="B28" s="4">
        <v>0</v>
      </c>
      <c r="C28" s="4">
        <v>0</v>
      </c>
      <c r="D28" s="4">
        <f t="shared" si="0"/>
        <v>0</v>
      </c>
      <c r="E28" s="4" t="s">
        <v>161</v>
      </c>
      <c r="F28" s="4" t="s">
        <v>3004</v>
      </c>
      <c r="G28" s="7" t="s">
        <v>3005</v>
      </c>
      <c r="H28" s="7" t="s">
        <v>3006</v>
      </c>
      <c r="I28" s="7" t="s">
        <v>3007</v>
      </c>
      <c r="J28" s="4" t="s">
        <v>3008</v>
      </c>
    </row>
    <row r="29" spans="1:10">
      <c r="A29" s="4">
        <v>0</v>
      </c>
      <c r="B29" s="4">
        <v>0</v>
      </c>
      <c r="C29" s="4">
        <v>0</v>
      </c>
      <c r="D29" s="4">
        <f t="shared" si="0"/>
        <v>0</v>
      </c>
      <c r="E29" s="4" t="s">
        <v>167</v>
      </c>
      <c r="F29" s="4" t="s">
        <v>3032</v>
      </c>
      <c r="G29" s="7" t="s">
        <v>3033</v>
      </c>
      <c r="H29" s="7" t="s">
        <v>3034</v>
      </c>
      <c r="I29" s="7" t="s">
        <v>3035</v>
      </c>
      <c r="J29" s="4" t="s">
        <v>3036</v>
      </c>
    </row>
    <row r="30" spans="1:10">
      <c r="A30" s="4">
        <v>32799000</v>
      </c>
      <c r="B30" s="4">
        <v>33199000</v>
      </c>
      <c r="C30" s="4">
        <v>39675000</v>
      </c>
      <c r="D30" s="4">
        <f t="shared" si="0"/>
        <v>33199000</v>
      </c>
      <c r="E30" s="4" t="s">
        <v>173</v>
      </c>
      <c r="F30" s="4" t="s">
        <v>3052</v>
      </c>
      <c r="G30" s="7" t="s">
        <v>3053</v>
      </c>
      <c r="H30" s="7" t="s">
        <v>3054</v>
      </c>
      <c r="I30" s="7" t="s">
        <v>3055</v>
      </c>
      <c r="J30" s="7" t="s">
        <v>3056</v>
      </c>
    </row>
    <row r="31" spans="1:10">
      <c r="A31" s="4">
        <v>8819200</v>
      </c>
      <c r="B31" s="4">
        <v>9285400</v>
      </c>
      <c r="C31" s="4">
        <v>8228000</v>
      </c>
      <c r="D31" s="4">
        <f t="shared" si="0"/>
        <v>8819200</v>
      </c>
      <c r="E31" s="4" t="s">
        <v>193</v>
      </c>
      <c r="F31" s="4" t="s">
        <v>3126</v>
      </c>
      <c r="G31" s="7" t="s">
        <v>3127</v>
      </c>
      <c r="H31" s="7" t="s">
        <v>2333</v>
      </c>
      <c r="I31" s="7" t="s">
        <v>3128</v>
      </c>
      <c r="J31" s="4" t="s">
        <v>3129</v>
      </c>
    </row>
    <row r="32" spans="1:10">
      <c r="A32" s="4">
        <v>6045500</v>
      </c>
      <c r="B32" s="4">
        <v>5287000</v>
      </c>
      <c r="C32" s="4">
        <v>7209800</v>
      </c>
      <c r="D32" s="4">
        <f t="shared" si="0"/>
        <v>6045500</v>
      </c>
      <c r="E32" s="4" t="s">
        <v>210</v>
      </c>
      <c r="F32" s="4" t="s">
        <v>3188</v>
      </c>
      <c r="G32" s="7" t="s">
        <v>3189</v>
      </c>
      <c r="H32" s="7" t="s">
        <v>3190</v>
      </c>
      <c r="I32" s="7" t="s">
        <v>3191</v>
      </c>
      <c r="J32" s="4" t="s">
        <v>3192</v>
      </c>
    </row>
    <row r="33" spans="1:10">
      <c r="A33" s="4">
        <v>0</v>
      </c>
      <c r="B33" s="4">
        <v>0</v>
      </c>
      <c r="C33" s="4">
        <v>0</v>
      </c>
      <c r="D33" s="4">
        <f t="shared" si="0"/>
        <v>0</v>
      </c>
      <c r="E33" s="4" t="s">
        <v>217</v>
      </c>
      <c r="F33" s="4" t="s">
        <v>3210</v>
      </c>
      <c r="G33" s="7" t="s">
        <v>3211</v>
      </c>
      <c r="H33" s="7" t="s">
        <v>3212</v>
      </c>
      <c r="I33" s="7" t="s">
        <v>3213</v>
      </c>
      <c r="J33" s="4" t="s">
        <v>3214</v>
      </c>
    </row>
    <row r="34" spans="1:10">
      <c r="A34" s="4">
        <v>10135000</v>
      </c>
      <c r="B34" s="4">
        <v>9367000</v>
      </c>
      <c r="C34" s="4">
        <v>8895300</v>
      </c>
      <c r="D34" s="4">
        <f t="shared" si="0"/>
        <v>9367000</v>
      </c>
      <c r="E34" s="4" t="s">
        <v>255</v>
      </c>
      <c r="F34" s="4" t="s">
        <v>3340</v>
      </c>
      <c r="G34" s="7" t="s">
        <v>3341</v>
      </c>
      <c r="H34" s="7" t="s">
        <v>2333</v>
      </c>
      <c r="I34" s="7" t="s">
        <v>3342</v>
      </c>
      <c r="J34" s="4" t="s">
        <v>3343</v>
      </c>
    </row>
    <row r="35" spans="1:10">
      <c r="A35" s="4">
        <v>1982300</v>
      </c>
      <c r="B35" s="4">
        <v>2184800</v>
      </c>
      <c r="C35" s="4">
        <v>2027200</v>
      </c>
      <c r="D35" s="4">
        <f t="shared" si="0"/>
        <v>2027200</v>
      </c>
      <c r="E35" s="4" t="s">
        <v>258</v>
      </c>
      <c r="F35" s="4" t="s">
        <v>3348</v>
      </c>
      <c r="G35" s="7" t="s">
        <v>3349</v>
      </c>
      <c r="H35" s="7" t="s">
        <v>3350</v>
      </c>
      <c r="I35" s="7" t="s">
        <v>3351</v>
      </c>
      <c r="J35" s="4" t="s">
        <v>3352</v>
      </c>
    </row>
    <row r="36" spans="1:10">
      <c r="A36" s="4">
        <v>0</v>
      </c>
      <c r="B36" s="4">
        <v>0</v>
      </c>
      <c r="C36" s="4">
        <v>0</v>
      </c>
      <c r="D36" s="4">
        <f t="shared" si="0"/>
        <v>0</v>
      </c>
      <c r="E36" s="4" t="s">
        <v>259</v>
      </c>
      <c r="F36" s="4" t="s">
        <v>3353</v>
      </c>
      <c r="G36" s="7" t="s">
        <v>3354</v>
      </c>
      <c r="H36" s="7" t="s">
        <v>3355</v>
      </c>
      <c r="I36" s="7" t="s">
        <v>3356</v>
      </c>
      <c r="J36" s="4" t="s">
        <v>3357</v>
      </c>
    </row>
    <row r="37" spans="1:10">
      <c r="A37" s="4">
        <v>27339000</v>
      </c>
      <c r="B37" s="4">
        <v>23908000</v>
      </c>
      <c r="C37" s="4">
        <v>23999000</v>
      </c>
      <c r="D37" s="4">
        <f t="shared" si="0"/>
        <v>23999000</v>
      </c>
      <c r="E37" s="4" t="s">
        <v>260</v>
      </c>
      <c r="F37" s="4" t="s">
        <v>3358</v>
      </c>
      <c r="G37" s="7" t="s">
        <v>3359</v>
      </c>
      <c r="H37" s="7" t="s">
        <v>3360</v>
      </c>
      <c r="I37" s="7" t="s">
        <v>3361</v>
      </c>
      <c r="J37" s="4" t="s">
        <v>3362</v>
      </c>
    </row>
    <row r="38" spans="1:10">
      <c r="A38" s="4">
        <v>4117000</v>
      </c>
      <c r="B38" s="4">
        <v>4175100</v>
      </c>
      <c r="C38" s="4">
        <v>6268400</v>
      </c>
      <c r="D38" s="4">
        <f t="shared" si="0"/>
        <v>4175100</v>
      </c>
      <c r="E38" s="4" t="s">
        <v>262</v>
      </c>
      <c r="F38" s="4" t="s">
        <v>3367</v>
      </c>
      <c r="G38" s="7" t="s">
        <v>3368</v>
      </c>
      <c r="H38" s="7" t="s">
        <v>3369</v>
      </c>
      <c r="I38" s="7" t="s">
        <v>3370</v>
      </c>
      <c r="J38" s="4" t="s">
        <v>3371</v>
      </c>
    </row>
    <row r="39" spans="1:10">
      <c r="A39" s="4">
        <v>2979400</v>
      </c>
      <c r="B39" s="4">
        <v>2204500</v>
      </c>
      <c r="C39" s="4">
        <v>2612900</v>
      </c>
      <c r="D39" s="4">
        <f t="shared" si="0"/>
        <v>2612900</v>
      </c>
      <c r="E39" s="4" t="s">
        <v>289</v>
      </c>
      <c r="F39" s="4" t="s">
        <v>3454</v>
      </c>
      <c r="G39" s="7" t="s">
        <v>3455</v>
      </c>
      <c r="H39" s="7" t="s">
        <v>3456</v>
      </c>
      <c r="I39" s="7" t="s">
        <v>3457</v>
      </c>
      <c r="J39" s="4" t="s">
        <v>3458</v>
      </c>
    </row>
    <row r="40" spans="1:10">
      <c r="A40" s="4">
        <v>7398800</v>
      </c>
      <c r="B40" s="4">
        <v>6452000</v>
      </c>
      <c r="C40" s="4">
        <v>3550000</v>
      </c>
      <c r="D40" s="4">
        <f t="shared" si="0"/>
        <v>6452000</v>
      </c>
      <c r="E40" s="4" t="s">
        <v>294</v>
      </c>
      <c r="F40" s="4" t="s">
        <v>3477</v>
      </c>
      <c r="G40" s="7" t="s">
        <v>3478</v>
      </c>
      <c r="H40" s="7" t="s">
        <v>3479</v>
      </c>
      <c r="I40" s="7" t="s">
        <v>3480</v>
      </c>
      <c r="J40" s="4" t="s">
        <v>3481</v>
      </c>
    </row>
    <row r="41" spans="1:10">
      <c r="A41" s="4">
        <v>3654700</v>
      </c>
      <c r="B41" s="4">
        <v>3502400</v>
      </c>
      <c r="C41" s="4">
        <v>3765900</v>
      </c>
      <c r="D41" s="4">
        <f t="shared" si="0"/>
        <v>3654700</v>
      </c>
      <c r="E41" s="4" t="s">
        <v>301</v>
      </c>
      <c r="F41" s="4" t="s">
        <v>301</v>
      </c>
      <c r="G41" s="7" t="s">
        <v>3494</v>
      </c>
      <c r="H41" s="7" t="s">
        <v>3495</v>
      </c>
      <c r="I41" s="7" t="s">
        <v>3494</v>
      </c>
      <c r="J41" s="4" t="s">
        <v>3496</v>
      </c>
    </row>
    <row r="42" spans="1:10">
      <c r="A42" s="4">
        <v>9426900</v>
      </c>
      <c r="B42" s="4">
        <v>9699900</v>
      </c>
      <c r="C42" s="4">
        <v>9475000</v>
      </c>
      <c r="D42" s="4">
        <f t="shared" si="0"/>
        <v>9475000</v>
      </c>
      <c r="E42" s="4" t="s">
        <v>311</v>
      </c>
      <c r="F42" s="4" t="s">
        <v>3533</v>
      </c>
      <c r="G42" s="7" t="s">
        <v>3534</v>
      </c>
      <c r="H42" s="7" t="s">
        <v>3535</v>
      </c>
      <c r="I42" s="7" t="s">
        <v>3536</v>
      </c>
      <c r="J42" s="4" t="s">
        <v>3537</v>
      </c>
    </row>
    <row r="43" spans="1:10">
      <c r="A43" s="4">
        <v>9799300</v>
      </c>
      <c r="B43" s="4">
        <v>5396700</v>
      </c>
      <c r="C43" s="4">
        <v>6267800</v>
      </c>
      <c r="D43" s="4">
        <f t="shared" si="0"/>
        <v>6267800</v>
      </c>
      <c r="E43" s="4" t="s">
        <v>319</v>
      </c>
      <c r="F43" s="4" t="s">
        <v>3566</v>
      </c>
      <c r="G43" s="7" t="s">
        <v>3567</v>
      </c>
      <c r="H43" s="7" t="s">
        <v>3568</v>
      </c>
      <c r="I43" s="7" t="s">
        <v>3569</v>
      </c>
      <c r="J43" s="7" t="s">
        <v>3570</v>
      </c>
    </row>
    <row r="44" spans="1:10">
      <c r="A44" s="4">
        <v>1948600</v>
      </c>
      <c r="B44" s="4">
        <v>1894600</v>
      </c>
      <c r="C44" s="4">
        <v>0</v>
      </c>
      <c r="D44" s="4">
        <f t="shared" si="0"/>
        <v>1894600</v>
      </c>
      <c r="E44" s="4" t="s">
        <v>334</v>
      </c>
      <c r="F44" s="4" t="s">
        <v>3623</v>
      </c>
      <c r="G44" s="7" t="s">
        <v>3624</v>
      </c>
      <c r="H44" s="7" t="s">
        <v>3625</v>
      </c>
      <c r="I44" s="7" t="s">
        <v>3626</v>
      </c>
      <c r="J44" s="4" t="s">
        <v>3627</v>
      </c>
    </row>
    <row r="45" spans="1:10">
      <c r="A45" s="4">
        <v>0</v>
      </c>
      <c r="B45" s="4">
        <v>0</v>
      </c>
      <c r="C45" s="4">
        <v>0</v>
      </c>
      <c r="D45" s="4">
        <f t="shared" si="0"/>
        <v>0</v>
      </c>
      <c r="E45" s="4" t="s">
        <v>338</v>
      </c>
      <c r="F45" s="4" t="s">
        <v>3639</v>
      </c>
      <c r="G45" s="7" t="s">
        <v>3640</v>
      </c>
      <c r="H45" s="7" t="s">
        <v>3641</v>
      </c>
      <c r="I45" s="7" t="s">
        <v>3642</v>
      </c>
      <c r="J45" s="4" t="s">
        <v>3643</v>
      </c>
    </row>
    <row r="46" spans="1:10">
      <c r="A46" s="4">
        <v>0</v>
      </c>
      <c r="B46" s="4">
        <v>0</v>
      </c>
      <c r="C46" s="4">
        <v>0</v>
      </c>
      <c r="D46" s="4">
        <f t="shared" si="0"/>
        <v>0</v>
      </c>
      <c r="E46" s="4" t="s">
        <v>342</v>
      </c>
      <c r="F46" s="4" t="s">
        <v>3656</v>
      </c>
      <c r="G46" s="7" t="s">
        <v>1714</v>
      </c>
      <c r="H46" s="7" t="s">
        <v>3657</v>
      </c>
      <c r="I46" s="7" t="s">
        <v>3658</v>
      </c>
      <c r="J46" s="4" t="s">
        <v>3659</v>
      </c>
    </row>
    <row r="47" spans="1:10">
      <c r="A47" s="4">
        <v>15017000</v>
      </c>
      <c r="B47" s="4">
        <v>30508000</v>
      </c>
      <c r="C47" s="4">
        <v>16740000</v>
      </c>
      <c r="D47" s="4">
        <f t="shared" si="0"/>
        <v>16740000</v>
      </c>
      <c r="E47" s="4" t="s">
        <v>397</v>
      </c>
      <c r="F47" s="4" t="s">
        <v>3849</v>
      </c>
      <c r="G47" s="7" t="s">
        <v>1714</v>
      </c>
      <c r="H47" s="7" t="s">
        <v>3850</v>
      </c>
      <c r="I47" s="7" t="s">
        <v>3851</v>
      </c>
      <c r="J47" s="4" t="s">
        <v>3852</v>
      </c>
    </row>
    <row r="48" spans="1:10">
      <c r="A48" s="4">
        <v>19280000</v>
      </c>
      <c r="B48" s="4">
        <v>15315000</v>
      </c>
      <c r="C48" s="4">
        <v>14456000</v>
      </c>
      <c r="D48" s="4">
        <f t="shared" si="0"/>
        <v>15315000</v>
      </c>
      <c r="E48" s="4" t="s">
        <v>400</v>
      </c>
      <c r="F48" s="4" t="s">
        <v>3862</v>
      </c>
      <c r="G48" s="7" t="s">
        <v>1714</v>
      </c>
      <c r="H48" s="7" t="s">
        <v>3863</v>
      </c>
      <c r="I48" s="7" t="s">
        <v>3864</v>
      </c>
      <c r="J48" s="4" t="s">
        <v>3865</v>
      </c>
    </row>
    <row r="49" spans="1:10">
      <c r="A49" s="4">
        <v>2831400</v>
      </c>
      <c r="B49" s="4">
        <v>3545900</v>
      </c>
      <c r="C49" s="4">
        <v>4397800</v>
      </c>
      <c r="D49" s="4">
        <f t="shared" si="0"/>
        <v>3545900</v>
      </c>
      <c r="E49" s="4" t="s">
        <v>404</v>
      </c>
      <c r="F49" s="4" t="s">
        <v>3877</v>
      </c>
      <c r="G49" s="7" t="s">
        <v>3878</v>
      </c>
      <c r="H49" s="7" t="s">
        <v>3879</v>
      </c>
      <c r="I49" s="7" t="s">
        <v>3880</v>
      </c>
      <c r="J49" s="4" t="s">
        <v>3881</v>
      </c>
    </row>
    <row r="50" spans="1:10">
      <c r="A50" s="4">
        <v>2177300</v>
      </c>
      <c r="B50" s="4">
        <v>1934200</v>
      </c>
      <c r="C50" s="4">
        <v>1794500</v>
      </c>
      <c r="D50" s="4">
        <f t="shared" si="0"/>
        <v>1934200</v>
      </c>
      <c r="E50" s="4" t="s">
        <v>408</v>
      </c>
      <c r="F50" s="4" t="s">
        <v>3885</v>
      </c>
      <c r="G50" s="7" t="s">
        <v>2340</v>
      </c>
      <c r="H50" s="7" t="s">
        <v>3886</v>
      </c>
      <c r="I50" s="7" t="s">
        <v>3887</v>
      </c>
      <c r="J50" s="4" t="s">
        <v>3888</v>
      </c>
    </row>
    <row r="51" spans="1:10">
      <c r="A51" s="4">
        <v>0</v>
      </c>
      <c r="B51" s="4">
        <v>0</v>
      </c>
      <c r="C51" s="4">
        <v>0</v>
      </c>
      <c r="D51" s="4">
        <f t="shared" si="0"/>
        <v>0</v>
      </c>
      <c r="E51" s="4" t="s">
        <v>410</v>
      </c>
      <c r="F51" s="4" t="s">
        <v>3893</v>
      </c>
      <c r="G51" s="7" t="s">
        <v>3894</v>
      </c>
      <c r="H51" s="7" t="s">
        <v>3895</v>
      </c>
      <c r="I51" s="7" t="s">
        <v>3896</v>
      </c>
      <c r="J51" s="4" t="s">
        <v>3897</v>
      </c>
    </row>
    <row r="52" spans="1:10">
      <c r="A52" s="4">
        <v>4148700</v>
      </c>
      <c r="B52" s="4">
        <v>5940400</v>
      </c>
      <c r="C52" s="4">
        <v>4420100</v>
      </c>
      <c r="D52" s="4">
        <f t="shared" si="0"/>
        <v>4420100</v>
      </c>
      <c r="E52" s="4" t="s">
        <v>413</v>
      </c>
      <c r="F52" s="4" t="s">
        <v>3901</v>
      </c>
      <c r="G52" s="7" t="s">
        <v>1714</v>
      </c>
      <c r="H52" s="7" t="s">
        <v>3902</v>
      </c>
      <c r="I52" s="7" t="s">
        <v>3903</v>
      </c>
      <c r="J52" s="4" t="s">
        <v>3904</v>
      </c>
    </row>
    <row r="53" spans="1:10">
      <c r="A53" s="4">
        <v>28474000</v>
      </c>
      <c r="B53" s="4">
        <v>6672900</v>
      </c>
      <c r="C53" s="4">
        <v>9072900</v>
      </c>
      <c r="D53" s="4">
        <f t="shared" si="0"/>
        <v>9072900</v>
      </c>
      <c r="E53" s="4" t="s">
        <v>417</v>
      </c>
      <c r="F53" s="4" t="s">
        <v>3919</v>
      </c>
      <c r="G53" s="7" t="s">
        <v>3920</v>
      </c>
      <c r="H53" s="7" t="s">
        <v>3921</v>
      </c>
      <c r="I53" s="7" t="s">
        <v>3922</v>
      </c>
      <c r="J53" s="4" t="s">
        <v>3923</v>
      </c>
    </row>
    <row r="54" spans="1:10">
      <c r="A54" s="4">
        <v>0</v>
      </c>
      <c r="B54" s="4">
        <v>0</v>
      </c>
      <c r="C54" s="4">
        <v>0</v>
      </c>
      <c r="D54" s="4">
        <f t="shared" si="0"/>
        <v>0</v>
      </c>
      <c r="E54" s="4" t="s">
        <v>432</v>
      </c>
      <c r="F54" s="4" t="s">
        <v>3966</v>
      </c>
      <c r="G54" s="7" t="s">
        <v>3967</v>
      </c>
      <c r="H54" s="7" t="s">
        <v>3968</v>
      </c>
      <c r="I54" s="7" t="s">
        <v>3969</v>
      </c>
      <c r="J54" s="4" t="s">
        <v>3970</v>
      </c>
    </row>
    <row r="55" spans="1:10">
      <c r="A55" s="4">
        <v>0</v>
      </c>
      <c r="B55" s="4">
        <v>0</v>
      </c>
      <c r="C55" s="4">
        <v>0</v>
      </c>
      <c r="D55" s="4">
        <f t="shared" si="0"/>
        <v>0</v>
      </c>
      <c r="E55" s="4" t="s">
        <v>435</v>
      </c>
      <c r="F55" s="4" t="s">
        <v>3974</v>
      </c>
      <c r="G55" s="7" t="s">
        <v>2955</v>
      </c>
      <c r="H55" s="7" t="s">
        <v>3975</v>
      </c>
      <c r="I55" s="7" t="s">
        <v>3976</v>
      </c>
      <c r="J55" s="4" t="s">
        <v>3977</v>
      </c>
    </row>
    <row r="56" spans="1:10">
      <c r="A56" s="4">
        <v>0</v>
      </c>
      <c r="B56" s="4">
        <v>0</v>
      </c>
      <c r="C56" s="4">
        <v>0</v>
      </c>
      <c r="D56" s="4">
        <f t="shared" si="0"/>
        <v>0</v>
      </c>
      <c r="E56" s="4" t="s">
        <v>448</v>
      </c>
      <c r="F56" s="4" t="s">
        <v>4027</v>
      </c>
      <c r="G56" s="7" t="s">
        <v>4028</v>
      </c>
      <c r="H56" s="7" t="s">
        <v>4029</v>
      </c>
      <c r="I56" s="7" t="s">
        <v>4030</v>
      </c>
      <c r="J56" s="4" t="s">
        <v>4031</v>
      </c>
    </row>
    <row r="57" spans="1:10">
      <c r="A57" s="4">
        <v>0</v>
      </c>
      <c r="B57" s="4">
        <v>0</v>
      </c>
      <c r="C57" s="4">
        <v>0</v>
      </c>
      <c r="D57" s="4">
        <f t="shared" si="0"/>
        <v>0</v>
      </c>
      <c r="E57" s="4" t="s">
        <v>454</v>
      </c>
      <c r="F57" s="4" t="s">
        <v>4054</v>
      </c>
      <c r="G57" s="7" t="s">
        <v>4055</v>
      </c>
      <c r="H57" s="7" t="s">
        <v>4056</v>
      </c>
      <c r="I57" s="7" t="s">
        <v>4057</v>
      </c>
      <c r="J57" s="4" t="s">
        <v>4058</v>
      </c>
    </row>
    <row r="58" spans="1:10">
      <c r="A58" s="4">
        <v>0</v>
      </c>
      <c r="B58" s="4">
        <v>0</v>
      </c>
      <c r="C58" s="4">
        <v>0</v>
      </c>
      <c r="D58" s="4">
        <f t="shared" si="0"/>
        <v>0</v>
      </c>
      <c r="E58" s="4" t="s">
        <v>1303</v>
      </c>
      <c r="F58" s="4" t="s">
        <v>4112</v>
      </c>
      <c r="G58" s="7" t="s">
        <v>4113</v>
      </c>
      <c r="H58" s="7" t="s">
        <v>4114</v>
      </c>
      <c r="I58" s="7" t="s">
        <v>4115</v>
      </c>
      <c r="J58" s="4" t="s">
        <v>4116</v>
      </c>
    </row>
    <row r="59" spans="1:10">
      <c r="A59" s="4">
        <v>0</v>
      </c>
      <c r="B59" s="4">
        <v>0</v>
      </c>
      <c r="C59" s="4">
        <v>0</v>
      </c>
      <c r="D59" s="4">
        <f t="shared" si="0"/>
        <v>0</v>
      </c>
      <c r="E59" s="4" t="s">
        <v>467</v>
      </c>
      <c r="F59" s="4" t="s">
        <v>4117</v>
      </c>
      <c r="G59" s="7" t="s">
        <v>4118</v>
      </c>
      <c r="H59" s="7" t="s">
        <v>4119</v>
      </c>
      <c r="I59" s="7" t="s">
        <v>4120</v>
      </c>
      <c r="J59" s="4" t="s">
        <v>4121</v>
      </c>
    </row>
    <row r="60" spans="1:10">
      <c r="A60" s="4">
        <v>15377000</v>
      </c>
      <c r="B60" s="4">
        <v>26310000</v>
      </c>
      <c r="C60" s="4">
        <v>12674000</v>
      </c>
      <c r="D60" s="4">
        <f t="shared" si="0"/>
        <v>15377000</v>
      </c>
      <c r="E60" s="4" t="s">
        <v>492</v>
      </c>
      <c r="F60" s="4" t="s">
        <v>4200</v>
      </c>
      <c r="G60" s="7" t="s">
        <v>4201</v>
      </c>
      <c r="H60" s="7" t="s">
        <v>4202</v>
      </c>
      <c r="I60" s="7" t="s">
        <v>4203</v>
      </c>
      <c r="J60" s="4" t="s">
        <v>4204</v>
      </c>
    </row>
    <row r="61" spans="1:10">
      <c r="A61" s="4">
        <v>0</v>
      </c>
      <c r="B61" s="4">
        <v>4451700</v>
      </c>
      <c r="C61" s="4">
        <v>3708500</v>
      </c>
      <c r="D61" s="4">
        <f t="shared" si="0"/>
        <v>3708500</v>
      </c>
      <c r="E61" s="4" t="s">
        <v>496</v>
      </c>
      <c r="F61" s="4" t="s">
        <v>4217</v>
      </c>
      <c r="G61" s="7" t="s">
        <v>4218</v>
      </c>
      <c r="H61" s="7" t="s">
        <v>4219</v>
      </c>
      <c r="I61" s="7" t="s">
        <v>4220</v>
      </c>
      <c r="J61" s="4" t="s">
        <v>4221</v>
      </c>
    </row>
    <row r="62" spans="1:10">
      <c r="A62" s="4">
        <v>0</v>
      </c>
      <c r="B62" s="4">
        <v>0</v>
      </c>
      <c r="C62" s="4">
        <v>0</v>
      </c>
      <c r="D62" s="4">
        <f t="shared" si="0"/>
        <v>0</v>
      </c>
      <c r="E62" s="4" t="s">
        <v>501</v>
      </c>
      <c r="F62" s="4" t="s">
        <v>4230</v>
      </c>
      <c r="G62" s="7" t="s">
        <v>1714</v>
      </c>
      <c r="H62" s="7" t="s">
        <v>2481</v>
      </c>
      <c r="I62" s="7" t="s">
        <v>4231</v>
      </c>
      <c r="J62" s="4" t="s">
        <v>4232</v>
      </c>
    </row>
    <row r="63" spans="1:10">
      <c r="A63" s="4">
        <v>0</v>
      </c>
      <c r="B63" s="4">
        <v>0</v>
      </c>
      <c r="C63" s="4">
        <v>0</v>
      </c>
      <c r="D63" s="4">
        <f t="shared" si="0"/>
        <v>0</v>
      </c>
      <c r="E63" s="4" t="s">
        <v>522</v>
      </c>
      <c r="F63" s="4" t="s">
        <v>4293</v>
      </c>
      <c r="G63" s="7" t="s">
        <v>4294</v>
      </c>
      <c r="H63" s="7" t="s">
        <v>4295</v>
      </c>
      <c r="I63" s="7" t="s">
        <v>4296</v>
      </c>
      <c r="J63" s="4" t="s">
        <v>4297</v>
      </c>
    </row>
    <row r="64" spans="1:10">
      <c r="A64" s="4">
        <v>0</v>
      </c>
      <c r="B64" s="4">
        <v>0</v>
      </c>
      <c r="C64" s="4">
        <v>0</v>
      </c>
      <c r="D64" s="4">
        <f t="shared" si="0"/>
        <v>0</v>
      </c>
      <c r="E64" s="4" t="s">
        <v>528</v>
      </c>
      <c r="F64" s="4" t="s">
        <v>4319</v>
      </c>
      <c r="G64" s="7" t="s">
        <v>4320</v>
      </c>
      <c r="H64" s="7" t="s">
        <v>4321</v>
      </c>
      <c r="I64" s="7" t="s">
        <v>4322</v>
      </c>
      <c r="J64" s="4" t="s">
        <v>4323</v>
      </c>
    </row>
    <row r="65" spans="1:10">
      <c r="A65" s="4">
        <v>6082900</v>
      </c>
      <c r="B65" s="4">
        <v>5854100</v>
      </c>
      <c r="C65" s="4">
        <v>7684000</v>
      </c>
      <c r="D65" s="4">
        <f t="shared" si="0"/>
        <v>6082900</v>
      </c>
      <c r="E65" s="4" t="s">
        <v>530</v>
      </c>
      <c r="F65" s="4" t="s">
        <v>4324</v>
      </c>
      <c r="G65" s="7" t="s">
        <v>4325</v>
      </c>
      <c r="H65" s="7" t="s">
        <v>4326</v>
      </c>
      <c r="I65" s="7" t="s">
        <v>4327</v>
      </c>
      <c r="J65" s="4" t="s">
        <v>4328</v>
      </c>
    </row>
    <row r="66" spans="1:10">
      <c r="A66" s="4">
        <v>3202600</v>
      </c>
      <c r="B66" s="4">
        <v>2114600</v>
      </c>
      <c r="C66" s="4">
        <v>2155100</v>
      </c>
      <c r="D66" s="4">
        <f t="shared" ref="D66:D124" si="1">MEDIAN(A66:C66)</f>
        <v>2155100</v>
      </c>
      <c r="E66" s="4" t="s">
        <v>537</v>
      </c>
      <c r="F66" s="4" t="s">
        <v>4338</v>
      </c>
      <c r="G66" s="7" t="s">
        <v>1714</v>
      </c>
      <c r="H66" s="7" t="s">
        <v>4339</v>
      </c>
      <c r="I66" s="7" t="s">
        <v>4340</v>
      </c>
      <c r="J66" s="4" t="s">
        <v>4341</v>
      </c>
    </row>
    <row r="67" spans="1:10">
      <c r="A67" s="4">
        <v>4551100</v>
      </c>
      <c r="B67" s="4">
        <v>4373100</v>
      </c>
      <c r="C67" s="4">
        <v>4236000</v>
      </c>
      <c r="D67" s="4">
        <f t="shared" si="1"/>
        <v>4373100</v>
      </c>
      <c r="E67" s="4" t="s">
        <v>566</v>
      </c>
      <c r="F67" s="4" t="s">
        <v>4446</v>
      </c>
      <c r="G67" s="7" t="s">
        <v>4447</v>
      </c>
      <c r="H67" s="7" t="s">
        <v>4448</v>
      </c>
      <c r="I67" s="7" t="s">
        <v>4449</v>
      </c>
      <c r="J67" s="4" t="s">
        <v>4450</v>
      </c>
    </row>
    <row r="68" spans="1:10">
      <c r="A68" s="4">
        <v>0</v>
      </c>
      <c r="B68" s="4">
        <v>0</v>
      </c>
      <c r="C68" s="4">
        <v>0</v>
      </c>
      <c r="D68" s="4">
        <f t="shared" si="1"/>
        <v>0</v>
      </c>
      <c r="E68" s="4" t="s">
        <v>570</v>
      </c>
      <c r="F68" s="4" t="s">
        <v>4462</v>
      </c>
      <c r="G68" s="7" t="s">
        <v>4463</v>
      </c>
      <c r="H68" s="7" t="s">
        <v>4464</v>
      </c>
      <c r="I68" s="7" t="s">
        <v>4465</v>
      </c>
      <c r="J68" s="4" t="s">
        <v>4466</v>
      </c>
    </row>
    <row r="69" spans="1:10">
      <c r="A69" s="4">
        <v>2738400</v>
      </c>
      <c r="B69" s="4">
        <v>2609700</v>
      </c>
      <c r="C69" s="4">
        <v>2921500</v>
      </c>
      <c r="D69" s="4">
        <f t="shared" si="1"/>
        <v>2738400</v>
      </c>
      <c r="E69" s="4" t="s">
        <v>576</v>
      </c>
      <c r="F69" s="4" t="s">
        <v>4489</v>
      </c>
      <c r="G69" s="7" t="s">
        <v>4490</v>
      </c>
      <c r="H69" s="7" t="s">
        <v>4491</v>
      </c>
      <c r="I69" s="7" t="s">
        <v>4492</v>
      </c>
      <c r="J69" s="4" t="s">
        <v>4493</v>
      </c>
    </row>
    <row r="70" spans="1:10">
      <c r="A70" s="4">
        <v>2898300</v>
      </c>
      <c r="B70" s="4">
        <v>3732100</v>
      </c>
      <c r="C70" s="4">
        <v>4275900</v>
      </c>
      <c r="D70" s="4">
        <f t="shared" si="1"/>
        <v>3732100</v>
      </c>
      <c r="E70" s="4" t="s">
        <v>577</v>
      </c>
      <c r="F70" s="4" t="s">
        <v>4494</v>
      </c>
      <c r="G70" s="7" t="s">
        <v>4495</v>
      </c>
      <c r="H70" s="7" t="s">
        <v>4496</v>
      </c>
      <c r="I70" s="7" t="s">
        <v>4497</v>
      </c>
      <c r="J70" s="4" t="s">
        <v>4498</v>
      </c>
    </row>
    <row r="71" spans="1:10">
      <c r="A71" s="4">
        <v>3103100</v>
      </c>
      <c r="B71" s="4">
        <v>0</v>
      </c>
      <c r="C71" s="4">
        <v>4747100</v>
      </c>
      <c r="D71" s="4">
        <f t="shared" si="1"/>
        <v>3103100</v>
      </c>
      <c r="E71" s="4" t="s">
        <v>581</v>
      </c>
      <c r="F71" s="4" t="s">
        <v>4511</v>
      </c>
      <c r="G71" s="7" t="s">
        <v>1714</v>
      </c>
      <c r="H71" s="7" t="s">
        <v>4512</v>
      </c>
      <c r="I71" s="7" t="s">
        <v>4513</v>
      </c>
      <c r="J71" s="4" t="s">
        <v>4514</v>
      </c>
    </row>
    <row r="72" spans="1:10">
      <c r="A72" s="4">
        <v>0</v>
      </c>
      <c r="B72" s="4">
        <v>0</v>
      </c>
      <c r="C72" s="4">
        <v>0</v>
      </c>
      <c r="D72" s="4">
        <f t="shared" si="1"/>
        <v>0</v>
      </c>
      <c r="E72" s="4" t="s">
        <v>582</v>
      </c>
      <c r="F72" s="4" t="s">
        <v>4515</v>
      </c>
      <c r="G72" s="7" t="s">
        <v>4516</v>
      </c>
      <c r="H72" s="7" t="s">
        <v>4517</v>
      </c>
      <c r="I72" s="7" t="s">
        <v>4518</v>
      </c>
      <c r="J72" s="4" t="s">
        <v>4519</v>
      </c>
    </row>
    <row r="73" spans="1:10">
      <c r="A73" s="4">
        <v>0</v>
      </c>
      <c r="B73" s="4">
        <v>0</v>
      </c>
      <c r="C73" s="4">
        <v>0</v>
      </c>
      <c r="D73" s="4">
        <f t="shared" si="1"/>
        <v>0</v>
      </c>
      <c r="E73" s="4" t="s">
        <v>600</v>
      </c>
      <c r="F73" s="4" t="s">
        <v>4575</v>
      </c>
      <c r="G73" s="7" t="s">
        <v>4576</v>
      </c>
      <c r="H73" s="7" t="s">
        <v>4577</v>
      </c>
      <c r="I73" s="7" t="s">
        <v>4578</v>
      </c>
      <c r="J73" s="4" t="s">
        <v>4579</v>
      </c>
    </row>
    <row r="74" spans="1:10">
      <c r="A74" s="4">
        <v>7172900</v>
      </c>
      <c r="B74" s="4">
        <v>7777600</v>
      </c>
      <c r="C74" s="4">
        <v>8722500</v>
      </c>
      <c r="D74" s="4">
        <f t="shared" si="1"/>
        <v>7777600</v>
      </c>
      <c r="E74" s="4" t="s">
        <v>601</v>
      </c>
      <c r="F74" s="4" t="s">
        <v>4580</v>
      </c>
      <c r="G74" s="7" t="s">
        <v>4581</v>
      </c>
      <c r="H74" s="7" t="s">
        <v>4582</v>
      </c>
      <c r="I74" s="7" t="s">
        <v>4583</v>
      </c>
      <c r="J74" s="4" t="s">
        <v>4584</v>
      </c>
    </row>
    <row r="75" spans="1:10">
      <c r="A75" s="4">
        <v>2349100</v>
      </c>
      <c r="B75" s="4">
        <v>3157100</v>
      </c>
      <c r="C75" s="4">
        <v>2777800</v>
      </c>
      <c r="D75" s="4">
        <f t="shared" si="1"/>
        <v>2777800</v>
      </c>
      <c r="E75" s="4" t="s">
        <v>615</v>
      </c>
      <c r="F75" s="4" t="s">
        <v>4617</v>
      </c>
      <c r="G75" s="7" t="s">
        <v>3878</v>
      </c>
      <c r="H75" s="7" t="s">
        <v>4618</v>
      </c>
      <c r="I75" s="7" t="s">
        <v>4619</v>
      </c>
      <c r="J75" s="4" t="s">
        <v>4620</v>
      </c>
    </row>
    <row r="76" spans="1:10">
      <c r="A76" s="4">
        <v>2185300</v>
      </c>
      <c r="B76" s="4">
        <v>1496900</v>
      </c>
      <c r="C76" s="4">
        <v>0</v>
      </c>
      <c r="D76" s="4">
        <f t="shared" si="1"/>
        <v>1496900</v>
      </c>
      <c r="E76" s="4" t="s">
        <v>619</v>
      </c>
      <c r="F76" s="4" t="s">
        <v>4632</v>
      </c>
      <c r="G76" s="7" t="s">
        <v>4633</v>
      </c>
      <c r="H76" s="7" t="s">
        <v>4634</v>
      </c>
      <c r="I76" s="7" t="s">
        <v>4635</v>
      </c>
      <c r="J76" s="4" t="s">
        <v>4636</v>
      </c>
    </row>
    <row r="77" spans="1:10">
      <c r="A77" s="4">
        <v>2113200</v>
      </c>
      <c r="B77" s="4">
        <v>2002900</v>
      </c>
      <c r="C77" s="4">
        <v>2035300</v>
      </c>
      <c r="D77" s="4">
        <f t="shared" si="1"/>
        <v>2035300</v>
      </c>
      <c r="E77" s="4" t="s">
        <v>638</v>
      </c>
      <c r="F77" s="4" t="s">
        <v>4693</v>
      </c>
      <c r="G77" s="7" t="s">
        <v>4694</v>
      </c>
      <c r="H77" s="7" t="s">
        <v>4695</v>
      </c>
      <c r="I77" s="7" t="s">
        <v>4696</v>
      </c>
      <c r="J77" s="4" t="s">
        <v>4697</v>
      </c>
    </row>
    <row r="78" spans="1:10">
      <c r="A78" s="4">
        <v>3076600</v>
      </c>
      <c r="B78" s="4">
        <v>3955800</v>
      </c>
      <c r="C78" s="4">
        <v>2594600</v>
      </c>
      <c r="D78" s="4">
        <f t="shared" si="1"/>
        <v>3076600</v>
      </c>
      <c r="E78" s="4" t="s">
        <v>642</v>
      </c>
      <c r="F78" s="4" t="s">
        <v>4707</v>
      </c>
      <c r="G78" s="7" t="s">
        <v>4708</v>
      </c>
      <c r="H78" s="7" t="s">
        <v>4709</v>
      </c>
      <c r="I78" s="7" t="s">
        <v>4710</v>
      </c>
      <c r="J78" s="4" t="s">
        <v>4711</v>
      </c>
    </row>
    <row r="79" spans="1:10">
      <c r="A79" s="4">
        <v>0</v>
      </c>
      <c r="B79" s="4">
        <v>0</v>
      </c>
      <c r="C79" s="4">
        <v>0</v>
      </c>
      <c r="D79" s="4">
        <f t="shared" si="1"/>
        <v>0</v>
      </c>
      <c r="E79" s="4" t="s">
        <v>667</v>
      </c>
      <c r="F79" s="4" t="s">
        <v>4790</v>
      </c>
      <c r="G79" s="7" t="s">
        <v>4791</v>
      </c>
      <c r="H79" s="7" t="s">
        <v>4792</v>
      </c>
      <c r="I79" s="7" t="s">
        <v>4793</v>
      </c>
      <c r="J79" s="4" t="s">
        <v>4794</v>
      </c>
    </row>
    <row r="80" spans="1:10">
      <c r="A80" s="4">
        <v>0</v>
      </c>
      <c r="B80" s="4">
        <v>0</v>
      </c>
      <c r="C80" s="4">
        <v>0</v>
      </c>
      <c r="D80" s="4">
        <f t="shared" si="1"/>
        <v>0</v>
      </c>
      <c r="E80" s="4" t="s">
        <v>677</v>
      </c>
      <c r="F80" s="4" t="s">
        <v>4827</v>
      </c>
      <c r="G80" s="7" t="s">
        <v>4828</v>
      </c>
      <c r="H80" s="7" t="s">
        <v>4829</v>
      </c>
      <c r="I80" s="7" t="s">
        <v>4830</v>
      </c>
      <c r="J80" s="4" t="s">
        <v>4831</v>
      </c>
    </row>
    <row r="81" spans="1:10">
      <c r="A81" s="4">
        <v>0</v>
      </c>
      <c r="B81" s="4">
        <v>0</v>
      </c>
      <c r="C81" s="4">
        <v>0</v>
      </c>
      <c r="D81" s="4">
        <f t="shared" si="1"/>
        <v>0</v>
      </c>
      <c r="E81" s="4" t="s">
        <v>696</v>
      </c>
      <c r="F81" s="4" t="s">
        <v>4886</v>
      </c>
      <c r="G81" s="7" t="s">
        <v>4887</v>
      </c>
      <c r="H81" s="7" t="s">
        <v>2481</v>
      </c>
      <c r="I81" s="7" t="s">
        <v>4888</v>
      </c>
      <c r="J81" s="4" t="s">
        <v>4889</v>
      </c>
    </row>
    <row r="82" spans="1:10">
      <c r="A82" s="4">
        <v>0</v>
      </c>
      <c r="B82" s="4">
        <v>0</v>
      </c>
      <c r="C82" s="4">
        <v>0</v>
      </c>
      <c r="D82" s="4">
        <f t="shared" si="1"/>
        <v>0</v>
      </c>
      <c r="E82" s="4" t="s">
        <v>700</v>
      </c>
      <c r="F82" s="4" t="s">
        <v>4893</v>
      </c>
      <c r="G82" s="7" t="s">
        <v>4894</v>
      </c>
      <c r="H82" s="7" t="s">
        <v>4895</v>
      </c>
      <c r="I82" s="7" t="s">
        <v>4896</v>
      </c>
      <c r="J82" s="4" t="s">
        <v>4897</v>
      </c>
    </row>
    <row r="83" spans="1:10">
      <c r="A83" s="4">
        <v>0</v>
      </c>
      <c r="B83" s="4">
        <v>0</v>
      </c>
      <c r="C83" s="4">
        <v>0</v>
      </c>
      <c r="D83" s="4">
        <f t="shared" si="1"/>
        <v>0</v>
      </c>
      <c r="E83" s="4" t="s">
        <v>717</v>
      </c>
      <c r="F83" s="4" t="s">
        <v>4953</v>
      </c>
      <c r="G83" s="7" t="s">
        <v>4954</v>
      </c>
      <c r="H83" s="7" t="s">
        <v>4955</v>
      </c>
      <c r="I83" s="7" t="s">
        <v>4956</v>
      </c>
      <c r="J83" s="4" t="s">
        <v>4957</v>
      </c>
    </row>
    <row r="84" spans="1:10">
      <c r="A84" s="4">
        <v>12603000</v>
      </c>
      <c r="B84" s="4">
        <v>0</v>
      </c>
      <c r="C84" s="4">
        <v>7150000</v>
      </c>
      <c r="D84" s="4">
        <f t="shared" si="1"/>
        <v>7150000</v>
      </c>
      <c r="E84" s="4" t="s">
        <v>725</v>
      </c>
      <c r="F84" s="4" t="s">
        <v>4981</v>
      </c>
      <c r="G84" s="4" t="s">
        <v>4982</v>
      </c>
      <c r="H84" s="7" t="s">
        <v>4983</v>
      </c>
      <c r="I84" s="4" t="s">
        <v>4984</v>
      </c>
      <c r="J84" s="4" t="s">
        <v>4985</v>
      </c>
    </row>
    <row r="85" spans="1:10">
      <c r="A85" s="4">
        <v>0</v>
      </c>
      <c r="B85" s="4">
        <v>0</v>
      </c>
      <c r="C85" s="4">
        <v>0</v>
      </c>
      <c r="D85" s="4">
        <f t="shared" si="1"/>
        <v>0</v>
      </c>
      <c r="E85" s="4" t="s">
        <v>729</v>
      </c>
      <c r="F85" s="4" t="s">
        <v>5004</v>
      </c>
      <c r="G85" s="7" t="s">
        <v>5005</v>
      </c>
      <c r="H85" s="7" t="s">
        <v>5006</v>
      </c>
      <c r="I85" s="7" t="s">
        <v>5007</v>
      </c>
      <c r="J85" s="4" t="s">
        <v>5008</v>
      </c>
    </row>
    <row r="86" spans="1:10">
      <c r="A86" s="4">
        <v>1223400</v>
      </c>
      <c r="B86" s="4">
        <v>0</v>
      </c>
      <c r="C86" s="4">
        <v>1007400</v>
      </c>
      <c r="D86" s="4">
        <f t="shared" si="1"/>
        <v>1007400</v>
      </c>
      <c r="E86" s="4" t="s">
        <v>731</v>
      </c>
      <c r="F86" s="4" t="s">
        <v>5009</v>
      </c>
      <c r="G86" s="7" t="s">
        <v>5010</v>
      </c>
      <c r="H86" s="7" t="s">
        <v>5011</v>
      </c>
      <c r="I86" s="7" t="s">
        <v>5012</v>
      </c>
      <c r="J86" s="4" t="s">
        <v>5013</v>
      </c>
    </row>
    <row r="87" spans="1:10">
      <c r="A87" s="4">
        <v>18487000</v>
      </c>
      <c r="B87" s="4">
        <v>18404000</v>
      </c>
      <c r="C87" s="4">
        <v>15041000</v>
      </c>
      <c r="D87" s="4">
        <f t="shared" si="1"/>
        <v>18404000</v>
      </c>
      <c r="E87" s="4" t="s">
        <v>745</v>
      </c>
      <c r="F87" s="4" t="s">
        <v>5053</v>
      </c>
      <c r="G87" s="7" t="s">
        <v>5054</v>
      </c>
      <c r="H87" s="7" t="s">
        <v>5055</v>
      </c>
      <c r="I87" s="7" t="s">
        <v>5056</v>
      </c>
      <c r="J87" s="4" t="s">
        <v>5057</v>
      </c>
    </row>
    <row r="88" spans="1:10">
      <c r="A88" s="4">
        <v>0</v>
      </c>
      <c r="B88" s="4">
        <v>0</v>
      </c>
      <c r="C88" s="4">
        <v>0</v>
      </c>
      <c r="D88" s="4">
        <f t="shared" si="1"/>
        <v>0</v>
      </c>
      <c r="E88" s="4" t="s">
        <v>768</v>
      </c>
      <c r="F88" s="4" t="s">
        <v>5127</v>
      </c>
      <c r="G88" s="7" t="s">
        <v>5128</v>
      </c>
      <c r="H88" s="7" t="s">
        <v>5129</v>
      </c>
      <c r="I88" s="7" t="s">
        <v>5130</v>
      </c>
      <c r="J88" s="4" t="s">
        <v>5131</v>
      </c>
    </row>
    <row r="89" spans="1:10">
      <c r="A89" s="4">
        <v>0</v>
      </c>
      <c r="B89" s="4">
        <v>0</v>
      </c>
      <c r="C89" s="4">
        <v>0</v>
      </c>
      <c r="D89" s="4">
        <f t="shared" si="1"/>
        <v>0</v>
      </c>
      <c r="E89" s="4" t="s">
        <v>783</v>
      </c>
      <c r="F89" s="4" t="s">
        <v>5186</v>
      </c>
      <c r="G89" s="7" t="s">
        <v>5187</v>
      </c>
      <c r="H89" s="7" t="s">
        <v>5188</v>
      </c>
      <c r="I89" s="7" t="s">
        <v>5189</v>
      </c>
      <c r="J89" s="4" t="s">
        <v>5190</v>
      </c>
    </row>
    <row r="90" spans="1:10">
      <c r="A90" s="4">
        <v>11762000</v>
      </c>
      <c r="B90" s="4">
        <v>6694500</v>
      </c>
      <c r="C90" s="4">
        <v>7602500</v>
      </c>
      <c r="D90" s="4">
        <f t="shared" si="1"/>
        <v>7602500</v>
      </c>
      <c r="E90" s="4" t="s">
        <v>794</v>
      </c>
      <c r="F90" s="4" t="s">
        <v>5219</v>
      </c>
      <c r="G90" s="7" t="s">
        <v>5220</v>
      </c>
      <c r="H90" s="7" t="s">
        <v>5221</v>
      </c>
      <c r="I90" s="7" t="s">
        <v>5222</v>
      </c>
      <c r="J90" s="4" t="s">
        <v>5223</v>
      </c>
    </row>
    <row r="91" spans="1:10">
      <c r="A91" s="4">
        <v>3197600</v>
      </c>
      <c r="B91" s="4">
        <v>2932300</v>
      </c>
      <c r="C91" s="4">
        <v>4426500</v>
      </c>
      <c r="D91" s="4">
        <f t="shared" si="1"/>
        <v>3197600</v>
      </c>
      <c r="E91" s="4" t="s">
        <v>812</v>
      </c>
      <c r="F91" s="4" t="s">
        <v>5280</v>
      </c>
      <c r="G91" s="7" t="s">
        <v>5281</v>
      </c>
      <c r="H91" s="7" t="s">
        <v>5282</v>
      </c>
      <c r="I91" s="7" t="s">
        <v>5283</v>
      </c>
      <c r="J91" s="4" t="s">
        <v>5284</v>
      </c>
    </row>
    <row r="92" spans="1:10">
      <c r="A92" s="4">
        <v>0</v>
      </c>
      <c r="B92" s="4">
        <v>0</v>
      </c>
      <c r="C92" s="4">
        <v>0</v>
      </c>
      <c r="D92" s="4">
        <f t="shared" si="1"/>
        <v>0</v>
      </c>
      <c r="E92" s="4" t="s">
        <v>837</v>
      </c>
      <c r="F92" s="4" t="s">
        <v>5375</v>
      </c>
      <c r="G92" s="7" t="s">
        <v>1714</v>
      </c>
      <c r="H92" s="7" t="s">
        <v>5376</v>
      </c>
      <c r="I92" s="7" t="s">
        <v>5377</v>
      </c>
      <c r="J92" s="4" t="s">
        <v>5378</v>
      </c>
    </row>
    <row r="93" spans="1:10">
      <c r="A93" s="4">
        <v>25387000</v>
      </c>
      <c r="B93" s="4">
        <v>26788000</v>
      </c>
      <c r="C93" s="4">
        <v>32806000</v>
      </c>
      <c r="D93" s="4">
        <f t="shared" si="1"/>
        <v>26788000</v>
      </c>
      <c r="E93" s="4" t="s">
        <v>839</v>
      </c>
      <c r="F93" s="4" t="s">
        <v>5384</v>
      </c>
      <c r="G93" s="7" t="s">
        <v>5385</v>
      </c>
      <c r="H93" s="7" t="s">
        <v>2133</v>
      </c>
      <c r="I93" s="7" t="s">
        <v>5386</v>
      </c>
      <c r="J93" s="4" t="s">
        <v>5387</v>
      </c>
    </row>
    <row r="94" spans="1:10">
      <c r="A94" s="4">
        <v>2084000</v>
      </c>
      <c r="B94" s="4">
        <v>0</v>
      </c>
      <c r="C94" s="4">
        <v>1929600</v>
      </c>
      <c r="D94" s="4">
        <f t="shared" si="1"/>
        <v>1929600</v>
      </c>
      <c r="E94" s="4" t="s">
        <v>858</v>
      </c>
      <c r="F94" s="4" t="s">
        <v>5448</v>
      </c>
      <c r="G94" s="7" t="s">
        <v>5449</v>
      </c>
      <c r="H94" s="7" t="s">
        <v>1966</v>
      </c>
      <c r="I94" s="7" t="s">
        <v>5450</v>
      </c>
      <c r="J94" s="4" t="s">
        <v>5451</v>
      </c>
    </row>
    <row r="95" spans="1:10">
      <c r="A95" s="4">
        <v>4032800</v>
      </c>
      <c r="B95" s="4">
        <v>2736100</v>
      </c>
      <c r="C95" s="4">
        <v>2633600</v>
      </c>
      <c r="D95" s="4">
        <f t="shared" si="1"/>
        <v>2736100</v>
      </c>
      <c r="E95" s="4" t="s">
        <v>862</v>
      </c>
      <c r="F95" s="4" t="s">
        <v>5461</v>
      </c>
      <c r="G95" s="7" t="s">
        <v>5462</v>
      </c>
      <c r="H95" s="7" t="s">
        <v>3479</v>
      </c>
      <c r="I95" s="7" t="s">
        <v>5463</v>
      </c>
      <c r="J95" s="4" t="s">
        <v>5464</v>
      </c>
    </row>
    <row r="96" spans="1:10">
      <c r="A96" s="4">
        <v>0</v>
      </c>
      <c r="B96" s="4">
        <v>3189200</v>
      </c>
      <c r="C96" s="4">
        <v>1615500</v>
      </c>
      <c r="D96" s="4">
        <f t="shared" si="1"/>
        <v>1615500</v>
      </c>
      <c r="E96" s="4" t="s">
        <v>870</v>
      </c>
      <c r="F96" s="4" t="s">
        <v>5491</v>
      </c>
      <c r="G96" s="7" t="s">
        <v>5492</v>
      </c>
      <c r="H96" s="7" t="s">
        <v>5493</v>
      </c>
      <c r="I96" s="7" t="s">
        <v>5494</v>
      </c>
      <c r="J96" s="4" t="s">
        <v>5495</v>
      </c>
    </row>
    <row r="97" spans="1:10">
      <c r="A97" s="4">
        <v>9616400</v>
      </c>
      <c r="B97" s="4">
        <v>12593000</v>
      </c>
      <c r="C97" s="4">
        <v>12181000</v>
      </c>
      <c r="D97" s="4">
        <f t="shared" si="1"/>
        <v>12181000</v>
      </c>
      <c r="E97" s="4" t="s">
        <v>871</v>
      </c>
      <c r="F97" s="4" t="s">
        <v>5496</v>
      </c>
      <c r="G97" s="7" t="s">
        <v>4218</v>
      </c>
      <c r="H97" s="7" t="s">
        <v>5497</v>
      </c>
      <c r="I97" s="7" t="s">
        <v>5498</v>
      </c>
      <c r="J97" s="4" t="s">
        <v>5499</v>
      </c>
    </row>
    <row r="98" spans="1:10">
      <c r="A98" s="4">
        <v>41895000</v>
      </c>
      <c r="B98" s="4">
        <v>39494000</v>
      </c>
      <c r="C98" s="4">
        <v>38423000</v>
      </c>
      <c r="D98" s="4">
        <f t="shared" si="1"/>
        <v>39494000</v>
      </c>
      <c r="E98" s="4" t="s">
        <v>874</v>
      </c>
      <c r="F98" s="4" t="s">
        <v>5505</v>
      </c>
      <c r="G98" s="7" t="s">
        <v>5506</v>
      </c>
      <c r="H98" s="7" t="s">
        <v>5507</v>
      </c>
      <c r="I98" s="7" t="s">
        <v>5508</v>
      </c>
      <c r="J98" s="4" t="s">
        <v>5509</v>
      </c>
    </row>
    <row r="99" spans="1:10">
      <c r="A99" s="4">
        <v>2796100</v>
      </c>
      <c r="B99" s="4">
        <v>3149500</v>
      </c>
      <c r="C99" s="4">
        <v>3917200</v>
      </c>
      <c r="D99" s="4">
        <f t="shared" si="1"/>
        <v>3149500</v>
      </c>
      <c r="E99" s="4" t="s">
        <v>887</v>
      </c>
      <c r="F99" s="4" t="s">
        <v>5539</v>
      </c>
      <c r="G99" s="7" t="s">
        <v>5540</v>
      </c>
      <c r="H99" s="7" t="s">
        <v>5541</v>
      </c>
      <c r="I99" s="7" t="s">
        <v>5542</v>
      </c>
      <c r="J99" s="4" t="s">
        <v>5543</v>
      </c>
    </row>
    <row r="100" spans="1:10">
      <c r="A100" s="4">
        <v>7270100</v>
      </c>
      <c r="B100" s="4">
        <v>7126100</v>
      </c>
      <c r="C100" s="4">
        <v>6485200</v>
      </c>
      <c r="D100" s="4">
        <f t="shared" si="1"/>
        <v>7126100</v>
      </c>
      <c r="E100" s="4" t="s">
        <v>893</v>
      </c>
      <c r="F100" s="4" t="s">
        <v>5561</v>
      </c>
      <c r="G100" s="7" t="s">
        <v>1714</v>
      </c>
      <c r="H100" s="7" t="s">
        <v>5562</v>
      </c>
      <c r="I100" s="7" t="s">
        <v>5563</v>
      </c>
      <c r="J100" s="4" t="s">
        <v>5564</v>
      </c>
    </row>
    <row r="101" spans="1:10">
      <c r="A101" s="4">
        <v>2068400</v>
      </c>
      <c r="B101" s="4">
        <v>2600600</v>
      </c>
      <c r="C101" s="4">
        <v>2176100</v>
      </c>
      <c r="D101" s="4">
        <f t="shared" si="1"/>
        <v>2176100</v>
      </c>
      <c r="E101" s="4" t="s">
        <v>897</v>
      </c>
      <c r="F101" s="4" t="s">
        <v>5573</v>
      </c>
      <c r="G101" s="7" t="s">
        <v>5574</v>
      </c>
      <c r="H101" s="7" t="s">
        <v>5575</v>
      </c>
      <c r="I101" s="7" t="s">
        <v>5576</v>
      </c>
      <c r="J101" s="4" t="s">
        <v>5577</v>
      </c>
    </row>
    <row r="102" spans="1:10">
      <c r="A102" s="4">
        <v>0</v>
      </c>
      <c r="B102" s="4">
        <v>0</v>
      </c>
      <c r="C102" s="4">
        <v>0</v>
      </c>
      <c r="D102" s="4">
        <f t="shared" si="1"/>
        <v>0</v>
      </c>
      <c r="E102" s="4" t="s">
        <v>931</v>
      </c>
      <c r="F102" s="4" t="s">
        <v>5664</v>
      </c>
      <c r="G102" s="7" t="s">
        <v>5665</v>
      </c>
      <c r="H102" s="7" t="s">
        <v>5666</v>
      </c>
      <c r="I102" s="7" t="s">
        <v>5667</v>
      </c>
      <c r="J102" s="4" t="s">
        <v>5668</v>
      </c>
    </row>
    <row r="103" spans="1:10">
      <c r="A103" s="4">
        <v>10059000</v>
      </c>
      <c r="B103" s="4">
        <v>8289900</v>
      </c>
      <c r="C103" s="4">
        <v>8652700</v>
      </c>
      <c r="D103" s="4">
        <f t="shared" si="1"/>
        <v>8652700</v>
      </c>
      <c r="E103" s="4" t="s">
        <v>948</v>
      </c>
      <c r="F103" s="4" t="s">
        <v>5720</v>
      </c>
      <c r="G103" s="7" t="s">
        <v>1714</v>
      </c>
      <c r="H103" s="7" t="s">
        <v>2333</v>
      </c>
      <c r="I103" s="7" t="s">
        <v>5721</v>
      </c>
      <c r="J103" s="4" t="s">
        <v>5722</v>
      </c>
    </row>
    <row r="104" spans="1:10">
      <c r="A104" s="4">
        <v>10890000</v>
      </c>
      <c r="B104" s="4">
        <v>11087000</v>
      </c>
      <c r="C104" s="4">
        <v>12635000</v>
      </c>
      <c r="D104" s="4">
        <f t="shared" si="1"/>
        <v>11087000</v>
      </c>
      <c r="E104" s="4" t="s">
        <v>956</v>
      </c>
      <c r="F104" s="4" t="s">
        <v>5732</v>
      </c>
      <c r="G104" s="7" t="s">
        <v>4113</v>
      </c>
      <c r="H104" s="7" t="s">
        <v>5733</v>
      </c>
      <c r="I104" s="7" t="s">
        <v>5734</v>
      </c>
      <c r="J104" s="4" t="s">
        <v>5735</v>
      </c>
    </row>
    <row r="105" spans="1:10">
      <c r="A105" s="4">
        <v>2382400</v>
      </c>
      <c r="B105" s="4">
        <v>3603700</v>
      </c>
      <c r="C105" s="4">
        <v>3626300</v>
      </c>
      <c r="D105" s="4">
        <f t="shared" si="1"/>
        <v>3603700</v>
      </c>
      <c r="E105" s="4" t="s">
        <v>977</v>
      </c>
      <c r="F105" s="4" t="s">
        <v>5809</v>
      </c>
      <c r="G105" s="7" t="s">
        <v>5810</v>
      </c>
      <c r="H105" s="7" t="s">
        <v>5811</v>
      </c>
      <c r="I105" s="7" t="s">
        <v>5812</v>
      </c>
      <c r="J105" s="4" t="s">
        <v>5813</v>
      </c>
    </row>
    <row r="106" spans="1:10">
      <c r="A106" s="4">
        <v>0</v>
      </c>
      <c r="B106" s="4">
        <v>2076100</v>
      </c>
      <c r="C106" s="4">
        <v>2004700</v>
      </c>
      <c r="D106" s="4">
        <f t="shared" si="1"/>
        <v>2004700</v>
      </c>
      <c r="E106" s="4" t="s">
        <v>978</v>
      </c>
      <c r="F106" s="4" t="s">
        <v>5814</v>
      </c>
      <c r="G106" s="7" t="s">
        <v>5815</v>
      </c>
      <c r="H106" s="7" t="s">
        <v>5816</v>
      </c>
      <c r="I106" s="7" t="s">
        <v>5817</v>
      </c>
      <c r="J106" s="4" t="s">
        <v>5818</v>
      </c>
    </row>
    <row r="107" spans="1:10">
      <c r="A107" s="4">
        <v>8172200</v>
      </c>
      <c r="B107" s="4">
        <v>10079000</v>
      </c>
      <c r="C107" s="4">
        <v>8481200</v>
      </c>
      <c r="D107" s="4">
        <f t="shared" si="1"/>
        <v>8481200</v>
      </c>
      <c r="E107" s="4" t="s">
        <v>990</v>
      </c>
      <c r="F107" s="4" t="s">
        <v>5846</v>
      </c>
      <c r="G107" s="7" t="s">
        <v>5847</v>
      </c>
      <c r="H107" s="7" t="s">
        <v>5848</v>
      </c>
      <c r="I107" s="7" t="s">
        <v>5849</v>
      </c>
      <c r="J107" s="4" t="s">
        <v>5850</v>
      </c>
    </row>
    <row r="108" spans="1:10">
      <c r="A108" s="4">
        <v>3017000</v>
      </c>
      <c r="B108" s="4">
        <v>2554400</v>
      </c>
      <c r="C108" s="4">
        <v>2974900</v>
      </c>
      <c r="D108" s="4">
        <f t="shared" si="1"/>
        <v>2974900</v>
      </c>
      <c r="E108" s="4" t="s">
        <v>1002</v>
      </c>
      <c r="F108" s="4" t="s">
        <v>5887</v>
      </c>
      <c r="G108" s="7" t="s">
        <v>1714</v>
      </c>
      <c r="H108" s="7" t="s">
        <v>5888</v>
      </c>
      <c r="I108" s="7" t="s">
        <v>5889</v>
      </c>
      <c r="J108" s="4" t="s">
        <v>5890</v>
      </c>
    </row>
    <row r="109" spans="1:10">
      <c r="A109" s="4">
        <v>0</v>
      </c>
      <c r="B109" s="4">
        <v>0</v>
      </c>
      <c r="C109" s="4">
        <v>0</v>
      </c>
      <c r="D109" s="4">
        <f t="shared" si="1"/>
        <v>0</v>
      </c>
      <c r="E109" s="4" t="s">
        <v>1004</v>
      </c>
      <c r="F109" s="4" t="s">
        <v>5896</v>
      </c>
      <c r="G109" s="7" t="s">
        <v>5897</v>
      </c>
      <c r="H109" s="7" t="s">
        <v>5898</v>
      </c>
      <c r="I109" s="7" t="s">
        <v>5899</v>
      </c>
      <c r="J109" s="4" t="s">
        <v>5900</v>
      </c>
    </row>
    <row r="110" spans="1:10">
      <c r="A110" s="4">
        <v>8285400</v>
      </c>
      <c r="B110" s="4">
        <v>9400400</v>
      </c>
      <c r="C110" s="4">
        <v>8863400</v>
      </c>
      <c r="D110" s="4">
        <f t="shared" si="1"/>
        <v>8863400</v>
      </c>
      <c r="E110" s="4" t="s">
        <v>1012</v>
      </c>
      <c r="F110" s="4" t="s">
        <v>5915</v>
      </c>
      <c r="G110" s="7" t="s">
        <v>1714</v>
      </c>
      <c r="H110" s="7" t="s">
        <v>4326</v>
      </c>
      <c r="I110" s="7" t="s">
        <v>5916</v>
      </c>
      <c r="J110" s="4" t="s">
        <v>5917</v>
      </c>
    </row>
    <row r="111" spans="1:10">
      <c r="A111" s="4">
        <v>0</v>
      </c>
      <c r="B111" s="4">
        <v>0</v>
      </c>
      <c r="C111" s="4">
        <v>0</v>
      </c>
      <c r="D111" s="4">
        <f t="shared" si="1"/>
        <v>0</v>
      </c>
      <c r="E111" s="4" t="s">
        <v>1019</v>
      </c>
      <c r="F111" s="4" t="s">
        <v>5937</v>
      </c>
      <c r="G111" s="7" t="s">
        <v>5938</v>
      </c>
      <c r="H111" s="7" t="s">
        <v>5939</v>
      </c>
      <c r="I111" s="7" t="s">
        <v>5940</v>
      </c>
      <c r="J111" s="4" t="s">
        <v>5941</v>
      </c>
    </row>
    <row r="112" spans="1:10">
      <c r="A112" s="4">
        <v>16722000</v>
      </c>
      <c r="B112" s="4">
        <v>16602000</v>
      </c>
      <c r="C112" s="4">
        <v>16760000</v>
      </c>
      <c r="D112" s="4">
        <f t="shared" si="1"/>
        <v>16722000</v>
      </c>
      <c r="E112" s="4" t="s">
        <v>1326</v>
      </c>
      <c r="F112" s="4" t="s">
        <v>5988</v>
      </c>
      <c r="G112" s="7" t="s">
        <v>5989</v>
      </c>
      <c r="H112" s="7" t="s">
        <v>5990</v>
      </c>
      <c r="I112" s="7" t="s">
        <v>5991</v>
      </c>
      <c r="J112" s="4" t="s">
        <v>5992</v>
      </c>
    </row>
    <row r="113" spans="1:10">
      <c r="A113" s="4">
        <v>45451000</v>
      </c>
      <c r="B113" s="4">
        <v>38249000</v>
      </c>
      <c r="C113" s="4">
        <v>34328000</v>
      </c>
      <c r="D113" s="4">
        <f t="shared" si="1"/>
        <v>38249000</v>
      </c>
      <c r="E113" s="4" t="s">
        <v>1078</v>
      </c>
      <c r="F113" s="4" t="s">
        <v>6126</v>
      </c>
      <c r="G113" s="7" t="s">
        <v>6127</v>
      </c>
      <c r="H113" s="7" t="s">
        <v>6128</v>
      </c>
      <c r="I113" s="7" t="s">
        <v>6129</v>
      </c>
      <c r="J113" s="4" t="s">
        <v>6130</v>
      </c>
    </row>
    <row r="114" spans="1:10">
      <c r="A114" s="4">
        <v>0</v>
      </c>
      <c r="B114" s="4">
        <v>0</v>
      </c>
      <c r="C114" s="4">
        <v>0</v>
      </c>
      <c r="D114" s="4">
        <f t="shared" si="1"/>
        <v>0</v>
      </c>
      <c r="E114" s="4" t="s">
        <v>1083</v>
      </c>
      <c r="F114" s="4" t="s">
        <v>6147</v>
      </c>
      <c r="G114" s="7" t="s">
        <v>6148</v>
      </c>
      <c r="H114" s="7" t="s">
        <v>3355</v>
      </c>
      <c r="I114" s="7" t="s">
        <v>6149</v>
      </c>
      <c r="J114" s="4" t="s">
        <v>6150</v>
      </c>
    </row>
    <row r="115" spans="1:10">
      <c r="A115" s="4">
        <v>0</v>
      </c>
      <c r="B115" s="4">
        <v>0</v>
      </c>
      <c r="C115" s="4">
        <v>0</v>
      </c>
      <c r="D115" s="4">
        <f t="shared" si="1"/>
        <v>0</v>
      </c>
      <c r="E115" s="4" t="s">
        <v>1095</v>
      </c>
      <c r="F115" s="4" t="s">
        <v>6182</v>
      </c>
      <c r="G115" s="7" t="s">
        <v>6183</v>
      </c>
      <c r="H115" s="7" t="s">
        <v>6184</v>
      </c>
      <c r="I115" s="7" t="s">
        <v>6185</v>
      </c>
      <c r="J115" s="4" t="s">
        <v>6186</v>
      </c>
    </row>
    <row r="116" spans="1:10">
      <c r="A116" s="4">
        <v>0</v>
      </c>
      <c r="B116" s="4">
        <v>0</v>
      </c>
      <c r="C116" s="4">
        <v>0</v>
      </c>
      <c r="D116" s="4">
        <f t="shared" si="1"/>
        <v>0</v>
      </c>
      <c r="E116" s="4" t="s">
        <v>1097</v>
      </c>
      <c r="F116" s="4" t="s">
        <v>6192</v>
      </c>
      <c r="G116" s="7" t="s">
        <v>6193</v>
      </c>
      <c r="H116" s="7" t="s">
        <v>6194</v>
      </c>
      <c r="I116" s="7" t="s">
        <v>6195</v>
      </c>
      <c r="J116" s="4" t="s">
        <v>6196</v>
      </c>
    </row>
    <row r="117" spans="1:10">
      <c r="A117" s="4">
        <v>11051000</v>
      </c>
      <c r="B117" s="4">
        <v>10852000</v>
      </c>
      <c r="C117" s="4">
        <v>9601800</v>
      </c>
      <c r="D117" s="4">
        <f t="shared" si="1"/>
        <v>10852000</v>
      </c>
      <c r="E117" s="4" t="s">
        <v>1112</v>
      </c>
      <c r="F117" s="4" t="s">
        <v>6237</v>
      </c>
      <c r="G117" s="7" t="s">
        <v>6238</v>
      </c>
      <c r="H117" s="7" t="s">
        <v>6239</v>
      </c>
      <c r="I117" s="7" t="s">
        <v>6240</v>
      </c>
      <c r="J117" s="4" t="s">
        <v>6241</v>
      </c>
    </row>
    <row r="118" spans="1:10">
      <c r="A118" s="4">
        <v>5643700</v>
      </c>
      <c r="B118" s="4">
        <v>6510300</v>
      </c>
      <c r="C118" s="4">
        <v>5517300</v>
      </c>
      <c r="D118" s="4">
        <f t="shared" si="1"/>
        <v>5643700</v>
      </c>
      <c r="E118" s="4" t="s">
        <v>1150</v>
      </c>
      <c r="F118" s="4" t="s">
        <v>6358</v>
      </c>
      <c r="G118" s="7" t="s">
        <v>6359</v>
      </c>
      <c r="H118" s="7" t="s">
        <v>6360</v>
      </c>
      <c r="I118" s="7" t="s">
        <v>6361</v>
      </c>
      <c r="J118" s="4" t="s">
        <v>6362</v>
      </c>
    </row>
    <row r="119" spans="1:10">
      <c r="A119" s="4">
        <v>12671000</v>
      </c>
      <c r="B119" s="4">
        <v>12232000</v>
      </c>
      <c r="C119" s="4">
        <v>7621800</v>
      </c>
      <c r="D119" s="4">
        <f t="shared" si="1"/>
        <v>12232000</v>
      </c>
      <c r="E119" s="4" t="s">
        <v>1182</v>
      </c>
      <c r="F119" s="4" t="s">
        <v>6462</v>
      </c>
      <c r="G119" s="7" t="s">
        <v>6463</v>
      </c>
      <c r="H119" s="7" t="s">
        <v>3495</v>
      </c>
      <c r="I119" s="7" t="s">
        <v>6464</v>
      </c>
      <c r="J119" s="4" t="s">
        <v>6465</v>
      </c>
    </row>
    <row r="120" spans="1:10">
      <c r="A120" s="4">
        <v>5637500</v>
      </c>
      <c r="B120" s="4">
        <v>4622300</v>
      </c>
      <c r="C120" s="4">
        <v>3825300</v>
      </c>
      <c r="D120" s="4">
        <f t="shared" si="1"/>
        <v>4622300</v>
      </c>
      <c r="E120" s="4" t="s">
        <v>1183</v>
      </c>
      <c r="F120" s="4" t="s">
        <v>6466</v>
      </c>
      <c r="G120" s="7" t="s">
        <v>6467</v>
      </c>
      <c r="H120" s="7" t="s">
        <v>6468</v>
      </c>
      <c r="I120" s="7" t="s">
        <v>6469</v>
      </c>
      <c r="J120" s="4" t="s">
        <v>6470</v>
      </c>
    </row>
    <row r="121" spans="1:10">
      <c r="A121" s="4">
        <v>0</v>
      </c>
      <c r="B121" s="4">
        <v>0</v>
      </c>
      <c r="C121" s="4">
        <v>0</v>
      </c>
      <c r="D121" s="4">
        <f t="shared" si="1"/>
        <v>0</v>
      </c>
      <c r="E121" s="4" t="s">
        <v>1224</v>
      </c>
      <c r="F121" s="4" t="s">
        <v>6626</v>
      </c>
      <c r="G121" s="7" t="s">
        <v>6627</v>
      </c>
      <c r="H121" s="7" t="s">
        <v>6628</v>
      </c>
      <c r="I121" s="7" t="s">
        <v>6629</v>
      </c>
      <c r="J121" s="4" t="s">
        <v>6630</v>
      </c>
    </row>
    <row r="122" spans="1:10">
      <c r="A122" s="4">
        <v>15612000</v>
      </c>
      <c r="B122" s="4">
        <v>3819700</v>
      </c>
      <c r="C122" s="4">
        <v>0</v>
      </c>
      <c r="D122" s="4">
        <f t="shared" si="1"/>
        <v>3819700</v>
      </c>
      <c r="E122" s="4" t="s">
        <v>1230</v>
      </c>
      <c r="F122" s="4" t="s">
        <v>6643</v>
      </c>
      <c r="G122" s="7" t="s">
        <v>2413</v>
      </c>
      <c r="H122" s="7" t="s">
        <v>6644</v>
      </c>
      <c r="I122" s="7" t="s">
        <v>6645</v>
      </c>
      <c r="J122" s="4" t="s">
        <v>6646</v>
      </c>
    </row>
    <row r="123" spans="1:10">
      <c r="A123" s="4">
        <v>10228000</v>
      </c>
      <c r="B123" s="4">
        <v>5614200</v>
      </c>
      <c r="C123" s="4">
        <v>0</v>
      </c>
      <c r="D123" s="4">
        <f t="shared" si="1"/>
        <v>5614200</v>
      </c>
      <c r="E123" s="4" t="s">
        <v>1238</v>
      </c>
      <c r="F123" s="4" t="s">
        <v>6666</v>
      </c>
      <c r="G123" s="7" t="s">
        <v>6667</v>
      </c>
      <c r="H123" s="7" t="s">
        <v>6668</v>
      </c>
      <c r="I123" s="7" t="s">
        <v>6669</v>
      </c>
      <c r="J123" s="4" t="s">
        <v>6670</v>
      </c>
    </row>
    <row r="124" spans="1:10">
      <c r="A124" s="4">
        <v>14779000</v>
      </c>
      <c r="B124" s="4">
        <v>17590000</v>
      </c>
      <c r="C124" s="4">
        <v>15691000</v>
      </c>
      <c r="D124" s="4">
        <f t="shared" si="1"/>
        <v>15691000</v>
      </c>
      <c r="E124" s="4" t="s">
        <v>1239</v>
      </c>
      <c r="F124" s="4" t="s">
        <v>6671</v>
      </c>
      <c r="G124" s="7" t="s">
        <v>6672</v>
      </c>
      <c r="H124" s="7" t="s">
        <v>6673</v>
      </c>
      <c r="I124" s="7" t="s">
        <v>6674</v>
      </c>
      <c r="J124" s="4" t="s">
        <v>6675</v>
      </c>
    </row>
    <row r="125" spans="1:10">
      <c r="D125" s="4">
        <f>SUM(D2:D124)</f>
        <v>680414130</v>
      </c>
      <c r="G125" s="1"/>
      <c r="I125" s="1"/>
      <c r="J125" s="1"/>
    </row>
    <row r="126" spans="1:10">
      <c r="G126" s="1"/>
      <c r="I126" s="1"/>
      <c r="J126" s="1"/>
    </row>
    <row r="127" spans="1:10">
      <c r="G127" s="1"/>
      <c r="I127" s="1"/>
      <c r="J127" s="1"/>
    </row>
    <row r="128" spans="1:10">
      <c r="G128" s="1"/>
      <c r="I128" s="1"/>
      <c r="J128" s="1"/>
    </row>
    <row r="129" spans="7:10">
      <c r="G129" s="1"/>
      <c r="I129" s="1"/>
      <c r="J129" s="1"/>
    </row>
    <row r="130" spans="7:10">
      <c r="G130" s="1"/>
      <c r="I130" s="1"/>
      <c r="J130" s="1"/>
    </row>
    <row r="131" spans="7:10">
      <c r="G131" s="1"/>
      <c r="I131" s="1"/>
      <c r="J131" s="1"/>
    </row>
    <row r="132" spans="7:10">
      <c r="G132" s="1"/>
      <c r="I132" s="1"/>
      <c r="J132" s="1"/>
    </row>
    <row r="133" spans="7:10">
      <c r="G133" s="1"/>
      <c r="I133" s="1"/>
      <c r="J133" s="1"/>
    </row>
    <row r="134" spans="7:10">
      <c r="G134" s="1"/>
      <c r="I134" s="1"/>
      <c r="J134" s="1"/>
    </row>
    <row r="135" spans="7:10">
      <c r="G135" s="1"/>
      <c r="I135" s="1"/>
      <c r="J135" s="1"/>
    </row>
    <row r="136" spans="7:10">
      <c r="G136" s="1"/>
      <c r="I136" s="1"/>
      <c r="J136" s="1"/>
    </row>
    <row r="137" spans="7:10">
      <c r="G137" s="1"/>
      <c r="I137" s="1"/>
      <c r="J137" s="1"/>
    </row>
    <row r="138" spans="7:10">
      <c r="G138" s="1"/>
      <c r="I138" s="1"/>
      <c r="J138" s="1"/>
    </row>
    <row r="139" spans="7:10">
      <c r="G139" s="1"/>
      <c r="I139" s="1"/>
      <c r="J139" s="1"/>
    </row>
    <row r="140" spans="7:10">
      <c r="G140" s="1"/>
      <c r="I140" s="1"/>
      <c r="J140" s="1"/>
    </row>
    <row r="141" spans="7:10">
      <c r="G141" s="1"/>
      <c r="I141" s="1"/>
      <c r="J141" s="1"/>
    </row>
    <row r="142" spans="7:10">
      <c r="G142" s="1"/>
      <c r="I142" s="1"/>
      <c r="J142" s="1"/>
    </row>
    <row r="143" spans="7:10">
      <c r="G143" s="1"/>
      <c r="I143" s="1"/>
      <c r="J143" s="1"/>
    </row>
    <row r="144" spans="7:10">
      <c r="G144" s="1"/>
      <c r="I144" s="1"/>
      <c r="J144" s="1"/>
    </row>
    <row r="145" spans="7:10">
      <c r="G145" s="1"/>
      <c r="I145" s="1"/>
      <c r="J145" s="1"/>
    </row>
    <row r="146" spans="7:10">
      <c r="G146" s="1"/>
      <c r="I146" s="1"/>
      <c r="J146" s="1"/>
    </row>
    <row r="147" spans="7:10">
      <c r="G147" s="1"/>
      <c r="I147" s="1"/>
      <c r="J147" s="1"/>
    </row>
    <row r="148" spans="7:10">
      <c r="G148" s="1"/>
      <c r="I148" s="1"/>
      <c r="J148" s="1"/>
    </row>
    <row r="149" spans="7:10">
      <c r="G149" s="1"/>
      <c r="I149" s="1"/>
      <c r="J149" s="1"/>
    </row>
    <row r="150" spans="7:10">
      <c r="G150" s="1"/>
      <c r="I150" s="1"/>
      <c r="J150" s="1"/>
    </row>
    <row r="151" spans="7:10">
      <c r="G151" s="1"/>
      <c r="I151" s="1"/>
      <c r="J151" s="1"/>
    </row>
    <row r="152" spans="7:10">
      <c r="G152" s="1"/>
      <c r="I152" s="1"/>
      <c r="J152" s="1"/>
    </row>
    <row r="153" spans="7:10">
      <c r="G153" s="1"/>
      <c r="I153" s="1"/>
      <c r="J153" s="1"/>
    </row>
    <row r="154" spans="7:10">
      <c r="G154" s="1"/>
      <c r="I154" s="1"/>
      <c r="J154" s="1"/>
    </row>
    <row r="155" spans="7:10">
      <c r="G155" s="1"/>
      <c r="I155" s="1"/>
      <c r="J155" s="1"/>
    </row>
    <row r="156" spans="7:10">
      <c r="G156" s="1"/>
      <c r="I156" s="1"/>
      <c r="J156" s="1"/>
    </row>
    <row r="157" spans="7:10">
      <c r="G157" s="1"/>
      <c r="I157" s="1"/>
      <c r="J157" s="1"/>
    </row>
    <row r="158" spans="7:10">
      <c r="G158" s="1"/>
      <c r="I158" s="1"/>
      <c r="J158" s="1"/>
    </row>
    <row r="159" spans="7:10">
      <c r="G159" s="1"/>
      <c r="I159" s="1"/>
      <c r="J159" s="1"/>
    </row>
    <row r="160" spans="7:10">
      <c r="G160" s="1"/>
      <c r="I160" s="1"/>
      <c r="J160" s="1"/>
    </row>
    <row r="161" spans="7:10">
      <c r="G161" s="1"/>
      <c r="I161" s="1"/>
      <c r="J161" s="1"/>
    </row>
    <row r="162" spans="7:10">
      <c r="G162" s="1"/>
      <c r="I162" s="1"/>
      <c r="J162" s="1"/>
    </row>
    <row r="163" spans="7:10">
      <c r="G163" s="1"/>
      <c r="I163" s="1"/>
      <c r="J163" s="1"/>
    </row>
    <row r="164" spans="7:10">
      <c r="G164" s="1"/>
      <c r="I164" s="1"/>
      <c r="J164" s="1"/>
    </row>
    <row r="165" spans="7:10">
      <c r="G165" s="1"/>
      <c r="I165" s="1"/>
      <c r="J165" s="1"/>
    </row>
    <row r="166" spans="7:10">
      <c r="G166" s="1"/>
      <c r="I166" s="1"/>
      <c r="J166" s="1"/>
    </row>
    <row r="167" spans="7:10">
      <c r="G167" s="1"/>
      <c r="I167" s="1"/>
      <c r="J167" s="1"/>
    </row>
    <row r="168" spans="7:10">
      <c r="I168" s="1"/>
    </row>
    <row r="169" spans="7:10">
      <c r="G169" s="1"/>
      <c r="I169" s="1"/>
      <c r="J169" s="1"/>
    </row>
    <row r="170" spans="7:10">
      <c r="G170" s="1"/>
      <c r="I170" s="1"/>
      <c r="J170" s="1"/>
    </row>
    <row r="171" spans="7:10">
      <c r="G171" s="1"/>
      <c r="I171" s="1"/>
      <c r="J171" s="1"/>
    </row>
    <row r="172" spans="7:10">
      <c r="G172" s="1"/>
      <c r="I172" s="1"/>
      <c r="J172" s="1"/>
    </row>
    <row r="173" spans="7:10">
      <c r="G173" s="1"/>
      <c r="I173" s="1"/>
      <c r="J173" s="1"/>
    </row>
    <row r="174" spans="7:10">
      <c r="G174" s="1"/>
      <c r="I174" s="1"/>
      <c r="J174" s="1"/>
    </row>
    <row r="175" spans="7:10">
      <c r="G175" s="1"/>
      <c r="I175" s="1"/>
      <c r="J175" s="1"/>
    </row>
    <row r="176" spans="7:10">
      <c r="G176" s="1"/>
      <c r="I176" s="1"/>
      <c r="J176" s="1"/>
    </row>
    <row r="177" spans="7:10">
      <c r="G177" s="1"/>
      <c r="I177" s="1"/>
      <c r="J177" s="1"/>
    </row>
    <row r="178" spans="7:10">
      <c r="G178" s="1"/>
      <c r="I178" s="1"/>
      <c r="J178" s="1"/>
    </row>
    <row r="179" spans="7:10">
      <c r="G179" s="1"/>
      <c r="I179" s="1"/>
      <c r="J179" s="1"/>
    </row>
    <row r="180" spans="7:10">
      <c r="G180" s="1"/>
      <c r="I180" s="1"/>
      <c r="J180" s="1"/>
    </row>
    <row r="181" spans="7:10">
      <c r="G181" s="1"/>
      <c r="I181" s="1"/>
      <c r="J181" s="1"/>
    </row>
    <row r="182" spans="7:10">
      <c r="G182" s="1"/>
      <c r="I182" s="1"/>
      <c r="J182" s="1"/>
    </row>
    <row r="183" spans="7:10">
      <c r="G183" s="1"/>
      <c r="I183" s="1"/>
      <c r="J183" s="1"/>
    </row>
    <row r="184" spans="7:10">
      <c r="G184" s="1"/>
      <c r="I184" s="1"/>
      <c r="J184" s="1"/>
    </row>
    <row r="185" spans="7:10">
      <c r="G185" s="1"/>
      <c r="I185" s="1"/>
      <c r="J185" s="1"/>
    </row>
    <row r="186" spans="7:10">
      <c r="G186" s="1"/>
      <c r="I186" s="1"/>
      <c r="J186" s="1"/>
    </row>
    <row r="187" spans="7:10">
      <c r="G187" s="1"/>
      <c r="I187" s="1"/>
      <c r="J187" s="1"/>
    </row>
    <row r="188" spans="7:10">
      <c r="G188" s="1"/>
      <c r="I188" s="1"/>
      <c r="J188" s="1"/>
    </row>
    <row r="189" spans="7:10">
      <c r="G189" s="1"/>
      <c r="I189" s="1"/>
      <c r="J189" s="1"/>
    </row>
    <row r="190" spans="7:10">
      <c r="G190" s="1"/>
      <c r="I190" s="1"/>
      <c r="J190" s="1"/>
    </row>
    <row r="191" spans="7:10">
      <c r="G191" s="1"/>
      <c r="I191" s="1"/>
      <c r="J191" s="1"/>
    </row>
    <row r="192" spans="7:10">
      <c r="G192" s="1"/>
      <c r="I192" s="1"/>
      <c r="J192" s="1"/>
    </row>
    <row r="193" spans="7:10">
      <c r="G193" s="1"/>
      <c r="I193" s="1"/>
      <c r="J193" s="1"/>
    </row>
    <row r="194" spans="7:10">
      <c r="G194" s="1"/>
      <c r="I194" s="1"/>
      <c r="J194" s="1"/>
    </row>
    <row r="195" spans="7:10">
      <c r="G195" s="1"/>
      <c r="I195" s="1"/>
      <c r="J195" s="1"/>
    </row>
    <row r="196" spans="7:10">
      <c r="G196" s="1"/>
      <c r="I196" s="1"/>
      <c r="J196" s="1"/>
    </row>
    <row r="197" spans="7:10">
      <c r="G197" s="1"/>
      <c r="I197" s="1"/>
      <c r="J197" s="1"/>
    </row>
    <row r="198" spans="7:10">
      <c r="G198" s="1"/>
      <c r="I198" s="1"/>
    </row>
    <row r="199" spans="7:10">
      <c r="G199" s="1"/>
      <c r="I199" s="1"/>
      <c r="J199" s="1"/>
    </row>
    <row r="200" spans="7:10">
      <c r="G200" s="1"/>
      <c r="I200" s="1"/>
      <c r="J200" s="1"/>
    </row>
    <row r="201" spans="7:10">
      <c r="G201" s="1"/>
      <c r="I201" s="1"/>
      <c r="J201" s="1"/>
    </row>
    <row r="202" spans="7:10">
      <c r="G202" s="1"/>
      <c r="I202" s="1"/>
      <c r="J202" s="1"/>
    </row>
    <row r="203" spans="7:10">
      <c r="G203" s="1"/>
      <c r="I203" s="1"/>
      <c r="J203" s="1"/>
    </row>
    <row r="204" spans="7:10">
      <c r="G204" s="1"/>
      <c r="I204" s="1"/>
      <c r="J204" s="1"/>
    </row>
    <row r="312" spans="7:9">
      <c r="G312" s="7"/>
      <c r="I312" s="7"/>
    </row>
    <row r="352" spans="7:9">
      <c r="G352" s="7"/>
      <c r="I352" s="7"/>
    </row>
    <row r="356" spans="7:9">
      <c r="I356" s="7"/>
    </row>
    <row r="365" spans="7:9">
      <c r="G365" s="7"/>
      <c r="I365" s="7"/>
    </row>
    <row r="397" spans="7:9">
      <c r="G397" s="7"/>
      <c r="I397" s="7"/>
    </row>
    <row r="418" spans="9:9">
      <c r="I418" s="7"/>
    </row>
    <row r="422" spans="9:9">
      <c r="I422" s="7"/>
    </row>
    <row r="459" spans="7:9">
      <c r="G459" s="7"/>
      <c r="I459" s="7"/>
    </row>
    <row r="462" spans="7:9">
      <c r="G462" s="7"/>
      <c r="I462" s="7"/>
    </row>
    <row r="464" spans="7:9">
      <c r="I464" s="7"/>
    </row>
    <row r="466" spans="7:9">
      <c r="G466" s="7"/>
      <c r="I466" s="7"/>
    </row>
    <row r="479" spans="7:9">
      <c r="G479" s="7"/>
      <c r="I479" s="7"/>
    </row>
    <row r="481" spans="7:9">
      <c r="G481" s="7"/>
      <c r="I481" s="7"/>
    </row>
    <row r="496" spans="7:9">
      <c r="G496" s="7"/>
      <c r="I496" s="7"/>
    </row>
    <row r="523" spans="7:9">
      <c r="G523" s="7"/>
      <c r="I523" s="7"/>
    </row>
    <row r="544" spans="9:10">
      <c r="I544" s="7"/>
      <c r="J544" s="7"/>
    </row>
    <row r="556" spans="9:9">
      <c r="I556" s="7"/>
    </row>
    <row r="563" spans="7:9">
      <c r="G563" s="7"/>
      <c r="I563" s="7"/>
    </row>
    <row r="582" spans="7:9">
      <c r="I582" s="7"/>
    </row>
    <row r="583" spans="7:9">
      <c r="G583" s="7"/>
      <c r="I583" s="7"/>
    </row>
    <row r="586" spans="7:9">
      <c r="I586" s="7"/>
    </row>
    <row r="587" spans="7:9">
      <c r="I587" s="7"/>
    </row>
    <row r="593" spans="7:9">
      <c r="G593" s="7"/>
      <c r="I593" s="7"/>
    </row>
    <row r="603" spans="7:9">
      <c r="I603" s="7"/>
    </row>
    <row r="633" spans="9:9">
      <c r="I633" s="7"/>
    </row>
    <row r="644" spans="7:9">
      <c r="I644" s="7"/>
    </row>
    <row r="649" spans="7:9">
      <c r="G649" s="7"/>
      <c r="I649" s="7"/>
    </row>
    <row r="656" spans="7:9">
      <c r="I656" s="7"/>
    </row>
    <row r="690" spans="7:9">
      <c r="G690" s="7"/>
      <c r="I690" s="7"/>
    </row>
    <row r="694" spans="7:9">
      <c r="G694" s="7"/>
      <c r="I694" s="7"/>
    </row>
    <row r="707" spans="7:9">
      <c r="I707" s="7"/>
    </row>
    <row r="711" spans="7:9">
      <c r="G711" s="7"/>
      <c r="I711" s="7"/>
    </row>
    <row r="718" spans="7:9">
      <c r="G718" s="7"/>
      <c r="I718" s="7"/>
    </row>
    <row r="730" spans="7:9">
      <c r="I730" s="7"/>
    </row>
    <row r="735" spans="7:9">
      <c r="G735" s="7"/>
      <c r="I735" s="7"/>
    </row>
    <row r="736" spans="7:9">
      <c r="G736" s="7"/>
      <c r="I736" s="7"/>
    </row>
    <row r="741" spans="9:9">
      <c r="I741" s="7"/>
    </row>
    <row r="781" spans="9:9">
      <c r="I781" s="7"/>
    </row>
    <row r="816" spans="7:9">
      <c r="G816" s="7"/>
      <c r="I816" s="7"/>
    </row>
    <row r="853" spans="9:9">
      <c r="I853" s="7"/>
    </row>
    <row r="892" spans="7:9">
      <c r="G892" s="7"/>
      <c r="I892" s="7"/>
    </row>
    <row r="897" spans="9:9">
      <c r="I897" s="7"/>
    </row>
    <row r="959" spans="9:9">
      <c r="I959" s="7"/>
    </row>
    <row r="982" spans="9:9">
      <c r="I982" s="7"/>
    </row>
    <row r="1021" spans="7:9">
      <c r="G1021" s="7"/>
      <c r="I1021" s="7"/>
    </row>
    <row r="1047" spans="7:9">
      <c r="G1047" s="7"/>
      <c r="I1047" s="7"/>
    </row>
    <row r="1050" spans="7:9">
      <c r="G1050" s="7"/>
      <c r="I1050" s="7"/>
    </row>
    <row r="1066" spans="7:9">
      <c r="G1066" s="7"/>
      <c r="I1066" s="7"/>
    </row>
    <row r="1079" spans="7:9">
      <c r="G1079" s="7"/>
      <c r="I1079" s="7"/>
    </row>
    <row r="1118" spans="7:9">
      <c r="G1118" s="7"/>
      <c r="I1118" s="7"/>
    </row>
    <row r="1121" spans="7:9">
      <c r="G1121" s="7"/>
      <c r="I1121" s="7"/>
    </row>
    <row r="1162" spans="7:9">
      <c r="G1162" s="7"/>
      <c r="I1162" s="7"/>
    </row>
    <row r="1182" spans="7:9">
      <c r="G1182" s="7"/>
      <c r="I1182" s="7"/>
    </row>
    <row r="1188" spans="7:9">
      <c r="G1188" s="7"/>
      <c r="I1188" s="7"/>
    </row>
    <row r="1190" spans="7:9">
      <c r="G1190" s="7"/>
      <c r="I1190" s="7"/>
    </row>
    <row r="1194" spans="7:9">
      <c r="I1194" s="7"/>
    </row>
    <row r="1219" spans="7:9">
      <c r="G1219" s="7"/>
      <c r="I1219" s="7"/>
    </row>
    <row r="1239" spans="7:9">
      <c r="G1239" s="7"/>
      <c r="I1239" s="7"/>
    </row>
    <row r="1247" spans="7:9">
      <c r="G1247" s="7"/>
      <c r="I1247" s="7"/>
    </row>
    <row r="1251" spans="9:9">
      <c r="I1251" s="7"/>
    </row>
    <row r="1275" spans="7:9">
      <c r="G1275" s="7"/>
      <c r="I1275" s="7"/>
    </row>
    <row r="1292" spans="7:9">
      <c r="G1292" s="7"/>
      <c r="I1292" s="7"/>
    </row>
    <row r="1294" spans="7:9">
      <c r="I1294" s="7"/>
    </row>
    <row r="1311" spans="9:9">
      <c r="I1311" s="7"/>
    </row>
    <row r="1317" spans="7:9">
      <c r="G1317" s="7"/>
      <c r="I1317" s="7"/>
    </row>
  </sheetData>
  <autoFilter ref="H1:H1328">
    <sortState ref="A2:J1328">
      <sortCondition sortBy="fontColor" ref="H1:H1328" dxfId="3"/>
    </sortState>
  </autoFilter>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dimension ref="A1:J1317"/>
  <sheetViews>
    <sheetView topLeftCell="A35" workbookViewId="0">
      <selection activeCell="C63" sqref="C63"/>
    </sheetView>
  </sheetViews>
  <sheetFormatPr defaultRowHeight="14.4"/>
  <cols>
    <col min="1" max="4" width="7.6640625" style="4" customWidth="1"/>
    <col min="5" max="8" width="8.88671875" style="4"/>
    <col min="9" max="9" width="11.33203125" style="4" customWidth="1"/>
    <col min="10" max="16384" width="8.88671875" style="4"/>
  </cols>
  <sheetData>
    <row r="1" spans="1:10" ht="72">
      <c r="A1" s="5" t="s">
        <v>0</v>
      </c>
      <c r="B1" s="5" t="s">
        <v>1</v>
      </c>
      <c r="C1" s="5" t="s">
        <v>2</v>
      </c>
      <c r="D1" s="5" t="s">
        <v>6680</v>
      </c>
      <c r="E1" s="5" t="s">
        <v>3</v>
      </c>
      <c r="F1" s="5" t="s">
        <v>1331</v>
      </c>
      <c r="G1" s="5" t="s">
        <v>1332</v>
      </c>
      <c r="H1" s="5" t="s">
        <v>1333</v>
      </c>
      <c r="I1" s="5" t="s">
        <v>1334</v>
      </c>
      <c r="J1" s="5" t="s">
        <v>1335</v>
      </c>
    </row>
    <row r="2" spans="1:10">
      <c r="A2" s="4">
        <v>11848000</v>
      </c>
      <c r="B2" s="4">
        <v>7068400</v>
      </c>
      <c r="C2" s="4">
        <v>12124000</v>
      </c>
      <c r="D2" s="4">
        <f t="shared" ref="D2:D55" si="0">MEDIAN(A2:C2)</f>
        <v>11848000</v>
      </c>
      <c r="E2" s="4" t="s">
        <v>659</v>
      </c>
      <c r="F2" s="4" t="s">
        <v>2015</v>
      </c>
      <c r="G2" s="4" t="s">
        <v>2016</v>
      </c>
      <c r="H2" s="7" t="s">
        <v>2017</v>
      </c>
      <c r="I2" s="4" t="s">
        <v>2018</v>
      </c>
      <c r="J2" s="4" t="s">
        <v>2019</v>
      </c>
    </row>
    <row r="3" spans="1:10">
      <c r="A3" s="4">
        <v>0</v>
      </c>
      <c r="B3" s="4">
        <v>1327500</v>
      </c>
      <c r="C3" s="4">
        <v>0</v>
      </c>
      <c r="D3" s="4">
        <f t="shared" si="0"/>
        <v>0</v>
      </c>
      <c r="E3" s="4" t="s">
        <v>190</v>
      </c>
      <c r="F3" s="4" t="s">
        <v>2201</v>
      </c>
      <c r="G3" s="7" t="s">
        <v>2202</v>
      </c>
      <c r="H3" s="7" t="s">
        <v>2203</v>
      </c>
      <c r="I3" s="7" t="s">
        <v>2204</v>
      </c>
      <c r="J3" s="4" t="s">
        <v>2205</v>
      </c>
    </row>
    <row r="4" spans="1:10">
      <c r="A4" s="4">
        <v>4293600</v>
      </c>
      <c r="B4" s="4">
        <v>3629800</v>
      </c>
      <c r="C4" s="4">
        <v>3567600</v>
      </c>
      <c r="D4" s="4">
        <f t="shared" si="0"/>
        <v>3629800</v>
      </c>
      <c r="E4" s="4" t="s">
        <v>322</v>
      </c>
      <c r="F4" s="4" t="s">
        <v>2339</v>
      </c>
      <c r="G4" s="4" t="s">
        <v>2340</v>
      </c>
      <c r="H4" s="7" t="s">
        <v>2341</v>
      </c>
      <c r="I4" s="4" t="s">
        <v>2342</v>
      </c>
      <c r="J4" s="4" t="s">
        <v>2343</v>
      </c>
    </row>
    <row r="5" spans="1:10">
      <c r="A5" s="4">
        <v>0</v>
      </c>
      <c r="B5" s="4">
        <v>0</v>
      </c>
      <c r="C5" s="4">
        <v>0</v>
      </c>
      <c r="D5" s="4">
        <f t="shared" si="0"/>
        <v>0</v>
      </c>
      <c r="E5" s="4" t="s">
        <v>1188</v>
      </c>
      <c r="F5" s="4" t="s">
        <v>2366</v>
      </c>
      <c r="G5" s="4" t="s">
        <v>2367</v>
      </c>
      <c r="H5" s="7" t="s">
        <v>2368</v>
      </c>
      <c r="I5" s="4" t="s">
        <v>2369</v>
      </c>
      <c r="J5" s="4" t="s">
        <v>2370</v>
      </c>
    </row>
    <row r="6" spans="1:10">
      <c r="A6" s="4">
        <v>0</v>
      </c>
      <c r="B6" s="4">
        <v>0</v>
      </c>
      <c r="C6" s="4">
        <v>0</v>
      </c>
      <c r="D6" s="4">
        <f t="shared" si="0"/>
        <v>0</v>
      </c>
      <c r="E6" s="4" t="s">
        <v>20</v>
      </c>
      <c r="F6" s="4" t="s">
        <v>2505</v>
      </c>
      <c r="G6" s="4" t="s">
        <v>2506</v>
      </c>
      <c r="H6" s="7" t="s">
        <v>2507</v>
      </c>
      <c r="I6" s="4" t="s">
        <v>2508</v>
      </c>
      <c r="J6" s="4" t="s">
        <v>2509</v>
      </c>
    </row>
    <row r="7" spans="1:10">
      <c r="A7" s="4">
        <v>0</v>
      </c>
      <c r="B7" s="4">
        <v>0</v>
      </c>
      <c r="C7" s="4">
        <v>0</v>
      </c>
      <c r="D7" s="4">
        <f t="shared" si="0"/>
        <v>0</v>
      </c>
      <c r="E7" s="4" t="s">
        <v>59</v>
      </c>
      <c r="F7" s="4" t="s">
        <v>2641</v>
      </c>
      <c r="G7" s="4" t="s">
        <v>2642</v>
      </c>
      <c r="H7" s="7" t="s">
        <v>2643</v>
      </c>
      <c r="I7" s="4" t="s">
        <v>2644</v>
      </c>
      <c r="J7" s="4" t="s">
        <v>2645</v>
      </c>
    </row>
    <row r="8" spans="1:10">
      <c r="A8" s="4">
        <v>6693300</v>
      </c>
      <c r="B8" s="4">
        <v>7647700</v>
      </c>
      <c r="C8" s="4">
        <v>4466300</v>
      </c>
      <c r="D8" s="4">
        <f t="shared" si="0"/>
        <v>6693300</v>
      </c>
      <c r="E8" s="4" t="s">
        <v>119</v>
      </c>
      <c r="F8" s="4" t="s">
        <v>2857</v>
      </c>
      <c r="G8" s="7" t="s">
        <v>2858</v>
      </c>
      <c r="H8" s="7" t="s">
        <v>2859</v>
      </c>
      <c r="I8" s="7" t="s">
        <v>2860</v>
      </c>
      <c r="J8" s="4" t="s">
        <v>2861</v>
      </c>
    </row>
    <row r="9" spans="1:10">
      <c r="A9" s="4">
        <v>0</v>
      </c>
      <c r="B9" s="4">
        <v>0</v>
      </c>
      <c r="C9" s="4">
        <v>0</v>
      </c>
      <c r="D9" s="4">
        <f t="shared" si="0"/>
        <v>0</v>
      </c>
      <c r="E9" s="4" t="s">
        <v>177</v>
      </c>
      <c r="F9" s="4" t="s">
        <v>3070</v>
      </c>
      <c r="G9" s="7" t="s">
        <v>3071</v>
      </c>
      <c r="H9" s="7" t="s">
        <v>3072</v>
      </c>
      <c r="I9" s="7" t="s">
        <v>3073</v>
      </c>
      <c r="J9" s="4" t="s">
        <v>3074</v>
      </c>
    </row>
    <row r="10" spans="1:10">
      <c r="A10" s="4">
        <v>59570000</v>
      </c>
      <c r="B10" s="4">
        <v>51765000</v>
      </c>
      <c r="C10" s="4">
        <v>55695000</v>
      </c>
      <c r="D10" s="4">
        <f t="shared" si="0"/>
        <v>55695000</v>
      </c>
      <c r="E10" s="4" t="s">
        <v>180</v>
      </c>
      <c r="F10" s="4" t="s">
        <v>3081</v>
      </c>
      <c r="G10" s="4" t="s">
        <v>3082</v>
      </c>
      <c r="H10" s="7" t="s">
        <v>3083</v>
      </c>
      <c r="I10" s="4" t="s">
        <v>3084</v>
      </c>
      <c r="J10" s="4" t="s">
        <v>3085</v>
      </c>
    </row>
    <row r="11" spans="1:10">
      <c r="A11" s="4">
        <v>2553800</v>
      </c>
      <c r="B11" s="4">
        <v>0</v>
      </c>
      <c r="C11" s="4">
        <v>2588400</v>
      </c>
      <c r="D11" s="4">
        <f t="shared" si="0"/>
        <v>2553800</v>
      </c>
      <c r="E11" s="4" t="s">
        <v>200</v>
      </c>
      <c r="F11" s="4" t="s">
        <v>3157</v>
      </c>
      <c r="G11" s="7" t="s">
        <v>3158</v>
      </c>
      <c r="H11" s="7" t="s">
        <v>3159</v>
      </c>
      <c r="I11" s="7" t="s">
        <v>3160</v>
      </c>
      <c r="J11" s="4" t="s">
        <v>3161</v>
      </c>
    </row>
    <row r="12" spans="1:10">
      <c r="A12" s="4">
        <v>2802000</v>
      </c>
      <c r="B12" s="4">
        <v>2552700</v>
      </c>
      <c r="C12" s="4">
        <v>4413900</v>
      </c>
      <c r="D12" s="4">
        <f t="shared" si="0"/>
        <v>2802000</v>
      </c>
      <c r="E12" s="4" t="s">
        <v>230</v>
      </c>
      <c r="F12" s="4" t="s">
        <v>3253</v>
      </c>
      <c r="G12" s="4" t="s">
        <v>3254</v>
      </c>
      <c r="H12" s="7" t="s">
        <v>3255</v>
      </c>
      <c r="I12" s="4" t="s">
        <v>3256</v>
      </c>
      <c r="J12" s="4" t="s">
        <v>3257</v>
      </c>
    </row>
    <row r="13" spans="1:10">
      <c r="A13" s="4">
        <v>4970400</v>
      </c>
      <c r="B13" s="4">
        <v>6222300</v>
      </c>
      <c r="C13" s="4">
        <v>0</v>
      </c>
      <c r="D13" s="4">
        <f t="shared" si="0"/>
        <v>4970400</v>
      </c>
      <c r="E13" s="4" t="s">
        <v>236</v>
      </c>
      <c r="F13" s="4" t="s">
        <v>3276</v>
      </c>
      <c r="G13" s="4" t="s">
        <v>3277</v>
      </c>
      <c r="H13" s="7" t="s">
        <v>3278</v>
      </c>
      <c r="I13" s="4" t="s">
        <v>3279</v>
      </c>
      <c r="J13" s="4" t="s">
        <v>3280</v>
      </c>
    </row>
    <row r="14" spans="1:10">
      <c r="A14" s="4">
        <v>31463000</v>
      </c>
      <c r="B14" s="4">
        <v>31624000</v>
      </c>
      <c r="C14" s="4">
        <v>30200000</v>
      </c>
      <c r="D14" s="4">
        <f t="shared" si="0"/>
        <v>31463000</v>
      </c>
      <c r="E14" s="4" t="s">
        <v>257</v>
      </c>
      <c r="F14" s="4" t="s">
        <v>3344</v>
      </c>
      <c r="G14" s="4" t="s">
        <v>3082</v>
      </c>
      <c r="H14" s="7" t="s">
        <v>3345</v>
      </c>
      <c r="I14" s="4" t="s">
        <v>3346</v>
      </c>
      <c r="J14" s="4" t="s">
        <v>3347</v>
      </c>
    </row>
    <row r="15" spans="1:10">
      <c r="A15" s="4">
        <v>1982300</v>
      </c>
      <c r="B15" s="4">
        <v>2184800</v>
      </c>
      <c r="C15" s="4">
        <v>2027200</v>
      </c>
      <c r="D15" s="4">
        <f t="shared" si="0"/>
        <v>2027200</v>
      </c>
      <c r="E15" s="4" t="s">
        <v>258</v>
      </c>
      <c r="F15" s="4" t="s">
        <v>3348</v>
      </c>
      <c r="G15" s="4" t="s">
        <v>3349</v>
      </c>
      <c r="H15" s="7" t="s">
        <v>3350</v>
      </c>
      <c r="I15" s="4" t="s">
        <v>3351</v>
      </c>
      <c r="J15" s="4" t="s">
        <v>3352</v>
      </c>
    </row>
    <row r="16" spans="1:10">
      <c r="A16" s="4">
        <v>0</v>
      </c>
      <c r="B16" s="4">
        <v>0</v>
      </c>
      <c r="C16" s="4">
        <v>0</v>
      </c>
      <c r="D16" s="4">
        <f t="shared" si="0"/>
        <v>0</v>
      </c>
      <c r="E16" s="4" t="s">
        <v>259</v>
      </c>
      <c r="F16" s="4" t="s">
        <v>3353</v>
      </c>
      <c r="G16" s="4" t="s">
        <v>3354</v>
      </c>
      <c r="H16" s="7" t="s">
        <v>3355</v>
      </c>
      <c r="I16" s="4" t="s">
        <v>3356</v>
      </c>
      <c r="J16" s="4" t="s">
        <v>3357</v>
      </c>
    </row>
    <row r="17" spans="1:10">
      <c r="A17" s="4">
        <v>5402900</v>
      </c>
      <c r="B17" s="4">
        <v>4534300</v>
      </c>
      <c r="C17" s="4">
        <v>4175500</v>
      </c>
      <c r="D17" s="4">
        <f t="shared" si="0"/>
        <v>4534300</v>
      </c>
      <c r="E17" s="4" t="s">
        <v>288</v>
      </c>
      <c r="F17" s="4" t="s">
        <v>3449</v>
      </c>
      <c r="G17" s="4" t="s">
        <v>3450</v>
      </c>
      <c r="H17" s="7" t="s">
        <v>3451</v>
      </c>
      <c r="I17" s="4" t="s">
        <v>3452</v>
      </c>
      <c r="J17" s="4" t="s">
        <v>3453</v>
      </c>
    </row>
    <row r="18" spans="1:10">
      <c r="A18" s="4">
        <v>0</v>
      </c>
      <c r="B18" s="4">
        <v>0</v>
      </c>
      <c r="C18" s="4">
        <v>0</v>
      </c>
      <c r="D18" s="4">
        <f t="shared" si="0"/>
        <v>0</v>
      </c>
      <c r="E18" s="4" t="s">
        <v>329</v>
      </c>
      <c r="F18" s="4" t="s">
        <v>3601</v>
      </c>
      <c r="G18" s="7" t="s">
        <v>3602</v>
      </c>
      <c r="H18" s="7" t="s">
        <v>3603</v>
      </c>
      <c r="I18" s="7" t="s">
        <v>3604</v>
      </c>
      <c r="J18" s="4" t="s">
        <v>3605</v>
      </c>
    </row>
    <row r="19" spans="1:10">
      <c r="A19" s="4">
        <v>0</v>
      </c>
      <c r="B19" s="4">
        <v>0</v>
      </c>
      <c r="C19" s="4">
        <v>0</v>
      </c>
      <c r="D19" s="4">
        <f t="shared" si="0"/>
        <v>0</v>
      </c>
      <c r="E19" s="4" t="s">
        <v>372</v>
      </c>
      <c r="F19" s="4" t="s">
        <v>3763</v>
      </c>
      <c r="G19" s="7" t="s">
        <v>3764</v>
      </c>
      <c r="H19" s="7" t="s">
        <v>3765</v>
      </c>
      <c r="I19" s="7" t="s">
        <v>3766</v>
      </c>
      <c r="J19" s="4" t="s">
        <v>3767</v>
      </c>
    </row>
    <row r="20" spans="1:10">
      <c r="A20" s="4">
        <v>12544000</v>
      </c>
      <c r="B20" s="4">
        <v>17640000</v>
      </c>
      <c r="C20" s="4">
        <v>13419000</v>
      </c>
      <c r="D20" s="4">
        <f t="shared" si="0"/>
        <v>13419000</v>
      </c>
      <c r="E20" s="4" t="s">
        <v>394</v>
      </c>
      <c r="F20" s="4" t="s">
        <v>3838</v>
      </c>
      <c r="G20" s="4" t="s">
        <v>3082</v>
      </c>
      <c r="H20" s="7" t="s">
        <v>3839</v>
      </c>
      <c r="I20" s="4" t="s">
        <v>3840</v>
      </c>
      <c r="J20" s="4" t="s">
        <v>3841</v>
      </c>
    </row>
    <row r="21" spans="1:10">
      <c r="A21" s="4">
        <v>2177300</v>
      </c>
      <c r="B21" s="4">
        <v>1934200</v>
      </c>
      <c r="C21" s="4">
        <v>1794500</v>
      </c>
      <c r="D21" s="4">
        <f t="shared" si="0"/>
        <v>1934200</v>
      </c>
      <c r="E21" s="4" t="s">
        <v>408</v>
      </c>
      <c r="F21" s="4" t="s">
        <v>3885</v>
      </c>
      <c r="G21" s="4" t="s">
        <v>2340</v>
      </c>
      <c r="H21" s="7" t="s">
        <v>3886</v>
      </c>
      <c r="I21" s="4" t="s">
        <v>3887</v>
      </c>
      <c r="J21" s="4" t="s">
        <v>3888</v>
      </c>
    </row>
    <row r="22" spans="1:10">
      <c r="A22" s="4">
        <v>0</v>
      </c>
      <c r="B22" s="4">
        <v>0</v>
      </c>
      <c r="C22" s="4">
        <v>0</v>
      </c>
      <c r="D22" s="4">
        <f t="shared" si="0"/>
        <v>0</v>
      </c>
      <c r="E22" s="4" t="s">
        <v>410</v>
      </c>
      <c r="F22" s="4" t="s">
        <v>3893</v>
      </c>
      <c r="G22" s="4" t="s">
        <v>3894</v>
      </c>
      <c r="H22" s="7" t="s">
        <v>3895</v>
      </c>
      <c r="I22" s="4" t="s">
        <v>3896</v>
      </c>
      <c r="J22" s="4" t="s">
        <v>3897</v>
      </c>
    </row>
    <row r="23" spans="1:10">
      <c r="A23" s="4">
        <v>49478000</v>
      </c>
      <c r="B23" s="4">
        <v>37348000</v>
      </c>
      <c r="C23" s="4">
        <v>37306000</v>
      </c>
      <c r="D23" s="4">
        <f t="shared" si="0"/>
        <v>37348000</v>
      </c>
      <c r="E23" s="4" t="s">
        <v>434</v>
      </c>
      <c r="F23" s="4" t="s">
        <v>3971</v>
      </c>
      <c r="G23" s="4" t="s">
        <v>3082</v>
      </c>
      <c r="H23" s="7" t="s">
        <v>3839</v>
      </c>
      <c r="I23" s="4" t="s">
        <v>3972</v>
      </c>
      <c r="J23" s="4" t="s">
        <v>3973</v>
      </c>
    </row>
    <row r="24" spans="1:10">
      <c r="A24" s="4">
        <v>1022700</v>
      </c>
      <c r="B24" s="4">
        <v>1248000</v>
      </c>
      <c r="C24" s="4">
        <v>0</v>
      </c>
      <c r="D24" s="4">
        <f t="shared" si="0"/>
        <v>1022700</v>
      </c>
      <c r="E24" s="4" t="s">
        <v>442</v>
      </c>
      <c r="F24" s="4" t="s">
        <v>3998</v>
      </c>
      <c r="G24" s="7" t="s">
        <v>3999</v>
      </c>
      <c r="H24" s="7" t="s">
        <v>4000</v>
      </c>
      <c r="I24" s="7" t="s">
        <v>4001</v>
      </c>
      <c r="J24" s="4" t="s">
        <v>4002</v>
      </c>
    </row>
    <row r="25" spans="1:10">
      <c r="A25" s="4">
        <v>0</v>
      </c>
      <c r="B25" s="4">
        <v>0</v>
      </c>
      <c r="C25" s="4">
        <v>0</v>
      </c>
      <c r="D25" s="4">
        <f t="shared" si="0"/>
        <v>0</v>
      </c>
      <c r="E25" s="4" t="s">
        <v>447</v>
      </c>
      <c r="F25" s="4" t="s">
        <v>4022</v>
      </c>
      <c r="G25" s="7" t="s">
        <v>4023</v>
      </c>
      <c r="H25" s="7" t="s">
        <v>4024</v>
      </c>
      <c r="I25" s="7" t="s">
        <v>4025</v>
      </c>
      <c r="J25" s="4" t="s">
        <v>4026</v>
      </c>
    </row>
    <row r="26" spans="1:10">
      <c r="A26" s="4">
        <v>0</v>
      </c>
      <c r="B26" s="4">
        <v>0</v>
      </c>
      <c r="C26" s="4">
        <v>0</v>
      </c>
      <c r="D26" s="4">
        <f t="shared" si="0"/>
        <v>0</v>
      </c>
      <c r="E26" s="4" t="s">
        <v>448</v>
      </c>
      <c r="F26" s="4" t="s">
        <v>4027</v>
      </c>
      <c r="G26" s="7" t="s">
        <v>4028</v>
      </c>
      <c r="H26" s="7" t="s">
        <v>4029</v>
      </c>
      <c r="I26" s="7" t="s">
        <v>4030</v>
      </c>
      <c r="J26" s="4" t="s">
        <v>4031</v>
      </c>
    </row>
    <row r="27" spans="1:10">
      <c r="A27" s="4">
        <v>4472300</v>
      </c>
      <c r="B27" s="4">
        <v>4084100</v>
      </c>
      <c r="C27" s="4">
        <v>7948500</v>
      </c>
      <c r="D27" s="4">
        <f t="shared" si="0"/>
        <v>4472300</v>
      </c>
      <c r="E27" s="4" t="s">
        <v>451</v>
      </c>
      <c r="F27" s="4" t="s">
        <v>4039</v>
      </c>
      <c r="G27" s="4" t="s">
        <v>4040</v>
      </c>
      <c r="H27" s="7" t="s">
        <v>4041</v>
      </c>
      <c r="I27" s="4" t="s">
        <v>4042</v>
      </c>
      <c r="J27" s="4" t="s">
        <v>4043</v>
      </c>
    </row>
    <row r="28" spans="1:10">
      <c r="A28" s="4">
        <v>0</v>
      </c>
      <c r="B28" s="4">
        <v>0</v>
      </c>
      <c r="C28" s="4">
        <v>0</v>
      </c>
      <c r="D28" s="4">
        <f t="shared" si="0"/>
        <v>0</v>
      </c>
      <c r="E28" s="4" t="s">
        <v>454</v>
      </c>
      <c r="F28" s="4" t="s">
        <v>4054</v>
      </c>
      <c r="G28" s="7" t="s">
        <v>4055</v>
      </c>
      <c r="H28" s="7" t="s">
        <v>4056</v>
      </c>
      <c r="I28" s="7" t="s">
        <v>4057</v>
      </c>
      <c r="J28" s="4" t="s">
        <v>4058</v>
      </c>
    </row>
    <row r="29" spans="1:10">
      <c r="A29" s="4">
        <v>3358300</v>
      </c>
      <c r="B29" s="4">
        <v>3805900</v>
      </c>
      <c r="C29" s="4">
        <v>0</v>
      </c>
      <c r="D29" s="4">
        <f t="shared" si="0"/>
        <v>3358300</v>
      </c>
      <c r="E29" s="4" t="s">
        <v>521</v>
      </c>
      <c r="F29" s="4" t="s">
        <v>4288</v>
      </c>
      <c r="G29" s="7" t="s">
        <v>4289</v>
      </c>
      <c r="H29" s="7" t="s">
        <v>4290</v>
      </c>
      <c r="I29" s="7" t="s">
        <v>4291</v>
      </c>
      <c r="J29" s="4" t="s">
        <v>4292</v>
      </c>
    </row>
    <row r="30" spans="1:10">
      <c r="A30" s="4">
        <v>0</v>
      </c>
      <c r="B30" s="4">
        <v>0</v>
      </c>
      <c r="C30" s="4">
        <v>0</v>
      </c>
      <c r="D30" s="4">
        <f t="shared" si="0"/>
        <v>0</v>
      </c>
      <c r="E30" s="4" t="s">
        <v>584</v>
      </c>
      <c r="F30" s="4" t="s">
        <v>4523</v>
      </c>
      <c r="G30" s="4" t="s">
        <v>4524</v>
      </c>
      <c r="H30" s="7" t="s">
        <v>4525</v>
      </c>
      <c r="I30" s="4" t="s">
        <v>4526</v>
      </c>
      <c r="J30" s="4" t="s">
        <v>4527</v>
      </c>
    </row>
    <row r="31" spans="1:10">
      <c r="A31" s="4">
        <v>6995400</v>
      </c>
      <c r="B31" s="4">
        <v>7010500</v>
      </c>
      <c r="C31" s="4">
        <v>8216000</v>
      </c>
      <c r="D31" s="4">
        <f t="shared" si="0"/>
        <v>7010500</v>
      </c>
      <c r="E31" s="4" t="s">
        <v>591</v>
      </c>
      <c r="F31" s="4" t="s">
        <v>4552</v>
      </c>
      <c r="G31" s="4" t="s">
        <v>3082</v>
      </c>
      <c r="H31" s="7" t="s">
        <v>3839</v>
      </c>
      <c r="I31" s="4" t="s">
        <v>4553</v>
      </c>
      <c r="J31" s="4" t="s">
        <v>4554</v>
      </c>
    </row>
    <row r="32" spans="1:10">
      <c r="A32" s="4">
        <v>0</v>
      </c>
      <c r="B32" s="4">
        <v>0</v>
      </c>
      <c r="C32" s="4">
        <v>0</v>
      </c>
      <c r="D32" s="4">
        <f t="shared" si="0"/>
        <v>0</v>
      </c>
      <c r="E32" s="4" t="s">
        <v>600</v>
      </c>
      <c r="F32" s="4" t="s">
        <v>4575</v>
      </c>
      <c r="G32" s="4" t="s">
        <v>4576</v>
      </c>
      <c r="H32" s="7" t="s">
        <v>4577</v>
      </c>
      <c r="I32" s="4" t="s">
        <v>4578</v>
      </c>
      <c r="J32" s="4" t="s">
        <v>4579</v>
      </c>
    </row>
    <row r="33" spans="1:10">
      <c r="A33" s="4">
        <v>0</v>
      </c>
      <c r="B33" s="4">
        <v>0</v>
      </c>
      <c r="C33" s="4">
        <v>0</v>
      </c>
      <c r="D33" s="4">
        <f t="shared" si="0"/>
        <v>0</v>
      </c>
      <c r="E33" s="4" t="s">
        <v>623</v>
      </c>
      <c r="F33" s="4" t="s">
        <v>4644</v>
      </c>
      <c r="G33" s="7" t="s">
        <v>4645</v>
      </c>
      <c r="H33" s="7" t="s">
        <v>4646</v>
      </c>
      <c r="I33" s="7" t="s">
        <v>4647</v>
      </c>
      <c r="J33" s="4" t="s">
        <v>4648</v>
      </c>
    </row>
    <row r="34" spans="1:10">
      <c r="A34" s="4">
        <v>0</v>
      </c>
      <c r="B34" s="4">
        <v>0</v>
      </c>
      <c r="C34" s="4">
        <v>0</v>
      </c>
      <c r="D34" s="4">
        <f t="shared" si="0"/>
        <v>0</v>
      </c>
      <c r="E34" s="4" t="s">
        <v>661</v>
      </c>
      <c r="F34" s="4" t="s">
        <v>4776</v>
      </c>
      <c r="G34" s="7" t="s">
        <v>4777</v>
      </c>
      <c r="H34" s="7" t="s">
        <v>4778</v>
      </c>
      <c r="I34" s="7" t="s">
        <v>4779</v>
      </c>
      <c r="J34" s="4" t="s">
        <v>4780</v>
      </c>
    </row>
    <row r="35" spans="1:10">
      <c r="A35" s="4">
        <v>3100100</v>
      </c>
      <c r="B35" s="4">
        <v>4831100</v>
      </c>
      <c r="C35" s="4">
        <v>5616300</v>
      </c>
      <c r="D35" s="4">
        <f t="shared" si="0"/>
        <v>4831100</v>
      </c>
      <c r="E35" s="4" t="s">
        <v>678</v>
      </c>
      <c r="F35" s="4" t="s">
        <v>4832</v>
      </c>
      <c r="G35" s="4" t="s">
        <v>4833</v>
      </c>
      <c r="H35" s="7" t="s">
        <v>4834</v>
      </c>
      <c r="I35" s="4" t="s">
        <v>4835</v>
      </c>
      <c r="J35" s="4" t="s">
        <v>4836</v>
      </c>
    </row>
    <row r="36" spans="1:10">
      <c r="A36" s="4">
        <v>15472000</v>
      </c>
      <c r="B36" s="4">
        <v>11324000</v>
      </c>
      <c r="C36" s="4">
        <v>7272600</v>
      </c>
      <c r="D36" s="4">
        <f t="shared" si="0"/>
        <v>11324000</v>
      </c>
      <c r="E36" s="4" t="s">
        <v>708</v>
      </c>
      <c r="F36" s="4" t="s">
        <v>4923</v>
      </c>
      <c r="G36" s="7" t="s">
        <v>4924</v>
      </c>
      <c r="H36" s="7" t="s">
        <v>4925</v>
      </c>
      <c r="I36" s="7" t="s">
        <v>4926</v>
      </c>
      <c r="J36" s="4" t="s">
        <v>4927</v>
      </c>
    </row>
    <row r="37" spans="1:10">
      <c r="A37" s="4">
        <v>1223400</v>
      </c>
      <c r="B37" s="4">
        <v>0</v>
      </c>
      <c r="C37" s="4">
        <v>1007400</v>
      </c>
      <c r="D37" s="4">
        <f t="shared" si="0"/>
        <v>1007400</v>
      </c>
      <c r="E37" s="4" t="s">
        <v>731</v>
      </c>
      <c r="F37" s="4" t="s">
        <v>5009</v>
      </c>
      <c r="G37" s="4" t="s">
        <v>5010</v>
      </c>
      <c r="H37" s="7" t="s">
        <v>5011</v>
      </c>
      <c r="I37" s="4" t="s">
        <v>5012</v>
      </c>
      <c r="J37" s="4" t="s">
        <v>5013</v>
      </c>
    </row>
    <row r="38" spans="1:10">
      <c r="A38" s="4">
        <v>18487000</v>
      </c>
      <c r="B38" s="4">
        <v>18404000</v>
      </c>
      <c r="C38" s="4">
        <v>15041000</v>
      </c>
      <c r="D38" s="4">
        <f t="shared" si="0"/>
        <v>18404000</v>
      </c>
      <c r="E38" s="4" t="s">
        <v>745</v>
      </c>
      <c r="F38" s="4" t="s">
        <v>5053</v>
      </c>
      <c r="G38" s="4" t="s">
        <v>5054</v>
      </c>
      <c r="H38" s="7" t="s">
        <v>5055</v>
      </c>
      <c r="I38" s="4" t="s">
        <v>5056</v>
      </c>
      <c r="J38" s="4" t="s">
        <v>5057</v>
      </c>
    </row>
    <row r="39" spans="1:10">
      <c r="A39" s="4">
        <v>4574700</v>
      </c>
      <c r="B39" s="4">
        <v>4369100</v>
      </c>
      <c r="C39" s="4">
        <v>4635700</v>
      </c>
      <c r="D39" s="4">
        <f t="shared" si="0"/>
        <v>4574700</v>
      </c>
      <c r="E39" s="4" t="s">
        <v>816</v>
      </c>
      <c r="F39" s="4" t="s">
        <v>5299</v>
      </c>
      <c r="G39" s="7" t="s">
        <v>5300</v>
      </c>
      <c r="H39" s="7" t="s">
        <v>5301</v>
      </c>
      <c r="I39" s="7" t="s">
        <v>5302</v>
      </c>
      <c r="J39" s="4" t="s">
        <v>5303</v>
      </c>
    </row>
    <row r="40" spans="1:10">
      <c r="A40" s="4">
        <v>0</v>
      </c>
      <c r="B40" s="4">
        <v>0</v>
      </c>
      <c r="C40" s="4">
        <v>0</v>
      </c>
      <c r="D40" s="4">
        <f t="shared" si="0"/>
        <v>0</v>
      </c>
      <c r="E40" s="4" t="s">
        <v>822</v>
      </c>
      <c r="F40" s="4" t="s">
        <v>5318</v>
      </c>
      <c r="G40" s="7" t="s">
        <v>5319</v>
      </c>
      <c r="H40" s="7" t="s">
        <v>5320</v>
      </c>
      <c r="I40" s="7" t="s">
        <v>5321</v>
      </c>
      <c r="J40" s="4" t="s">
        <v>5322</v>
      </c>
    </row>
    <row r="41" spans="1:10">
      <c r="A41" s="4">
        <v>0</v>
      </c>
      <c r="B41" s="4">
        <v>0</v>
      </c>
      <c r="C41" s="4">
        <v>0</v>
      </c>
      <c r="D41" s="4">
        <f t="shared" si="0"/>
        <v>0</v>
      </c>
      <c r="E41" s="4" t="s">
        <v>873</v>
      </c>
      <c r="F41" s="4" t="s">
        <v>5500</v>
      </c>
      <c r="G41" s="4" t="s">
        <v>5501</v>
      </c>
      <c r="H41" s="7" t="s">
        <v>5502</v>
      </c>
      <c r="I41" s="4" t="s">
        <v>5503</v>
      </c>
      <c r="J41" s="4" t="s">
        <v>5504</v>
      </c>
    </row>
    <row r="42" spans="1:10">
      <c r="A42" s="4">
        <v>0</v>
      </c>
      <c r="B42" s="4">
        <v>0</v>
      </c>
      <c r="C42" s="4">
        <v>0</v>
      </c>
      <c r="D42" s="4">
        <f t="shared" si="0"/>
        <v>0</v>
      </c>
      <c r="E42" s="4" t="s">
        <v>933</v>
      </c>
      <c r="F42" s="4" t="s">
        <v>5672</v>
      </c>
      <c r="G42" s="4" t="s">
        <v>3450</v>
      </c>
      <c r="H42" s="7" t="s">
        <v>5673</v>
      </c>
      <c r="I42" s="4" t="s">
        <v>5674</v>
      </c>
      <c r="J42" s="4" t="s">
        <v>5675</v>
      </c>
    </row>
    <row r="43" spans="1:10">
      <c r="A43" s="4">
        <v>0</v>
      </c>
      <c r="B43" s="4">
        <v>0</v>
      </c>
      <c r="C43" s="4">
        <v>0</v>
      </c>
      <c r="D43" s="4">
        <f t="shared" si="0"/>
        <v>0</v>
      </c>
      <c r="E43" s="4" t="s">
        <v>975</v>
      </c>
      <c r="F43" s="4" t="s">
        <v>5801</v>
      </c>
      <c r="G43" s="4" t="s">
        <v>5802</v>
      </c>
      <c r="H43" s="7" t="s">
        <v>5502</v>
      </c>
      <c r="I43" s="4" t="s">
        <v>5803</v>
      </c>
      <c r="J43" s="4" t="s">
        <v>5804</v>
      </c>
    </row>
    <row r="44" spans="1:10">
      <c r="A44" s="4">
        <v>0</v>
      </c>
      <c r="B44" s="4">
        <v>2076100</v>
      </c>
      <c r="C44" s="4">
        <v>2004700</v>
      </c>
      <c r="D44" s="4">
        <f t="shared" si="0"/>
        <v>2004700</v>
      </c>
      <c r="E44" s="4" t="s">
        <v>978</v>
      </c>
      <c r="F44" s="4" t="s">
        <v>5814</v>
      </c>
      <c r="G44" s="4" t="s">
        <v>5815</v>
      </c>
      <c r="H44" s="7" t="s">
        <v>5816</v>
      </c>
      <c r="I44" s="4" t="s">
        <v>5817</v>
      </c>
      <c r="J44" s="4" t="s">
        <v>5818</v>
      </c>
    </row>
    <row r="45" spans="1:10">
      <c r="A45" s="4">
        <v>16863000</v>
      </c>
      <c r="B45" s="4">
        <v>15626000</v>
      </c>
      <c r="C45" s="4">
        <v>14410000</v>
      </c>
      <c r="D45" s="4">
        <f t="shared" si="0"/>
        <v>15626000</v>
      </c>
      <c r="E45" s="4" t="s">
        <v>1023</v>
      </c>
      <c r="F45" s="4" t="s">
        <v>5950</v>
      </c>
      <c r="G45" s="4" t="s">
        <v>5951</v>
      </c>
      <c r="H45" s="7" t="s">
        <v>5952</v>
      </c>
      <c r="I45" s="4" t="s">
        <v>5953</v>
      </c>
      <c r="J45" s="4" t="s">
        <v>5954</v>
      </c>
    </row>
    <row r="46" spans="1:10">
      <c r="A46" s="4">
        <v>0</v>
      </c>
      <c r="B46" s="4">
        <v>0</v>
      </c>
      <c r="C46" s="4">
        <v>0</v>
      </c>
      <c r="D46" s="4">
        <f t="shared" si="0"/>
        <v>0</v>
      </c>
      <c r="E46" s="4" t="s">
        <v>1026</v>
      </c>
      <c r="F46" s="4" t="s">
        <v>5963</v>
      </c>
      <c r="G46" s="7" t="s">
        <v>5964</v>
      </c>
      <c r="H46" s="7" t="s">
        <v>5965</v>
      </c>
      <c r="I46" s="7" t="s">
        <v>5966</v>
      </c>
      <c r="J46" s="4" t="s">
        <v>5967</v>
      </c>
    </row>
    <row r="47" spans="1:10">
      <c r="A47" s="4">
        <v>0</v>
      </c>
      <c r="B47" s="4">
        <v>0</v>
      </c>
      <c r="C47" s="4">
        <v>0</v>
      </c>
      <c r="D47" s="4">
        <f t="shared" si="0"/>
        <v>0</v>
      </c>
      <c r="E47" s="4" t="s">
        <v>1063</v>
      </c>
      <c r="F47" s="4" t="s">
        <v>1063</v>
      </c>
      <c r="G47" s="7" t="s">
        <v>3602</v>
      </c>
      <c r="H47" s="7" t="s">
        <v>6079</v>
      </c>
      <c r="I47" s="7" t="s">
        <v>6080</v>
      </c>
      <c r="J47" s="4" t="s">
        <v>6081</v>
      </c>
    </row>
    <row r="48" spans="1:10">
      <c r="A48" s="4">
        <v>3901900</v>
      </c>
      <c r="B48" s="4">
        <v>4500000</v>
      </c>
      <c r="C48" s="4">
        <v>7045000</v>
      </c>
      <c r="D48" s="4">
        <f t="shared" si="0"/>
        <v>4500000</v>
      </c>
      <c r="E48" s="4" t="s">
        <v>1077</v>
      </c>
      <c r="F48" s="4" t="s">
        <v>6121</v>
      </c>
      <c r="G48" s="7" t="s">
        <v>6122</v>
      </c>
      <c r="H48" s="7" t="s">
        <v>6123</v>
      </c>
      <c r="I48" s="7" t="s">
        <v>6124</v>
      </c>
      <c r="J48" s="4" t="s">
        <v>6125</v>
      </c>
    </row>
    <row r="49" spans="1:10">
      <c r="A49" s="4">
        <v>0</v>
      </c>
      <c r="B49" s="4">
        <v>0</v>
      </c>
      <c r="C49" s="4">
        <v>0</v>
      </c>
      <c r="D49" s="4">
        <f t="shared" si="0"/>
        <v>0</v>
      </c>
      <c r="E49" s="4" t="s">
        <v>1083</v>
      </c>
      <c r="F49" s="4" t="s">
        <v>6147</v>
      </c>
      <c r="G49" s="4" t="s">
        <v>6148</v>
      </c>
      <c r="H49" s="7" t="s">
        <v>3355</v>
      </c>
      <c r="I49" s="4" t="s">
        <v>6149</v>
      </c>
      <c r="J49" s="4" t="s">
        <v>6150</v>
      </c>
    </row>
    <row r="50" spans="1:10">
      <c r="A50" s="4">
        <v>0</v>
      </c>
      <c r="B50" s="4">
        <v>0</v>
      </c>
      <c r="C50" s="4">
        <v>0</v>
      </c>
      <c r="D50" s="4">
        <f t="shared" si="0"/>
        <v>0</v>
      </c>
      <c r="E50" s="4" t="s">
        <v>1095</v>
      </c>
      <c r="F50" s="4" t="s">
        <v>6182</v>
      </c>
      <c r="G50" s="7" t="s">
        <v>6183</v>
      </c>
      <c r="H50" s="7" t="s">
        <v>6184</v>
      </c>
      <c r="I50" s="7" t="s">
        <v>6185</v>
      </c>
      <c r="J50" s="4" t="s">
        <v>6186</v>
      </c>
    </row>
    <row r="51" spans="1:10">
      <c r="A51" s="4">
        <v>0</v>
      </c>
      <c r="B51" s="4">
        <v>0</v>
      </c>
      <c r="C51" s="4">
        <v>0</v>
      </c>
      <c r="D51" s="4">
        <f t="shared" si="0"/>
        <v>0</v>
      </c>
      <c r="E51" s="4" t="s">
        <v>1141</v>
      </c>
      <c r="F51" s="4" t="s">
        <v>6331</v>
      </c>
      <c r="G51" s="4" t="s">
        <v>3082</v>
      </c>
      <c r="H51" s="7" t="s">
        <v>3839</v>
      </c>
      <c r="I51" s="4" t="s">
        <v>6332</v>
      </c>
      <c r="J51" s="4" t="s">
        <v>6333</v>
      </c>
    </row>
    <row r="52" spans="1:10">
      <c r="A52" s="4">
        <v>5643700</v>
      </c>
      <c r="B52" s="4">
        <v>6510300</v>
      </c>
      <c r="C52" s="4">
        <v>5517300</v>
      </c>
      <c r="D52" s="4">
        <f t="shared" si="0"/>
        <v>5643700</v>
      </c>
      <c r="E52" s="4" t="s">
        <v>1150</v>
      </c>
      <c r="F52" s="4" t="s">
        <v>6358</v>
      </c>
      <c r="G52" s="4" t="s">
        <v>6359</v>
      </c>
      <c r="H52" s="7" t="s">
        <v>6360</v>
      </c>
      <c r="I52" s="4" t="s">
        <v>6361</v>
      </c>
      <c r="J52" s="4" t="s">
        <v>6362</v>
      </c>
    </row>
    <row r="53" spans="1:10">
      <c r="A53" s="4">
        <v>4155700</v>
      </c>
      <c r="B53" s="4">
        <v>4150200</v>
      </c>
      <c r="C53" s="4">
        <v>4950900</v>
      </c>
      <c r="D53" s="4">
        <f t="shared" si="0"/>
        <v>4155700</v>
      </c>
      <c r="E53" s="4" t="s">
        <v>1180</v>
      </c>
      <c r="F53" s="4" t="s">
        <v>6447</v>
      </c>
      <c r="G53" s="7" t="s">
        <v>6448</v>
      </c>
      <c r="H53" s="7" t="s">
        <v>6449</v>
      </c>
      <c r="I53" s="7" t="s">
        <v>6450</v>
      </c>
      <c r="J53" s="4" t="s">
        <v>6451</v>
      </c>
    </row>
    <row r="54" spans="1:10">
      <c r="A54" s="4">
        <v>4390500</v>
      </c>
      <c r="B54" s="4">
        <v>2946800</v>
      </c>
      <c r="C54" s="4">
        <v>4746400</v>
      </c>
      <c r="D54" s="4">
        <f t="shared" si="0"/>
        <v>4390500</v>
      </c>
      <c r="E54" s="4" t="s">
        <v>1208</v>
      </c>
      <c r="F54" s="4" t="s">
        <v>6570</v>
      </c>
      <c r="G54" s="4" t="s">
        <v>6571</v>
      </c>
      <c r="H54" s="7" t="s">
        <v>6572</v>
      </c>
      <c r="I54" s="4" t="s">
        <v>6573</v>
      </c>
      <c r="J54" s="4" t="s">
        <v>6574</v>
      </c>
    </row>
    <row r="55" spans="1:10">
      <c r="A55" s="4">
        <v>10228000</v>
      </c>
      <c r="B55" s="4">
        <v>5614200</v>
      </c>
      <c r="C55" s="4">
        <v>0</v>
      </c>
      <c r="D55" s="4">
        <f t="shared" si="0"/>
        <v>5614200</v>
      </c>
      <c r="E55" s="4" t="s">
        <v>1238</v>
      </c>
      <c r="F55" s="4" t="s">
        <v>6666</v>
      </c>
      <c r="G55" s="4" t="s">
        <v>6667</v>
      </c>
      <c r="H55" s="7" t="s">
        <v>6668</v>
      </c>
      <c r="I55" s="4" t="s">
        <v>6669</v>
      </c>
      <c r="J55" s="4" t="s">
        <v>6670</v>
      </c>
    </row>
    <row r="56" spans="1:10">
      <c r="D56" s="4">
        <f>SUM(D2:D55)</f>
        <v>276857800</v>
      </c>
      <c r="G56" s="1"/>
      <c r="I56" s="1"/>
      <c r="J56" s="1"/>
    </row>
    <row r="57" spans="1:10">
      <c r="G57" s="1"/>
      <c r="I57" s="1"/>
      <c r="J57" s="1"/>
    </row>
    <row r="58" spans="1:10">
      <c r="G58" s="1"/>
      <c r="I58" s="1"/>
      <c r="J58" s="1"/>
    </row>
    <row r="59" spans="1:10">
      <c r="G59" s="1"/>
      <c r="I59" s="1"/>
      <c r="J59" s="1"/>
    </row>
    <row r="60" spans="1:10">
      <c r="G60" s="1"/>
      <c r="I60" s="1"/>
      <c r="J60" s="1"/>
    </row>
    <row r="61" spans="1:10">
      <c r="G61" s="1"/>
      <c r="I61" s="1"/>
      <c r="J61" s="1"/>
    </row>
    <row r="62" spans="1:10">
      <c r="G62" s="1"/>
      <c r="I62" s="1"/>
      <c r="J62" s="1"/>
    </row>
    <row r="63" spans="1:10">
      <c r="G63" s="1"/>
      <c r="I63" s="1"/>
      <c r="J63" s="1"/>
    </row>
    <row r="64" spans="1:10">
      <c r="G64" s="1"/>
      <c r="I64" s="1"/>
      <c r="J64" s="1"/>
    </row>
    <row r="65" spans="7:10">
      <c r="G65" s="1"/>
      <c r="I65" s="1"/>
      <c r="J65" s="1"/>
    </row>
    <row r="66" spans="7:10">
      <c r="G66" s="1"/>
      <c r="I66" s="1"/>
      <c r="J66" s="1"/>
    </row>
    <row r="67" spans="7:10">
      <c r="G67" s="1"/>
      <c r="I67" s="1"/>
      <c r="J67" s="1"/>
    </row>
    <row r="68" spans="7:10">
      <c r="G68" s="1"/>
      <c r="I68" s="1"/>
      <c r="J68" s="1"/>
    </row>
    <row r="69" spans="7:10">
      <c r="G69" s="1"/>
      <c r="I69" s="1"/>
      <c r="J69" s="1"/>
    </row>
    <row r="70" spans="7:10">
      <c r="G70" s="1"/>
      <c r="I70" s="1"/>
      <c r="J70" s="1"/>
    </row>
    <row r="71" spans="7:10">
      <c r="G71" s="1"/>
      <c r="I71" s="1"/>
      <c r="J71" s="1"/>
    </row>
    <row r="72" spans="7:10">
      <c r="G72" s="1"/>
      <c r="I72" s="1"/>
      <c r="J72" s="1"/>
    </row>
    <row r="73" spans="7:10">
      <c r="G73" s="1"/>
      <c r="I73" s="1"/>
      <c r="J73" s="1"/>
    </row>
    <row r="74" spans="7:10">
      <c r="G74" s="1"/>
      <c r="I74" s="1"/>
      <c r="J74" s="1"/>
    </row>
    <row r="75" spans="7:10">
      <c r="G75" s="1"/>
      <c r="I75" s="1"/>
      <c r="J75" s="1"/>
    </row>
    <row r="76" spans="7:10">
      <c r="G76" s="1"/>
      <c r="I76" s="1"/>
      <c r="J76" s="1"/>
    </row>
    <row r="77" spans="7:10">
      <c r="G77" s="1"/>
      <c r="I77" s="1"/>
      <c r="J77" s="1"/>
    </row>
    <row r="78" spans="7:10">
      <c r="G78" s="1"/>
      <c r="I78" s="1"/>
      <c r="J78" s="1"/>
    </row>
    <row r="79" spans="7:10">
      <c r="G79" s="1"/>
      <c r="I79" s="1"/>
      <c r="J79" s="1"/>
    </row>
    <row r="80" spans="7:10">
      <c r="G80" s="1"/>
      <c r="I80" s="1"/>
      <c r="J80" s="1"/>
    </row>
    <row r="81" spans="7:10">
      <c r="G81" s="1"/>
      <c r="I81" s="1"/>
      <c r="J81" s="1"/>
    </row>
    <row r="82" spans="7:10">
      <c r="G82" s="1"/>
      <c r="I82" s="1"/>
      <c r="J82" s="1"/>
    </row>
    <row r="83" spans="7:10">
      <c r="G83" s="1"/>
      <c r="I83" s="1"/>
      <c r="J83" s="1"/>
    </row>
    <row r="84" spans="7:10">
      <c r="G84" s="1"/>
      <c r="I84" s="1"/>
      <c r="J84" s="1"/>
    </row>
    <row r="85" spans="7:10">
      <c r="G85" s="1"/>
      <c r="I85" s="1"/>
      <c r="J85" s="1"/>
    </row>
    <row r="86" spans="7:10">
      <c r="G86" s="1"/>
      <c r="I86" s="1"/>
      <c r="J86" s="1"/>
    </row>
    <row r="87" spans="7:10">
      <c r="G87" s="1"/>
      <c r="I87" s="1"/>
      <c r="J87" s="1"/>
    </row>
    <row r="88" spans="7:10">
      <c r="G88" s="1"/>
      <c r="I88" s="1"/>
      <c r="J88" s="1"/>
    </row>
    <row r="89" spans="7:10">
      <c r="G89" s="1"/>
      <c r="I89" s="1"/>
      <c r="J89" s="1"/>
    </row>
    <row r="90" spans="7:10">
      <c r="G90" s="1"/>
      <c r="I90" s="1"/>
      <c r="J90" s="1"/>
    </row>
    <row r="91" spans="7:10">
      <c r="G91" s="1"/>
      <c r="I91" s="1"/>
      <c r="J91" s="1"/>
    </row>
    <row r="92" spans="7:10">
      <c r="G92" s="1"/>
      <c r="I92" s="1"/>
      <c r="J92" s="1"/>
    </row>
    <row r="93" spans="7:10">
      <c r="G93" s="1"/>
      <c r="I93" s="1"/>
      <c r="J93" s="1"/>
    </row>
    <row r="94" spans="7:10">
      <c r="G94" s="1"/>
      <c r="I94" s="1"/>
      <c r="J94" s="1"/>
    </row>
    <row r="95" spans="7:10">
      <c r="G95" s="1"/>
      <c r="I95" s="1"/>
      <c r="J95" s="1"/>
    </row>
    <row r="96" spans="7:10">
      <c r="G96" s="1"/>
      <c r="I96" s="1"/>
      <c r="J96" s="1"/>
    </row>
    <row r="97" spans="7:10">
      <c r="G97" s="1"/>
      <c r="I97" s="1"/>
      <c r="J97" s="1"/>
    </row>
    <row r="98" spans="7:10">
      <c r="G98" s="1"/>
      <c r="I98" s="1"/>
      <c r="J98" s="1"/>
    </row>
    <row r="99" spans="7:10">
      <c r="I99" s="1"/>
    </row>
    <row r="100" spans="7:10">
      <c r="G100" s="1"/>
      <c r="I100" s="1"/>
      <c r="J100" s="1"/>
    </row>
    <row r="101" spans="7:10">
      <c r="G101" s="1"/>
      <c r="I101" s="1"/>
      <c r="J101" s="1"/>
    </row>
    <row r="102" spans="7:10">
      <c r="G102" s="1"/>
      <c r="I102" s="1"/>
      <c r="J102" s="1"/>
    </row>
    <row r="103" spans="7:10">
      <c r="G103" s="1"/>
      <c r="I103" s="1"/>
      <c r="J103" s="1"/>
    </row>
    <row r="104" spans="7:10">
      <c r="G104" s="1"/>
      <c r="I104" s="1"/>
      <c r="J104" s="1"/>
    </row>
    <row r="105" spans="7:10">
      <c r="G105" s="1"/>
      <c r="I105" s="1"/>
      <c r="J105" s="1"/>
    </row>
    <row r="106" spans="7:10">
      <c r="G106" s="1"/>
      <c r="I106" s="1"/>
      <c r="J106" s="1"/>
    </row>
    <row r="107" spans="7:10">
      <c r="G107" s="1"/>
      <c r="I107" s="1"/>
      <c r="J107" s="1"/>
    </row>
    <row r="108" spans="7:10">
      <c r="G108" s="1"/>
      <c r="I108" s="1"/>
      <c r="J108" s="1"/>
    </row>
    <row r="109" spans="7:10">
      <c r="G109" s="1"/>
      <c r="I109" s="1"/>
      <c r="J109" s="1"/>
    </row>
    <row r="110" spans="7:10">
      <c r="G110" s="1"/>
      <c r="I110" s="1"/>
      <c r="J110" s="1"/>
    </row>
    <row r="111" spans="7:10">
      <c r="G111" s="1"/>
      <c r="I111" s="1"/>
      <c r="J111" s="1"/>
    </row>
    <row r="112" spans="7:10">
      <c r="G112" s="1"/>
      <c r="I112" s="1"/>
      <c r="J112" s="1"/>
    </row>
    <row r="113" spans="7:10">
      <c r="G113" s="1"/>
      <c r="I113" s="1"/>
      <c r="J113" s="1"/>
    </row>
    <row r="114" spans="7:10">
      <c r="G114" s="1"/>
      <c r="I114" s="1"/>
      <c r="J114" s="1"/>
    </row>
    <row r="115" spans="7:10">
      <c r="G115" s="1"/>
      <c r="I115" s="1"/>
      <c r="J115" s="1"/>
    </row>
    <row r="116" spans="7:10">
      <c r="G116" s="1"/>
      <c r="I116" s="1"/>
      <c r="J116" s="1"/>
    </row>
    <row r="117" spans="7:10">
      <c r="G117" s="1"/>
      <c r="I117" s="1"/>
      <c r="J117" s="1"/>
    </row>
    <row r="118" spans="7:10">
      <c r="G118" s="1"/>
      <c r="I118" s="1"/>
      <c r="J118" s="1"/>
    </row>
    <row r="119" spans="7:10">
      <c r="G119" s="1"/>
      <c r="I119" s="1"/>
      <c r="J119" s="1"/>
    </row>
    <row r="120" spans="7:10">
      <c r="G120" s="1"/>
      <c r="I120" s="1"/>
      <c r="J120" s="1"/>
    </row>
    <row r="121" spans="7:10">
      <c r="G121" s="1"/>
      <c r="I121" s="1"/>
      <c r="J121" s="1"/>
    </row>
    <row r="122" spans="7:10">
      <c r="G122" s="1"/>
      <c r="I122" s="1"/>
      <c r="J122" s="1"/>
    </row>
    <row r="123" spans="7:10">
      <c r="G123" s="1"/>
      <c r="I123" s="1"/>
      <c r="J123" s="1"/>
    </row>
    <row r="124" spans="7:10">
      <c r="G124" s="1"/>
      <c r="I124" s="1"/>
      <c r="J124" s="1"/>
    </row>
    <row r="125" spans="7:10">
      <c r="G125" s="1"/>
      <c r="I125" s="1"/>
      <c r="J125" s="1"/>
    </row>
    <row r="126" spans="7:10">
      <c r="G126" s="1"/>
      <c r="I126" s="1"/>
      <c r="J126" s="1"/>
    </row>
    <row r="127" spans="7:10">
      <c r="G127" s="1"/>
      <c r="I127" s="1"/>
      <c r="J127" s="1"/>
    </row>
    <row r="128" spans="7:10">
      <c r="G128" s="1"/>
      <c r="I128" s="1"/>
      <c r="J128" s="1"/>
    </row>
    <row r="129" spans="7:10">
      <c r="G129" s="1"/>
      <c r="I129" s="1"/>
    </row>
    <row r="130" spans="7:10">
      <c r="G130" s="1"/>
      <c r="I130" s="1"/>
      <c r="J130" s="1"/>
    </row>
    <row r="131" spans="7:10">
      <c r="G131" s="1"/>
      <c r="I131" s="1"/>
      <c r="J131" s="1"/>
    </row>
    <row r="132" spans="7:10">
      <c r="G132" s="1"/>
      <c r="I132" s="1"/>
      <c r="J132" s="1"/>
    </row>
    <row r="133" spans="7:10">
      <c r="G133" s="1"/>
      <c r="I133" s="1"/>
      <c r="J133" s="1"/>
    </row>
    <row r="134" spans="7:10">
      <c r="G134" s="1"/>
      <c r="I134" s="1"/>
      <c r="J134" s="1"/>
    </row>
    <row r="135" spans="7:10">
      <c r="G135" s="1"/>
      <c r="I135" s="1"/>
      <c r="J135" s="1"/>
    </row>
    <row r="388" spans="7:9">
      <c r="G388" s="7"/>
      <c r="I388" s="7"/>
    </row>
    <row r="408" spans="7:9">
      <c r="G408" s="7"/>
      <c r="I408" s="7"/>
    </row>
    <row r="432" spans="7:9">
      <c r="G432" s="7"/>
      <c r="I432" s="7"/>
    </row>
    <row r="461" spans="7:9">
      <c r="G461" s="7"/>
      <c r="I461" s="7"/>
    </row>
    <row r="544" spans="9:9">
      <c r="I544" s="7"/>
    </row>
    <row r="554" spans="7:9">
      <c r="G554" s="7"/>
      <c r="I554" s="7"/>
    </row>
    <row r="640" spans="7:9">
      <c r="G640" s="7"/>
      <c r="I640" s="7"/>
    </row>
    <row r="644" spans="9:9">
      <c r="I644" s="7"/>
    </row>
    <row r="777" spans="9:9">
      <c r="I777" s="7"/>
    </row>
    <row r="873" spans="9:9">
      <c r="I873" s="7"/>
    </row>
    <row r="939" spans="7:9">
      <c r="G939" s="7"/>
      <c r="I939" s="7"/>
    </row>
    <row r="945" spans="9:9">
      <c r="I945" s="7"/>
    </row>
    <row r="1173" spans="9:9">
      <c r="I1173" s="7"/>
    </row>
    <row r="1276" spans="7:9">
      <c r="G1276" s="7"/>
      <c r="I1276" s="7"/>
    </row>
    <row r="1317" spans="7:9">
      <c r="G1317" s="7"/>
      <c r="I1317" s="7"/>
    </row>
  </sheetData>
  <autoFilter ref="H1:H1328">
    <sortState ref="A2:J1328">
      <sortCondition sortBy="fontColor" ref="H1:H1328" dxfId="2"/>
    </sortState>
  </autoFilter>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dimension ref="A1:J1327"/>
  <sheetViews>
    <sheetView topLeftCell="A329" workbookViewId="0">
      <selection activeCell="F344" sqref="F344"/>
    </sheetView>
  </sheetViews>
  <sheetFormatPr defaultRowHeight="14.4"/>
  <cols>
    <col min="1" max="4" width="7.6640625" style="4" customWidth="1"/>
    <col min="5" max="8" width="8.88671875" style="4"/>
    <col min="9" max="9" width="11.33203125" style="4" customWidth="1"/>
    <col min="10" max="16384" width="8.88671875" style="4"/>
  </cols>
  <sheetData>
    <row r="1" spans="1:10" ht="72">
      <c r="A1" s="5" t="s">
        <v>0</v>
      </c>
      <c r="B1" s="5" t="s">
        <v>1</v>
      </c>
      <c r="C1" s="5" t="s">
        <v>2</v>
      </c>
      <c r="D1" s="5" t="s">
        <v>6680</v>
      </c>
      <c r="E1" s="5" t="s">
        <v>3</v>
      </c>
      <c r="F1" s="5" t="s">
        <v>1331</v>
      </c>
      <c r="G1" s="5" t="s">
        <v>1332</v>
      </c>
      <c r="H1" s="5" t="s">
        <v>1333</v>
      </c>
      <c r="I1" s="5" t="s">
        <v>1334</v>
      </c>
      <c r="J1" s="5" t="s">
        <v>1335</v>
      </c>
    </row>
    <row r="2" spans="1:10">
      <c r="A2" s="4">
        <v>1053500000</v>
      </c>
      <c r="B2" s="4">
        <v>1216000000</v>
      </c>
      <c r="C2" s="4">
        <v>1177700000</v>
      </c>
      <c r="D2" s="4">
        <f t="shared" ref="D2:D65" si="0">MEDIAN(A2:C2)</f>
        <v>1177700000</v>
      </c>
      <c r="E2" s="4" t="s">
        <v>494</v>
      </c>
      <c r="F2" s="4" t="s">
        <v>1336</v>
      </c>
      <c r="G2" s="7" t="s">
        <v>1337</v>
      </c>
      <c r="H2" s="7" t="s">
        <v>1338</v>
      </c>
      <c r="I2" s="7" t="s">
        <v>1339</v>
      </c>
      <c r="J2" s="1" t="s">
        <v>1340</v>
      </c>
    </row>
    <row r="3" spans="1:10">
      <c r="A3" s="4">
        <v>218080000</v>
      </c>
      <c r="B3" s="4">
        <v>250550000</v>
      </c>
      <c r="C3" s="4">
        <v>238740000</v>
      </c>
      <c r="D3" s="4">
        <f t="shared" si="0"/>
        <v>238740000</v>
      </c>
      <c r="E3" s="4" t="s">
        <v>269</v>
      </c>
      <c r="F3" s="4" t="s">
        <v>1384</v>
      </c>
      <c r="G3" s="7" t="s">
        <v>1385</v>
      </c>
      <c r="H3" s="7" t="s">
        <v>1367</v>
      </c>
      <c r="I3" s="7" t="s">
        <v>1386</v>
      </c>
      <c r="J3" s="1" t="s">
        <v>1387</v>
      </c>
    </row>
    <row r="4" spans="1:10">
      <c r="A4" s="4">
        <v>121340000</v>
      </c>
      <c r="B4" s="4">
        <v>141750000</v>
      </c>
      <c r="C4" s="4">
        <v>131630000</v>
      </c>
      <c r="D4" s="4">
        <f t="shared" si="0"/>
        <v>131630000</v>
      </c>
      <c r="E4" s="4" t="s">
        <v>896</v>
      </c>
      <c r="F4" s="4" t="s">
        <v>1403</v>
      </c>
      <c r="G4" s="7" t="s">
        <v>1385</v>
      </c>
      <c r="H4" s="7" t="s">
        <v>1367</v>
      </c>
      <c r="I4" s="7" t="s">
        <v>1404</v>
      </c>
      <c r="J4" s="1" t="s">
        <v>1405</v>
      </c>
    </row>
    <row r="5" spans="1:10">
      <c r="A5" s="4">
        <v>137440000</v>
      </c>
      <c r="B5" s="4">
        <v>106110000</v>
      </c>
      <c r="C5" s="4">
        <v>133040000</v>
      </c>
      <c r="D5" s="4">
        <f t="shared" si="0"/>
        <v>133040000</v>
      </c>
      <c r="E5" s="4" t="s">
        <v>1005</v>
      </c>
      <c r="F5" s="4" t="s">
        <v>1408</v>
      </c>
      <c r="G5" s="7" t="s">
        <v>1385</v>
      </c>
      <c r="H5" s="7" t="s">
        <v>1367</v>
      </c>
      <c r="I5" s="7" t="s">
        <v>1409</v>
      </c>
      <c r="J5" s="1" t="s">
        <v>1410</v>
      </c>
    </row>
    <row r="6" spans="1:10">
      <c r="A6" s="4">
        <v>111930000</v>
      </c>
      <c r="B6" s="4">
        <v>96591000</v>
      </c>
      <c r="C6" s="4">
        <v>90773000</v>
      </c>
      <c r="D6" s="4">
        <f t="shared" si="0"/>
        <v>96591000</v>
      </c>
      <c r="E6" s="4" t="s">
        <v>325</v>
      </c>
      <c r="F6" s="4" t="s">
        <v>1433</v>
      </c>
      <c r="G6" s="7" t="s">
        <v>1385</v>
      </c>
      <c r="H6" s="7" t="s">
        <v>1434</v>
      </c>
      <c r="I6" s="7" t="s">
        <v>1435</v>
      </c>
      <c r="J6" s="1" t="s">
        <v>1436</v>
      </c>
    </row>
    <row r="7" spans="1:10">
      <c r="A7" s="4">
        <v>85154000</v>
      </c>
      <c r="B7" s="4">
        <v>85897000</v>
      </c>
      <c r="C7" s="4">
        <v>79311000</v>
      </c>
      <c r="D7" s="4">
        <f t="shared" si="0"/>
        <v>85154000</v>
      </c>
      <c r="E7" s="4" t="s">
        <v>864</v>
      </c>
      <c r="F7" s="4" t="s">
        <v>1437</v>
      </c>
      <c r="G7" s="7" t="s">
        <v>1385</v>
      </c>
      <c r="H7" s="7" t="s">
        <v>1367</v>
      </c>
      <c r="I7" s="7" t="s">
        <v>1386</v>
      </c>
      <c r="J7" s="1" t="s">
        <v>1438</v>
      </c>
    </row>
    <row r="8" spans="1:10">
      <c r="A8" s="4">
        <v>246360000</v>
      </c>
      <c r="B8" s="4">
        <v>252260000</v>
      </c>
      <c r="C8" s="4">
        <v>215780000</v>
      </c>
      <c r="D8" s="4">
        <f t="shared" si="0"/>
        <v>246360000</v>
      </c>
      <c r="E8" s="4" t="s">
        <v>256</v>
      </c>
      <c r="F8" s="4" t="s">
        <v>1445</v>
      </c>
      <c r="G8" s="7" t="s">
        <v>1446</v>
      </c>
      <c r="H8" s="7" t="s">
        <v>1363</v>
      </c>
      <c r="I8" s="7" t="s">
        <v>1447</v>
      </c>
      <c r="J8" s="1" t="s">
        <v>1448</v>
      </c>
    </row>
    <row r="9" spans="1:10">
      <c r="A9" s="4">
        <v>75825000</v>
      </c>
      <c r="B9" s="4">
        <v>85141000</v>
      </c>
      <c r="C9" s="4">
        <v>107040000</v>
      </c>
      <c r="D9" s="4">
        <f t="shared" si="0"/>
        <v>85141000</v>
      </c>
      <c r="E9" s="4" t="s">
        <v>568</v>
      </c>
      <c r="F9" s="4" t="s">
        <v>1469</v>
      </c>
      <c r="G9" s="7" t="s">
        <v>1385</v>
      </c>
      <c r="H9" s="7" t="s">
        <v>1363</v>
      </c>
      <c r="I9" s="7" t="s">
        <v>1470</v>
      </c>
      <c r="J9" s="1" t="s">
        <v>1471</v>
      </c>
    </row>
    <row r="10" spans="1:10">
      <c r="A10" s="4">
        <v>182540000</v>
      </c>
      <c r="B10" s="4">
        <v>177930000</v>
      </c>
      <c r="C10" s="4">
        <v>179790000</v>
      </c>
      <c r="D10" s="4">
        <f t="shared" si="0"/>
        <v>179790000</v>
      </c>
      <c r="E10" s="4" t="s">
        <v>853</v>
      </c>
      <c r="F10" s="4" t="s">
        <v>1472</v>
      </c>
      <c r="G10" s="7" t="s">
        <v>1385</v>
      </c>
      <c r="H10" s="7" t="s">
        <v>1367</v>
      </c>
      <c r="I10" s="7" t="s">
        <v>1386</v>
      </c>
      <c r="J10" s="1" t="s">
        <v>1473</v>
      </c>
    </row>
    <row r="11" spans="1:10">
      <c r="A11" s="4">
        <v>31793000</v>
      </c>
      <c r="B11" s="4">
        <v>33445000</v>
      </c>
      <c r="C11" s="4">
        <v>40188000</v>
      </c>
      <c r="D11" s="4">
        <f t="shared" si="0"/>
        <v>33445000</v>
      </c>
      <c r="E11" s="4" t="s">
        <v>1177</v>
      </c>
      <c r="F11" s="4" t="s">
        <v>1481</v>
      </c>
      <c r="G11" s="7" t="s">
        <v>1385</v>
      </c>
      <c r="H11" s="7" t="s">
        <v>1363</v>
      </c>
      <c r="I11" s="7" t="s">
        <v>1482</v>
      </c>
      <c r="J11" s="1" t="s">
        <v>1483</v>
      </c>
    </row>
    <row r="12" spans="1:10">
      <c r="A12" s="4">
        <v>49560000</v>
      </c>
      <c r="B12" s="4">
        <v>58738000</v>
      </c>
      <c r="C12" s="4">
        <v>57334000</v>
      </c>
      <c r="D12" s="4">
        <f t="shared" si="0"/>
        <v>57334000</v>
      </c>
      <c r="E12" s="4" t="s">
        <v>968</v>
      </c>
      <c r="F12" s="4" t="s">
        <v>1484</v>
      </c>
      <c r="G12" s="7" t="s">
        <v>1385</v>
      </c>
      <c r="H12" s="7" t="s">
        <v>1367</v>
      </c>
      <c r="I12" s="7" t="s">
        <v>1386</v>
      </c>
      <c r="J12" s="1" t="s">
        <v>1485</v>
      </c>
    </row>
    <row r="13" spans="1:10">
      <c r="A13" s="4">
        <v>66688000</v>
      </c>
      <c r="B13" s="4">
        <v>92452000</v>
      </c>
      <c r="C13" s="4">
        <v>53263000</v>
      </c>
      <c r="D13" s="4">
        <f t="shared" si="0"/>
        <v>66688000</v>
      </c>
      <c r="E13" s="4" t="s">
        <v>34</v>
      </c>
      <c r="F13" s="4" t="s">
        <v>1486</v>
      </c>
      <c r="G13" s="7" t="s">
        <v>1385</v>
      </c>
      <c r="H13" s="7" t="s">
        <v>1367</v>
      </c>
      <c r="I13" s="7" t="s">
        <v>1470</v>
      </c>
      <c r="J13" s="1" t="s">
        <v>1487</v>
      </c>
    </row>
    <row r="14" spans="1:10">
      <c r="A14" s="4">
        <v>47654000</v>
      </c>
      <c r="B14" s="4">
        <v>40451000</v>
      </c>
      <c r="C14" s="4">
        <v>52701000</v>
      </c>
      <c r="D14" s="4">
        <f t="shared" si="0"/>
        <v>47654000</v>
      </c>
      <c r="E14" s="4" t="s">
        <v>641</v>
      </c>
      <c r="F14" s="4" t="s">
        <v>1496</v>
      </c>
      <c r="G14" s="7" t="s">
        <v>1385</v>
      </c>
      <c r="H14" s="7" t="s">
        <v>1367</v>
      </c>
      <c r="I14" s="7" t="s">
        <v>1386</v>
      </c>
      <c r="J14" s="1" t="s">
        <v>1497</v>
      </c>
    </row>
    <row r="15" spans="1:10">
      <c r="A15" s="4">
        <v>77192000</v>
      </c>
      <c r="B15" s="4">
        <v>64126000</v>
      </c>
      <c r="C15" s="4">
        <v>86749000</v>
      </c>
      <c r="D15" s="4">
        <f t="shared" si="0"/>
        <v>77192000</v>
      </c>
      <c r="E15" s="4" t="s">
        <v>141</v>
      </c>
      <c r="F15" s="4" t="s">
        <v>1498</v>
      </c>
      <c r="G15" s="7" t="s">
        <v>1385</v>
      </c>
      <c r="H15" s="7" t="s">
        <v>1367</v>
      </c>
      <c r="I15" s="7" t="s">
        <v>1386</v>
      </c>
      <c r="J15" s="1" t="s">
        <v>1499</v>
      </c>
    </row>
    <row r="16" spans="1:10">
      <c r="A16" s="4">
        <v>97934000</v>
      </c>
      <c r="B16" s="4">
        <v>109730000</v>
      </c>
      <c r="C16" s="4">
        <v>86683000</v>
      </c>
      <c r="D16" s="4">
        <f t="shared" si="0"/>
        <v>97934000</v>
      </c>
      <c r="E16" s="4" t="s">
        <v>749</v>
      </c>
      <c r="F16" s="4" t="s">
        <v>1515</v>
      </c>
      <c r="G16" s="7" t="s">
        <v>1385</v>
      </c>
      <c r="H16" s="7" t="s">
        <v>1367</v>
      </c>
      <c r="I16" s="7" t="s">
        <v>1386</v>
      </c>
      <c r="J16" s="1" t="s">
        <v>1516</v>
      </c>
    </row>
    <row r="17" spans="1:10">
      <c r="A17" s="4">
        <v>78701000</v>
      </c>
      <c r="B17" s="4">
        <v>89476000</v>
      </c>
      <c r="C17" s="4">
        <v>103680000</v>
      </c>
      <c r="D17" s="4">
        <f t="shared" si="0"/>
        <v>89476000</v>
      </c>
      <c r="E17" s="4" t="s">
        <v>632</v>
      </c>
      <c r="F17" s="4" t="s">
        <v>1524</v>
      </c>
      <c r="G17" s="7" t="s">
        <v>1385</v>
      </c>
      <c r="H17" s="7" t="s">
        <v>1367</v>
      </c>
      <c r="I17" s="7" t="s">
        <v>1386</v>
      </c>
      <c r="J17" s="1" t="s">
        <v>1525</v>
      </c>
    </row>
    <row r="18" spans="1:10">
      <c r="A18" s="4">
        <v>24008000</v>
      </c>
      <c r="B18" s="4">
        <v>19448000</v>
      </c>
      <c r="C18" s="4">
        <v>20251000</v>
      </c>
      <c r="D18" s="4">
        <f t="shared" si="0"/>
        <v>20251000</v>
      </c>
      <c r="E18" s="4" t="s">
        <v>507</v>
      </c>
      <c r="F18" s="4" t="s">
        <v>1530</v>
      </c>
      <c r="G18" s="7" t="s">
        <v>1385</v>
      </c>
      <c r="H18" s="7" t="s">
        <v>1367</v>
      </c>
      <c r="I18" s="7" t="s">
        <v>1386</v>
      </c>
      <c r="J18" s="1" t="s">
        <v>1531</v>
      </c>
    </row>
    <row r="19" spans="1:10">
      <c r="A19" s="4">
        <v>146960000</v>
      </c>
      <c r="B19" s="4">
        <v>144140000</v>
      </c>
      <c r="C19" s="4">
        <v>147010000</v>
      </c>
      <c r="D19" s="4">
        <f t="shared" si="0"/>
        <v>146960000</v>
      </c>
      <c r="E19" s="4" t="s">
        <v>829</v>
      </c>
      <c r="F19" s="4" t="s">
        <v>1559</v>
      </c>
      <c r="G19" s="7" t="s">
        <v>1385</v>
      </c>
      <c r="H19" s="7" t="s">
        <v>1367</v>
      </c>
      <c r="I19" s="7" t="s">
        <v>1560</v>
      </c>
      <c r="J19" s="1" t="s">
        <v>1561</v>
      </c>
    </row>
    <row r="20" spans="1:10">
      <c r="A20" s="4">
        <v>22700000</v>
      </c>
      <c r="B20" s="4">
        <v>27202000</v>
      </c>
      <c r="C20" s="4">
        <v>26175000</v>
      </c>
      <c r="D20" s="4">
        <f t="shared" si="0"/>
        <v>26175000</v>
      </c>
      <c r="E20" s="4" t="s">
        <v>1018</v>
      </c>
      <c r="F20" s="4" t="s">
        <v>1565</v>
      </c>
      <c r="G20" s="7" t="s">
        <v>1385</v>
      </c>
      <c r="H20" s="7" t="s">
        <v>1367</v>
      </c>
      <c r="I20" s="7" t="s">
        <v>1386</v>
      </c>
      <c r="J20" s="1" t="s">
        <v>1566</v>
      </c>
    </row>
    <row r="21" spans="1:10">
      <c r="A21" s="4">
        <v>21007000</v>
      </c>
      <c r="B21" s="4">
        <v>16280000</v>
      </c>
      <c r="C21" s="4">
        <v>22195000</v>
      </c>
      <c r="D21" s="4">
        <f t="shared" si="0"/>
        <v>21007000</v>
      </c>
      <c r="E21" s="4" t="s">
        <v>1091</v>
      </c>
      <c r="F21" s="4" t="s">
        <v>1574</v>
      </c>
      <c r="G21" s="7" t="s">
        <v>1575</v>
      </c>
      <c r="H21" s="7" t="s">
        <v>1367</v>
      </c>
      <c r="I21" s="7" t="s">
        <v>1576</v>
      </c>
      <c r="J21" s="1" t="s">
        <v>1577</v>
      </c>
    </row>
    <row r="22" spans="1:10">
      <c r="A22" s="4">
        <v>100040000</v>
      </c>
      <c r="B22" s="4">
        <v>72440000</v>
      </c>
      <c r="C22" s="4">
        <v>113880000</v>
      </c>
      <c r="D22" s="4">
        <f t="shared" si="0"/>
        <v>100040000</v>
      </c>
      <c r="E22" s="4" t="s">
        <v>732</v>
      </c>
      <c r="F22" s="4" t="s">
        <v>1583</v>
      </c>
      <c r="G22" s="7" t="s">
        <v>1385</v>
      </c>
      <c r="H22" s="7" t="s">
        <v>1367</v>
      </c>
      <c r="I22" s="7" t="s">
        <v>1386</v>
      </c>
      <c r="J22" s="1" t="s">
        <v>1584</v>
      </c>
    </row>
    <row r="23" spans="1:10">
      <c r="A23" s="4">
        <v>40462000</v>
      </c>
      <c r="B23" s="4">
        <v>39468000</v>
      </c>
      <c r="C23" s="4">
        <v>39813000</v>
      </c>
      <c r="D23" s="4">
        <f t="shared" si="0"/>
        <v>39813000</v>
      </c>
      <c r="E23" s="4" t="s">
        <v>926</v>
      </c>
      <c r="F23" s="4" t="s">
        <v>1595</v>
      </c>
      <c r="G23" s="7" t="s">
        <v>1385</v>
      </c>
      <c r="H23" s="7" t="s">
        <v>1363</v>
      </c>
      <c r="I23" s="7" t="s">
        <v>1386</v>
      </c>
      <c r="J23" s="1" t="s">
        <v>1596</v>
      </c>
    </row>
    <row r="24" spans="1:10">
      <c r="A24" s="4">
        <v>25564000</v>
      </c>
      <c r="B24" s="4">
        <v>23870000</v>
      </c>
      <c r="C24" s="4">
        <v>22793000</v>
      </c>
      <c r="D24" s="4">
        <f t="shared" si="0"/>
        <v>23870000</v>
      </c>
      <c r="E24" s="4" t="s">
        <v>84</v>
      </c>
      <c r="F24" s="4" t="s">
        <v>1597</v>
      </c>
      <c r="G24" s="7" t="s">
        <v>1385</v>
      </c>
      <c r="H24" s="7" t="s">
        <v>1367</v>
      </c>
      <c r="I24" s="7" t="s">
        <v>1386</v>
      </c>
      <c r="J24" s="1" t="s">
        <v>1598</v>
      </c>
    </row>
    <row r="25" spans="1:10">
      <c r="A25" s="4">
        <v>75542000</v>
      </c>
      <c r="B25" s="4">
        <v>80678000</v>
      </c>
      <c r="C25" s="4">
        <v>82134000</v>
      </c>
      <c r="D25" s="4">
        <f t="shared" si="0"/>
        <v>80678000</v>
      </c>
      <c r="E25" s="4" t="s">
        <v>287</v>
      </c>
      <c r="F25" s="4" t="s">
        <v>1602</v>
      </c>
      <c r="G25" s="7" t="s">
        <v>1385</v>
      </c>
      <c r="H25" s="7" t="s">
        <v>1367</v>
      </c>
      <c r="I25" s="7" t="s">
        <v>1386</v>
      </c>
      <c r="J25" s="1" t="s">
        <v>1603</v>
      </c>
    </row>
    <row r="26" spans="1:10">
      <c r="A26" s="4">
        <v>137820000</v>
      </c>
      <c r="B26" s="4">
        <v>128550000</v>
      </c>
      <c r="C26" s="4">
        <v>146060000</v>
      </c>
      <c r="D26" s="4">
        <f t="shared" si="0"/>
        <v>137820000</v>
      </c>
      <c r="E26" s="4" t="s">
        <v>224</v>
      </c>
      <c r="F26" s="4" t="s">
        <v>1604</v>
      </c>
      <c r="G26" s="7" t="s">
        <v>1385</v>
      </c>
      <c r="H26" s="7" t="s">
        <v>1367</v>
      </c>
      <c r="I26" s="7" t="s">
        <v>1605</v>
      </c>
      <c r="J26" s="1" t="s">
        <v>1606</v>
      </c>
    </row>
    <row r="27" spans="1:10">
      <c r="A27" s="4">
        <v>33388000</v>
      </c>
      <c r="B27" s="4">
        <v>35568000</v>
      </c>
      <c r="C27" s="4">
        <v>37733000</v>
      </c>
      <c r="D27" s="4">
        <f t="shared" si="0"/>
        <v>35568000</v>
      </c>
      <c r="E27" s="4" t="s">
        <v>469</v>
      </c>
      <c r="F27" s="4" t="s">
        <v>1607</v>
      </c>
      <c r="G27" s="7" t="s">
        <v>1385</v>
      </c>
      <c r="H27" s="7" t="s">
        <v>1367</v>
      </c>
      <c r="I27" s="7" t="s">
        <v>1386</v>
      </c>
      <c r="J27" s="1" t="s">
        <v>1608</v>
      </c>
    </row>
    <row r="28" spans="1:10">
      <c r="A28" s="4">
        <v>14108000</v>
      </c>
      <c r="B28" s="4">
        <v>13907000</v>
      </c>
      <c r="C28" s="4">
        <v>13835000</v>
      </c>
      <c r="D28" s="4">
        <f t="shared" si="0"/>
        <v>13907000</v>
      </c>
      <c r="E28" s="4" t="s">
        <v>760</v>
      </c>
      <c r="F28" s="4" t="s">
        <v>1609</v>
      </c>
      <c r="G28" s="7" t="s">
        <v>1385</v>
      </c>
      <c r="H28" s="7" t="s">
        <v>1367</v>
      </c>
      <c r="I28" s="7" t="s">
        <v>1386</v>
      </c>
      <c r="J28" s="1" t="s">
        <v>1610</v>
      </c>
    </row>
    <row r="29" spans="1:10">
      <c r="A29" s="4">
        <v>36380000</v>
      </c>
      <c r="B29" s="4">
        <v>39410000</v>
      </c>
      <c r="C29" s="4">
        <v>37300000</v>
      </c>
      <c r="D29" s="4">
        <f t="shared" si="0"/>
        <v>37300000</v>
      </c>
      <c r="E29" s="4" t="s">
        <v>263</v>
      </c>
      <c r="F29" s="4" t="s">
        <v>1611</v>
      </c>
      <c r="G29" s="7" t="s">
        <v>1612</v>
      </c>
      <c r="H29" s="7" t="s">
        <v>1613</v>
      </c>
      <c r="I29" s="7" t="s">
        <v>1614</v>
      </c>
      <c r="J29" s="1" t="s">
        <v>1615</v>
      </c>
    </row>
    <row r="30" spans="1:10">
      <c r="A30" s="4">
        <v>19509000</v>
      </c>
      <c r="B30" s="4">
        <v>24258000</v>
      </c>
      <c r="C30" s="4">
        <v>26481000</v>
      </c>
      <c r="D30" s="4">
        <f t="shared" si="0"/>
        <v>24258000</v>
      </c>
      <c r="E30" s="4" t="s">
        <v>297</v>
      </c>
      <c r="F30" s="4" t="s">
        <v>1624</v>
      </c>
      <c r="G30" s="7" t="s">
        <v>1385</v>
      </c>
      <c r="H30" s="7" t="s">
        <v>1367</v>
      </c>
      <c r="I30" s="7" t="s">
        <v>1386</v>
      </c>
      <c r="J30" s="1" t="s">
        <v>1625</v>
      </c>
    </row>
    <row r="31" spans="1:10">
      <c r="A31" s="4">
        <v>39336000</v>
      </c>
      <c r="B31" s="4">
        <v>41401000</v>
      </c>
      <c r="C31" s="4">
        <v>48035000</v>
      </c>
      <c r="D31" s="4">
        <f t="shared" si="0"/>
        <v>41401000</v>
      </c>
      <c r="E31" s="4" t="s">
        <v>1022</v>
      </c>
      <c r="F31" s="4" t="s">
        <v>1644</v>
      </c>
      <c r="G31" s="7" t="s">
        <v>1385</v>
      </c>
      <c r="H31" s="7" t="s">
        <v>1367</v>
      </c>
      <c r="I31" s="7" t="s">
        <v>1386</v>
      </c>
      <c r="J31" s="1" t="s">
        <v>1645</v>
      </c>
    </row>
    <row r="32" spans="1:10">
      <c r="A32" s="4">
        <v>11268000</v>
      </c>
      <c r="B32" s="4">
        <v>13976000</v>
      </c>
      <c r="C32" s="4">
        <v>13753000</v>
      </c>
      <c r="D32" s="4">
        <f t="shared" si="0"/>
        <v>13753000</v>
      </c>
      <c r="E32" s="4" t="s">
        <v>116</v>
      </c>
      <c r="F32" s="4" t="s">
        <v>1646</v>
      </c>
      <c r="G32" s="7" t="s">
        <v>1385</v>
      </c>
      <c r="H32" s="7" t="s">
        <v>1367</v>
      </c>
      <c r="I32" s="7" t="s">
        <v>1482</v>
      </c>
      <c r="J32" s="1" t="s">
        <v>1647</v>
      </c>
    </row>
    <row r="33" spans="1:10">
      <c r="A33" s="4">
        <v>15973000</v>
      </c>
      <c r="B33" s="4">
        <v>22385000</v>
      </c>
      <c r="C33" s="4">
        <v>22384000</v>
      </c>
      <c r="D33" s="4">
        <f t="shared" si="0"/>
        <v>22384000</v>
      </c>
      <c r="E33" s="4" t="s">
        <v>144</v>
      </c>
      <c r="F33" s="4" t="s">
        <v>1655</v>
      </c>
      <c r="G33" s="7" t="s">
        <v>1385</v>
      </c>
      <c r="H33" s="7" t="s">
        <v>1367</v>
      </c>
      <c r="I33" s="7" t="s">
        <v>1386</v>
      </c>
      <c r="J33" s="1" t="s">
        <v>1656</v>
      </c>
    </row>
    <row r="34" spans="1:10">
      <c r="A34" s="4">
        <v>34809000</v>
      </c>
      <c r="B34" s="4">
        <v>57431000</v>
      </c>
      <c r="C34" s="4">
        <v>49726000</v>
      </c>
      <c r="D34" s="4">
        <f t="shared" si="0"/>
        <v>49726000</v>
      </c>
      <c r="E34" s="4" t="s">
        <v>192</v>
      </c>
      <c r="F34" s="4" t="s">
        <v>1667</v>
      </c>
      <c r="G34" s="7" t="s">
        <v>1385</v>
      </c>
      <c r="H34" s="7" t="s">
        <v>1668</v>
      </c>
      <c r="I34" s="7" t="s">
        <v>1482</v>
      </c>
      <c r="J34" s="1" t="s">
        <v>1669</v>
      </c>
    </row>
    <row r="35" spans="1:10">
      <c r="A35" s="4">
        <v>47448000</v>
      </c>
      <c r="B35" s="4">
        <v>61960000</v>
      </c>
      <c r="C35" s="4">
        <v>43011000</v>
      </c>
      <c r="D35" s="4">
        <f t="shared" si="0"/>
        <v>47448000</v>
      </c>
      <c r="E35" s="4" t="s">
        <v>1008</v>
      </c>
      <c r="F35" s="4" t="s">
        <v>1683</v>
      </c>
      <c r="G35" s="7" t="s">
        <v>1385</v>
      </c>
      <c r="H35" s="7" t="s">
        <v>1367</v>
      </c>
      <c r="I35" s="7" t="s">
        <v>1684</v>
      </c>
      <c r="J35" s="1" t="s">
        <v>1685</v>
      </c>
    </row>
    <row r="36" spans="1:10">
      <c r="A36" s="4">
        <v>22509000</v>
      </c>
      <c r="B36" s="4">
        <v>32087000</v>
      </c>
      <c r="C36" s="4">
        <v>38091000</v>
      </c>
      <c r="D36" s="4">
        <f t="shared" si="0"/>
        <v>32087000</v>
      </c>
      <c r="E36" s="4" t="s">
        <v>733</v>
      </c>
      <c r="F36" s="4" t="s">
        <v>1724</v>
      </c>
      <c r="G36" s="7" t="s">
        <v>1385</v>
      </c>
      <c r="H36" s="7" t="s">
        <v>1338</v>
      </c>
      <c r="I36" s="7" t="s">
        <v>1725</v>
      </c>
      <c r="J36" s="1" t="s">
        <v>1726</v>
      </c>
    </row>
    <row r="37" spans="1:10">
      <c r="A37" s="4">
        <v>8753800</v>
      </c>
      <c r="B37" s="4">
        <v>7848100</v>
      </c>
      <c r="C37" s="4">
        <v>8885000</v>
      </c>
      <c r="D37" s="4">
        <f t="shared" si="0"/>
        <v>8753800</v>
      </c>
      <c r="E37" s="4" t="s">
        <v>1178</v>
      </c>
      <c r="F37" s="4" t="s">
        <v>1743</v>
      </c>
      <c r="G37" s="1" t="s">
        <v>1744</v>
      </c>
      <c r="H37" s="7" t="s">
        <v>1489</v>
      </c>
      <c r="I37" s="1" t="s">
        <v>1745</v>
      </c>
      <c r="J37" s="1" t="s">
        <v>1746</v>
      </c>
    </row>
    <row r="38" spans="1:10">
      <c r="A38" s="4">
        <v>0</v>
      </c>
      <c r="B38" s="4">
        <v>0</v>
      </c>
      <c r="C38" s="4">
        <v>0</v>
      </c>
      <c r="D38" s="4">
        <f t="shared" si="0"/>
        <v>0</v>
      </c>
      <c r="E38" s="4" t="s">
        <v>223</v>
      </c>
      <c r="F38" s="4" t="s">
        <v>1747</v>
      </c>
      <c r="G38" s="7" t="s">
        <v>1748</v>
      </c>
      <c r="H38" s="7" t="s">
        <v>1489</v>
      </c>
      <c r="I38" s="7" t="s">
        <v>1749</v>
      </c>
      <c r="J38" s="1" t="s">
        <v>1750</v>
      </c>
    </row>
    <row r="39" spans="1:10">
      <c r="A39" s="4">
        <v>8264300</v>
      </c>
      <c r="B39" s="4">
        <v>11166000</v>
      </c>
      <c r="C39" s="4">
        <v>10128000</v>
      </c>
      <c r="D39" s="4">
        <f t="shared" si="0"/>
        <v>10128000</v>
      </c>
      <c r="E39" s="4" t="s">
        <v>951</v>
      </c>
      <c r="F39" s="4" t="s">
        <v>1751</v>
      </c>
      <c r="G39" s="7" t="s">
        <v>1385</v>
      </c>
      <c r="H39" s="7" t="s">
        <v>1367</v>
      </c>
      <c r="I39" s="7" t="s">
        <v>1386</v>
      </c>
      <c r="J39" s="1" t="s">
        <v>1752</v>
      </c>
    </row>
    <row r="40" spans="1:10">
      <c r="A40" s="4">
        <v>16482000</v>
      </c>
      <c r="B40" s="4">
        <v>28569000</v>
      </c>
      <c r="C40" s="4">
        <v>20258000</v>
      </c>
      <c r="D40" s="4">
        <f t="shared" si="0"/>
        <v>20258000</v>
      </c>
      <c r="E40" s="4" t="s">
        <v>724</v>
      </c>
      <c r="F40" s="4" t="s">
        <v>1765</v>
      </c>
      <c r="G40" s="7" t="s">
        <v>1385</v>
      </c>
      <c r="H40" s="7" t="s">
        <v>1489</v>
      </c>
      <c r="I40" s="7" t="s">
        <v>1386</v>
      </c>
      <c r="J40" s="1" t="s">
        <v>1766</v>
      </c>
    </row>
    <row r="41" spans="1:10">
      <c r="A41" s="4">
        <v>4667700</v>
      </c>
      <c r="B41" s="4">
        <v>4922500</v>
      </c>
      <c r="C41" s="4">
        <v>7202500</v>
      </c>
      <c r="D41" s="4">
        <f t="shared" si="0"/>
        <v>4922500</v>
      </c>
      <c r="E41" s="4" t="s">
        <v>860</v>
      </c>
      <c r="F41" s="4" t="s">
        <v>1772</v>
      </c>
      <c r="G41" s="7" t="s">
        <v>1385</v>
      </c>
      <c r="H41" s="7" t="s">
        <v>1338</v>
      </c>
      <c r="I41" s="7" t="s">
        <v>1386</v>
      </c>
      <c r="J41" s="1" t="s">
        <v>1773</v>
      </c>
    </row>
    <row r="42" spans="1:10">
      <c r="A42" s="4">
        <v>6970800</v>
      </c>
      <c r="B42" s="4">
        <v>8051500</v>
      </c>
      <c r="C42" s="4">
        <v>9425000</v>
      </c>
      <c r="D42" s="4">
        <f t="shared" si="0"/>
        <v>8051500</v>
      </c>
      <c r="E42" s="4" t="s">
        <v>1220</v>
      </c>
      <c r="F42" s="4" t="s">
        <v>1809</v>
      </c>
      <c r="G42" s="7" t="s">
        <v>1385</v>
      </c>
      <c r="H42" s="7" t="s">
        <v>1810</v>
      </c>
      <c r="I42" s="7" t="s">
        <v>1811</v>
      </c>
      <c r="J42" s="1" t="s">
        <v>1812</v>
      </c>
    </row>
    <row r="43" spans="1:10">
      <c r="A43" s="4">
        <v>82696000</v>
      </c>
      <c r="B43" s="4">
        <v>61643000</v>
      </c>
      <c r="C43" s="4">
        <v>59974000</v>
      </c>
      <c r="D43" s="4">
        <f t="shared" si="0"/>
        <v>61643000</v>
      </c>
      <c r="E43" s="4" t="s">
        <v>1034</v>
      </c>
      <c r="F43" s="4" t="s">
        <v>1830</v>
      </c>
      <c r="G43" s="7" t="s">
        <v>1385</v>
      </c>
      <c r="H43" s="7" t="s">
        <v>1338</v>
      </c>
      <c r="I43" s="7" t="s">
        <v>1386</v>
      </c>
      <c r="J43" s="1" t="s">
        <v>1831</v>
      </c>
    </row>
    <row r="44" spans="1:10">
      <c r="A44" s="4">
        <v>18995000</v>
      </c>
      <c r="B44" s="4">
        <v>7768400</v>
      </c>
      <c r="C44" s="4">
        <v>12673000</v>
      </c>
      <c r="D44" s="4">
        <f t="shared" si="0"/>
        <v>12673000</v>
      </c>
      <c r="E44" s="4" t="s">
        <v>136</v>
      </c>
      <c r="F44" s="4" t="s">
        <v>1842</v>
      </c>
      <c r="G44" s="7" t="s">
        <v>1385</v>
      </c>
      <c r="H44" s="7" t="s">
        <v>1367</v>
      </c>
      <c r="I44" s="7" t="s">
        <v>1386</v>
      </c>
      <c r="J44" s="1" t="s">
        <v>1843</v>
      </c>
    </row>
    <row r="45" spans="1:10">
      <c r="A45" s="4">
        <v>3778500</v>
      </c>
      <c r="B45" s="4">
        <v>2374600</v>
      </c>
      <c r="C45" s="4">
        <v>2913700</v>
      </c>
      <c r="D45" s="4">
        <f t="shared" si="0"/>
        <v>2913700</v>
      </c>
      <c r="E45" s="4" t="s">
        <v>412</v>
      </c>
      <c r="F45" s="4" t="s">
        <v>1864</v>
      </c>
      <c r="G45" s="7" t="s">
        <v>1865</v>
      </c>
      <c r="H45" s="7" t="s">
        <v>1866</v>
      </c>
      <c r="I45" s="7" t="s">
        <v>1867</v>
      </c>
      <c r="J45" s="4" t="s">
        <v>1868</v>
      </c>
    </row>
    <row r="46" spans="1:10">
      <c r="A46" s="4">
        <v>7252000</v>
      </c>
      <c r="B46" s="4">
        <v>8305700</v>
      </c>
      <c r="C46" s="4">
        <v>11022000</v>
      </c>
      <c r="D46" s="4">
        <f t="shared" si="0"/>
        <v>8305700</v>
      </c>
      <c r="E46" s="4" t="s">
        <v>934</v>
      </c>
      <c r="F46" s="4" t="s">
        <v>1925</v>
      </c>
      <c r="G46" s="7" t="s">
        <v>1385</v>
      </c>
      <c r="H46" s="7" t="s">
        <v>1367</v>
      </c>
      <c r="I46" s="7" t="s">
        <v>1386</v>
      </c>
      <c r="J46" s="1" t="s">
        <v>1926</v>
      </c>
    </row>
    <row r="47" spans="1:10">
      <c r="A47" s="4">
        <v>13977000</v>
      </c>
      <c r="B47" s="4">
        <v>22585000</v>
      </c>
      <c r="C47" s="4">
        <v>25424000</v>
      </c>
      <c r="D47" s="4">
        <f t="shared" si="0"/>
        <v>22585000</v>
      </c>
      <c r="E47" s="4" t="s">
        <v>114</v>
      </c>
      <c r="F47" s="4" t="s">
        <v>2841</v>
      </c>
      <c r="G47" s="7" t="s">
        <v>1385</v>
      </c>
      <c r="H47" s="7" t="s">
        <v>1367</v>
      </c>
      <c r="I47" s="7" t="s">
        <v>2842</v>
      </c>
      <c r="J47" s="1" t="s">
        <v>2843</v>
      </c>
    </row>
    <row r="48" spans="1:10">
      <c r="A48" s="4">
        <v>386730000</v>
      </c>
      <c r="B48" s="4">
        <v>264520000</v>
      </c>
      <c r="C48" s="4">
        <v>213110000</v>
      </c>
      <c r="D48" s="4">
        <f t="shared" si="0"/>
        <v>264520000</v>
      </c>
      <c r="E48" s="4" t="s">
        <v>414</v>
      </c>
      <c r="F48" s="4" t="s">
        <v>3905</v>
      </c>
      <c r="G48" s="7" t="s">
        <v>3906</v>
      </c>
      <c r="H48" s="7" t="s">
        <v>3907</v>
      </c>
      <c r="I48" s="7" t="s">
        <v>3908</v>
      </c>
      <c r="J48" s="1" t="s">
        <v>3909</v>
      </c>
    </row>
    <row r="49" spans="1:10">
      <c r="A49" s="4">
        <v>553780000</v>
      </c>
      <c r="B49" s="4">
        <v>571690000</v>
      </c>
      <c r="C49" s="4">
        <v>529540000</v>
      </c>
      <c r="D49" s="4">
        <f t="shared" si="0"/>
        <v>553780000</v>
      </c>
      <c r="E49" s="4" t="s">
        <v>999</v>
      </c>
      <c r="F49" s="4" t="s">
        <v>1341</v>
      </c>
      <c r="G49" s="7" t="s">
        <v>1337</v>
      </c>
      <c r="H49" s="7" t="s">
        <v>1342</v>
      </c>
      <c r="I49" s="7" t="s">
        <v>1343</v>
      </c>
      <c r="J49" s="1" t="s">
        <v>1344</v>
      </c>
    </row>
    <row r="50" spans="1:10">
      <c r="A50" s="4">
        <v>462410000</v>
      </c>
      <c r="B50" s="4">
        <v>402720000</v>
      </c>
      <c r="C50" s="4">
        <v>446680000</v>
      </c>
      <c r="D50" s="4">
        <f t="shared" si="0"/>
        <v>446680000</v>
      </c>
      <c r="E50" s="4" t="s">
        <v>433</v>
      </c>
      <c r="F50" s="4" t="s">
        <v>1350</v>
      </c>
      <c r="G50" s="7" t="s">
        <v>1337</v>
      </c>
      <c r="H50" s="7" t="s">
        <v>1351</v>
      </c>
      <c r="I50" s="7" t="s">
        <v>1352</v>
      </c>
      <c r="J50" s="1" t="s">
        <v>1353</v>
      </c>
    </row>
    <row r="51" spans="1:10">
      <c r="A51" s="4">
        <v>315240000</v>
      </c>
      <c r="B51" s="4">
        <v>301600000</v>
      </c>
      <c r="C51" s="4">
        <v>325200000</v>
      </c>
      <c r="D51" s="4">
        <f t="shared" si="0"/>
        <v>315240000</v>
      </c>
      <c r="E51" s="4" t="s">
        <v>1093</v>
      </c>
      <c r="F51" s="4" t="s">
        <v>1354</v>
      </c>
      <c r="G51" s="7" t="s">
        <v>1337</v>
      </c>
      <c r="H51" s="7" t="s">
        <v>1355</v>
      </c>
      <c r="I51" s="7" t="s">
        <v>1339</v>
      </c>
      <c r="J51" s="1" t="s">
        <v>1356</v>
      </c>
    </row>
    <row r="52" spans="1:10">
      <c r="A52" s="4">
        <v>499870000</v>
      </c>
      <c r="B52" s="4">
        <v>507100000</v>
      </c>
      <c r="C52" s="4">
        <v>482490000</v>
      </c>
      <c r="D52" s="4">
        <f t="shared" si="0"/>
        <v>499870000</v>
      </c>
      <c r="E52" s="4" t="s">
        <v>275</v>
      </c>
      <c r="F52" s="4" t="s">
        <v>1357</v>
      </c>
      <c r="G52" s="7" t="s">
        <v>1337</v>
      </c>
      <c r="H52" s="7" t="s">
        <v>1358</v>
      </c>
      <c r="I52" s="7" t="s">
        <v>1359</v>
      </c>
      <c r="J52" s="1" t="s">
        <v>1360</v>
      </c>
    </row>
    <row r="53" spans="1:10">
      <c r="A53" s="4">
        <v>186800000</v>
      </c>
      <c r="B53" s="4">
        <v>143440000</v>
      </c>
      <c r="C53" s="4">
        <v>162780000</v>
      </c>
      <c r="D53" s="4">
        <f t="shared" si="0"/>
        <v>162780000</v>
      </c>
      <c r="E53" s="4" t="s">
        <v>8</v>
      </c>
      <c r="F53" s="4" t="s">
        <v>1361</v>
      </c>
      <c r="G53" s="7" t="s">
        <v>1362</v>
      </c>
      <c r="H53" s="7" t="s">
        <v>1363</v>
      </c>
      <c r="I53" s="7" t="s">
        <v>1364</v>
      </c>
      <c r="J53" s="1" t="s">
        <v>1365</v>
      </c>
    </row>
    <row r="54" spans="1:10">
      <c r="A54" s="4">
        <v>172910000</v>
      </c>
      <c r="B54" s="4">
        <v>207530000</v>
      </c>
      <c r="C54" s="4">
        <v>214470000</v>
      </c>
      <c r="D54" s="4">
        <f t="shared" si="0"/>
        <v>207530000</v>
      </c>
      <c r="E54" s="4" t="s">
        <v>110</v>
      </c>
      <c r="F54" s="4" t="s">
        <v>1366</v>
      </c>
      <c r="G54" s="7" t="s">
        <v>1337</v>
      </c>
      <c r="H54" s="7" t="s">
        <v>1367</v>
      </c>
      <c r="I54" s="7" t="s">
        <v>1368</v>
      </c>
      <c r="J54" s="1" t="s">
        <v>1369</v>
      </c>
    </row>
    <row r="55" spans="1:10">
      <c r="A55" s="4">
        <v>437480000</v>
      </c>
      <c r="B55" s="4">
        <v>507070000</v>
      </c>
      <c r="C55" s="4">
        <v>494950000</v>
      </c>
      <c r="D55" s="4">
        <f t="shared" si="0"/>
        <v>494950000</v>
      </c>
      <c r="E55" s="4" t="s">
        <v>240</v>
      </c>
      <c r="F55" s="4" t="s">
        <v>1370</v>
      </c>
      <c r="G55" s="7" t="s">
        <v>1337</v>
      </c>
      <c r="H55" s="7" t="s">
        <v>1351</v>
      </c>
      <c r="I55" s="7" t="s">
        <v>1339</v>
      </c>
      <c r="J55" s="1" t="s">
        <v>1371</v>
      </c>
    </row>
    <row r="56" spans="1:10">
      <c r="A56" s="4">
        <v>426330000</v>
      </c>
      <c r="B56" s="4">
        <v>410390000</v>
      </c>
      <c r="C56" s="4">
        <v>384160000</v>
      </c>
      <c r="D56" s="4">
        <f t="shared" si="0"/>
        <v>410390000</v>
      </c>
      <c r="E56" s="4" t="s">
        <v>203</v>
      </c>
      <c r="F56" s="4" t="s">
        <v>1372</v>
      </c>
      <c r="G56" s="7" t="s">
        <v>1337</v>
      </c>
      <c r="H56" s="7" t="s">
        <v>1367</v>
      </c>
      <c r="I56" s="7" t="s">
        <v>1373</v>
      </c>
      <c r="J56" s="1" t="s">
        <v>1374</v>
      </c>
    </row>
    <row r="57" spans="1:10">
      <c r="A57" s="4">
        <v>581190000</v>
      </c>
      <c r="B57" s="4">
        <v>654670000</v>
      </c>
      <c r="C57" s="4">
        <v>568840000</v>
      </c>
      <c r="D57" s="4">
        <f t="shared" si="0"/>
        <v>581190000</v>
      </c>
      <c r="E57" s="4" t="s">
        <v>303</v>
      </c>
      <c r="F57" s="4" t="s">
        <v>1375</v>
      </c>
      <c r="G57" s="7" t="s">
        <v>1337</v>
      </c>
      <c r="H57" s="7" t="s">
        <v>1376</v>
      </c>
      <c r="I57" s="7" t="s">
        <v>1377</v>
      </c>
      <c r="J57" s="1" t="s">
        <v>1378</v>
      </c>
    </row>
    <row r="58" spans="1:10">
      <c r="A58" s="4">
        <v>285880000</v>
      </c>
      <c r="B58" s="4">
        <v>369530000</v>
      </c>
      <c r="C58" s="4">
        <v>332190000</v>
      </c>
      <c r="D58" s="4">
        <f t="shared" si="0"/>
        <v>332190000</v>
      </c>
      <c r="E58" s="4" t="s">
        <v>473</v>
      </c>
      <c r="F58" s="4" t="s">
        <v>1379</v>
      </c>
      <c r="G58" s="7" t="s">
        <v>1337</v>
      </c>
      <c r="H58" s="7" t="s">
        <v>1367</v>
      </c>
      <c r="I58" s="7" t="s">
        <v>1339</v>
      </c>
      <c r="J58" s="1" t="s">
        <v>1380</v>
      </c>
    </row>
    <row r="59" spans="1:10">
      <c r="A59" s="4">
        <v>327360000</v>
      </c>
      <c r="B59" s="4">
        <v>343110000</v>
      </c>
      <c r="C59" s="4">
        <v>431010000</v>
      </c>
      <c r="D59" s="4">
        <f t="shared" si="0"/>
        <v>343110000</v>
      </c>
      <c r="E59" s="4" t="s">
        <v>273</v>
      </c>
      <c r="F59" s="4" t="s">
        <v>1381</v>
      </c>
      <c r="G59" s="7" t="s">
        <v>1337</v>
      </c>
      <c r="H59" s="7" t="s">
        <v>1367</v>
      </c>
      <c r="I59" s="7" t="s">
        <v>1382</v>
      </c>
      <c r="J59" s="1" t="s">
        <v>1383</v>
      </c>
    </row>
    <row r="60" spans="1:10">
      <c r="A60" s="4">
        <v>138640000</v>
      </c>
      <c r="B60" s="4">
        <v>177860000</v>
      </c>
      <c r="C60" s="4">
        <v>207850000</v>
      </c>
      <c r="D60" s="4">
        <f t="shared" si="0"/>
        <v>177860000</v>
      </c>
      <c r="E60" s="4" t="s">
        <v>925</v>
      </c>
      <c r="F60" s="4" t="s">
        <v>1388</v>
      </c>
      <c r="G60" s="7" t="s">
        <v>1337</v>
      </c>
      <c r="H60" s="7" t="s">
        <v>1389</v>
      </c>
      <c r="I60" s="7" t="s">
        <v>1390</v>
      </c>
      <c r="J60" s="1" t="s">
        <v>1391</v>
      </c>
    </row>
    <row r="61" spans="1:10">
      <c r="A61" s="4">
        <v>108280000</v>
      </c>
      <c r="B61" s="4">
        <v>149600000</v>
      </c>
      <c r="C61" s="4">
        <v>153780000</v>
      </c>
      <c r="D61" s="4">
        <f t="shared" si="0"/>
        <v>149600000</v>
      </c>
      <c r="E61" s="4" t="s">
        <v>595</v>
      </c>
      <c r="F61" s="4" t="s">
        <v>1392</v>
      </c>
      <c r="G61" s="7" t="s">
        <v>1337</v>
      </c>
      <c r="H61" s="7" t="s">
        <v>1393</v>
      </c>
      <c r="I61" s="7" t="s">
        <v>1339</v>
      </c>
      <c r="J61" s="1" t="s">
        <v>1394</v>
      </c>
    </row>
    <row r="62" spans="1:10">
      <c r="A62" s="4">
        <v>366060000</v>
      </c>
      <c r="B62" s="4">
        <v>423630000</v>
      </c>
      <c r="C62" s="4">
        <v>451190000</v>
      </c>
      <c r="D62" s="4">
        <f t="shared" si="0"/>
        <v>423630000</v>
      </c>
      <c r="E62" s="4" t="s">
        <v>1163</v>
      </c>
      <c r="F62" s="4" t="s">
        <v>1395</v>
      </c>
      <c r="G62" s="7" t="s">
        <v>1337</v>
      </c>
      <c r="H62" s="7" t="s">
        <v>1396</v>
      </c>
      <c r="I62" s="7" t="s">
        <v>1377</v>
      </c>
      <c r="J62" s="1" t="s">
        <v>1397</v>
      </c>
    </row>
    <row r="63" spans="1:10">
      <c r="A63" s="4">
        <v>141630000</v>
      </c>
      <c r="B63" s="4">
        <v>152100000</v>
      </c>
      <c r="C63" s="4">
        <v>149250000</v>
      </c>
      <c r="D63" s="4">
        <f t="shared" si="0"/>
        <v>149250000</v>
      </c>
      <c r="E63" s="4" t="s">
        <v>1143</v>
      </c>
      <c r="F63" s="4" t="s">
        <v>1398</v>
      </c>
      <c r="G63" s="7" t="s">
        <v>1337</v>
      </c>
      <c r="H63" s="7" t="s">
        <v>1367</v>
      </c>
      <c r="I63" s="7" t="s">
        <v>1339</v>
      </c>
      <c r="J63" s="1" t="s">
        <v>1399</v>
      </c>
    </row>
    <row r="64" spans="1:10">
      <c r="A64" s="4">
        <v>1162700000</v>
      </c>
      <c r="B64" s="4">
        <v>979520000</v>
      </c>
      <c r="C64" s="4">
        <v>888450000</v>
      </c>
      <c r="D64" s="4">
        <f t="shared" si="0"/>
        <v>979520000</v>
      </c>
      <c r="E64" s="4" t="s">
        <v>90</v>
      </c>
      <c r="F64" s="4" t="s">
        <v>1400</v>
      </c>
      <c r="G64" s="7" t="s">
        <v>1337</v>
      </c>
      <c r="H64" s="7" t="s">
        <v>1363</v>
      </c>
      <c r="I64" s="7" t="s">
        <v>1401</v>
      </c>
      <c r="J64" s="1" t="s">
        <v>1402</v>
      </c>
    </row>
    <row r="65" spans="1:10">
      <c r="A65" s="4">
        <v>175070000</v>
      </c>
      <c r="B65" s="4">
        <v>281100000</v>
      </c>
      <c r="C65" s="4">
        <v>266500000</v>
      </c>
      <c r="D65" s="4">
        <f t="shared" si="0"/>
        <v>266500000</v>
      </c>
      <c r="E65" s="4" t="s">
        <v>923</v>
      </c>
      <c r="F65" s="4" t="s">
        <v>1406</v>
      </c>
      <c r="G65" s="7" t="s">
        <v>1337</v>
      </c>
      <c r="H65" s="7" t="s">
        <v>1363</v>
      </c>
      <c r="I65" s="7" t="s">
        <v>1339</v>
      </c>
      <c r="J65" s="1" t="s">
        <v>1407</v>
      </c>
    </row>
    <row r="66" spans="1:10">
      <c r="A66" s="4">
        <v>65959000</v>
      </c>
      <c r="B66" s="4">
        <v>85959000</v>
      </c>
      <c r="C66" s="4">
        <v>97850000</v>
      </c>
      <c r="D66" s="4">
        <f t="shared" ref="D66:D129" si="1">MEDIAN(A66:C66)</f>
        <v>85959000</v>
      </c>
      <c r="E66" s="4" t="s">
        <v>698</v>
      </c>
      <c r="F66" s="4" t="s">
        <v>1411</v>
      </c>
      <c r="G66" s="7" t="s">
        <v>1337</v>
      </c>
      <c r="H66" s="7" t="s">
        <v>1367</v>
      </c>
      <c r="I66" s="7" t="s">
        <v>1412</v>
      </c>
      <c r="J66" s="1" t="s">
        <v>1413</v>
      </c>
    </row>
    <row r="67" spans="1:10">
      <c r="A67" s="4">
        <v>90035000</v>
      </c>
      <c r="B67" s="4">
        <v>109260000</v>
      </c>
      <c r="C67" s="4">
        <v>104340000</v>
      </c>
      <c r="D67" s="4">
        <f t="shared" si="1"/>
        <v>104340000</v>
      </c>
      <c r="E67" s="4" t="s">
        <v>1036</v>
      </c>
      <c r="F67" s="4" t="s">
        <v>1414</v>
      </c>
      <c r="G67" s="7" t="s">
        <v>1415</v>
      </c>
      <c r="H67" s="7" t="s">
        <v>1416</v>
      </c>
      <c r="I67" s="7" t="s">
        <v>1417</v>
      </c>
      <c r="J67" s="1" t="s">
        <v>1418</v>
      </c>
    </row>
    <row r="68" spans="1:10">
      <c r="A68" s="4">
        <v>497780000</v>
      </c>
      <c r="B68" s="4">
        <v>496040000</v>
      </c>
      <c r="C68" s="4">
        <v>409440000</v>
      </c>
      <c r="D68" s="4">
        <f t="shared" si="1"/>
        <v>496040000</v>
      </c>
      <c r="E68" s="4" t="s">
        <v>531</v>
      </c>
      <c r="F68" s="4" t="s">
        <v>1419</v>
      </c>
      <c r="G68" s="7" t="s">
        <v>1337</v>
      </c>
      <c r="H68" s="7" t="s">
        <v>1367</v>
      </c>
      <c r="I68" s="7" t="s">
        <v>1339</v>
      </c>
      <c r="J68" s="1" t="s">
        <v>1420</v>
      </c>
    </row>
    <row r="69" spans="1:10">
      <c r="A69" s="4">
        <v>147690000</v>
      </c>
      <c r="B69" s="4">
        <v>142350000</v>
      </c>
      <c r="C69" s="4">
        <v>205990000</v>
      </c>
      <c r="D69" s="4">
        <f t="shared" si="1"/>
        <v>147690000</v>
      </c>
      <c r="E69" s="4" t="s">
        <v>1027</v>
      </c>
      <c r="F69" s="4" t="s">
        <v>1421</v>
      </c>
      <c r="G69" s="7" t="s">
        <v>1337</v>
      </c>
      <c r="H69" s="7" t="s">
        <v>1367</v>
      </c>
      <c r="I69" s="7" t="s">
        <v>1422</v>
      </c>
      <c r="J69" s="1" t="s">
        <v>1423</v>
      </c>
    </row>
    <row r="70" spans="1:10">
      <c r="A70" s="4">
        <v>71588000</v>
      </c>
      <c r="B70" s="4">
        <v>37089000</v>
      </c>
      <c r="C70" s="4">
        <v>63493000</v>
      </c>
      <c r="D70" s="4">
        <f t="shared" si="1"/>
        <v>63493000</v>
      </c>
      <c r="E70" s="4" t="s">
        <v>205</v>
      </c>
      <c r="F70" s="4" t="s">
        <v>1424</v>
      </c>
      <c r="G70" s="7" t="s">
        <v>1425</v>
      </c>
      <c r="H70" s="7" t="s">
        <v>1351</v>
      </c>
      <c r="I70" s="7" t="s">
        <v>1426</v>
      </c>
      <c r="J70" s="1" t="s">
        <v>1427</v>
      </c>
    </row>
    <row r="71" spans="1:10">
      <c r="A71" s="4">
        <v>129290000</v>
      </c>
      <c r="B71" s="4">
        <v>116560000</v>
      </c>
      <c r="C71" s="4">
        <v>118170000</v>
      </c>
      <c r="D71" s="4">
        <f t="shared" si="1"/>
        <v>118170000</v>
      </c>
      <c r="E71" s="4" t="s">
        <v>343</v>
      </c>
      <c r="F71" s="4" t="s">
        <v>1439</v>
      </c>
      <c r="G71" s="7" t="s">
        <v>1337</v>
      </c>
      <c r="H71" s="7" t="s">
        <v>1363</v>
      </c>
      <c r="I71" s="7" t="s">
        <v>1440</v>
      </c>
      <c r="J71" s="1" t="s">
        <v>1441</v>
      </c>
    </row>
    <row r="72" spans="1:10">
      <c r="A72" s="4">
        <v>221770000</v>
      </c>
      <c r="B72" s="4">
        <v>250370000</v>
      </c>
      <c r="C72" s="4">
        <v>282500000</v>
      </c>
      <c r="D72" s="4">
        <f t="shared" si="1"/>
        <v>250370000</v>
      </c>
      <c r="E72" s="4" t="s">
        <v>687</v>
      </c>
      <c r="F72" s="4" t="s">
        <v>1442</v>
      </c>
      <c r="G72" s="7" t="s">
        <v>1415</v>
      </c>
      <c r="H72" s="7" t="s">
        <v>1351</v>
      </c>
      <c r="I72" s="7" t="s">
        <v>1443</v>
      </c>
      <c r="J72" s="1" t="s">
        <v>1444</v>
      </c>
    </row>
    <row r="73" spans="1:10">
      <c r="A73" s="4">
        <v>171760000</v>
      </c>
      <c r="B73" s="4">
        <v>195500000</v>
      </c>
      <c r="C73" s="4">
        <v>228270000</v>
      </c>
      <c r="D73" s="4">
        <f t="shared" si="1"/>
        <v>195500000</v>
      </c>
      <c r="E73" s="4" t="s">
        <v>505</v>
      </c>
      <c r="F73" s="4" t="s">
        <v>1449</v>
      </c>
      <c r="G73" s="7" t="s">
        <v>1337</v>
      </c>
      <c r="H73" s="7" t="s">
        <v>1351</v>
      </c>
      <c r="I73" s="7" t="s">
        <v>1339</v>
      </c>
      <c r="J73" s="1" t="s">
        <v>1450</v>
      </c>
    </row>
    <row r="74" spans="1:10">
      <c r="A74" s="4">
        <v>87906000</v>
      </c>
      <c r="B74" s="4">
        <v>94644000</v>
      </c>
      <c r="C74" s="4">
        <v>89987000</v>
      </c>
      <c r="D74" s="4">
        <f t="shared" si="1"/>
        <v>89987000</v>
      </c>
      <c r="E74" s="4" t="s">
        <v>1235</v>
      </c>
      <c r="F74" s="4" t="s">
        <v>1451</v>
      </c>
      <c r="G74" s="7" t="s">
        <v>1337</v>
      </c>
      <c r="H74" s="7" t="s">
        <v>1363</v>
      </c>
      <c r="I74" s="7" t="s">
        <v>1452</v>
      </c>
      <c r="J74" s="1" t="s">
        <v>1453</v>
      </c>
    </row>
    <row r="75" spans="1:10">
      <c r="A75" s="4">
        <v>76185000</v>
      </c>
      <c r="B75" s="4">
        <v>74728000</v>
      </c>
      <c r="C75" s="4">
        <v>81352000</v>
      </c>
      <c r="D75" s="4">
        <f t="shared" si="1"/>
        <v>76185000</v>
      </c>
      <c r="E75" s="4" t="s">
        <v>730</v>
      </c>
      <c r="F75" s="4" t="s">
        <v>1454</v>
      </c>
      <c r="G75" s="7" t="s">
        <v>1455</v>
      </c>
      <c r="H75" s="7" t="s">
        <v>1456</v>
      </c>
      <c r="I75" s="7" t="s">
        <v>1457</v>
      </c>
      <c r="J75" s="4" t="s">
        <v>1458</v>
      </c>
    </row>
    <row r="76" spans="1:10">
      <c r="A76" s="4">
        <v>82246000</v>
      </c>
      <c r="B76" s="4">
        <v>108930000</v>
      </c>
      <c r="C76" s="4">
        <v>110830000</v>
      </c>
      <c r="D76" s="4">
        <f t="shared" si="1"/>
        <v>108930000</v>
      </c>
      <c r="E76" s="4" t="s">
        <v>1037</v>
      </c>
      <c r="F76" s="4" t="s">
        <v>1464</v>
      </c>
      <c r="G76" s="7" t="s">
        <v>1465</v>
      </c>
      <c r="H76" s="7" t="s">
        <v>1466</v>
      </c>
      <c r="I76" s="7" t="s">
        <v>1467</v>
      </c>
      <c r="J76" s="1" t="s">
        <v>1468</v>
      </c>
    </row>
    <row r="77" spans="1:10">
      <c r="A77" s="4">
        <v>30560000</v>
      </c>
      <c r="B77" s="4">
        <v>36487000</v>
      </c>
      <c r="C77" s="4">
        <v>49530000</v>
      </c>
      <c r="D77" s="4">
        <f t="shared" si="1"/>
        <v>36487000</v>
      </c>
      <c r="E77" s="4" t="s">
        <v>43</v>
      </c>
      <c r="F77" s="4" t="s">
        <v>1479</v>
      </c>
      <c r="G77" s="7" t="s">
        <v>1337</v>
      </c>
      <c r="H77" s="7" t="s">
        <v>1367</v>
      </c>
      <c r="I77" s="7" t="s">
        <v>1377</v>
      </c>
      <c r="J77" s="1" t="s">
        <v>1480</v>
      </c>
    </row>
    <row r="78" spans="1:10">
      <c r="A78" s="4">
        <v>85906000</v>
      </c>
      <c r="B78" s="4">
        <v>135660000</v>
      </c>
      <c r="C78" s="4">
        <v>106910000</v>
      </c>
      <c r="D78" s="4">
        <f t="shared" si="1"/>
        <v>106910000</v>
      </c>
      <c r="E78" s="4" t="s">
        <v>552</v>
      </c>
      <c r="F78" s="4" t="s">
        <v>1488</v>
      </c>
      <c r="G78" s="7" t="s">
        <v>1337</v>
      </c>
      <c r="H78" s="7" t="s">
        <v>1489</v>
      </c>
      <c r="I78" s="7" t="s">
        <v>1339</v>
      </c>
      <c r="J78" s="1" t="s">
        <v>1490</v>
      </c>
    </row>
    <row r="79" spans="1:10">
      <c r="A79" s="4">
        <v>533420000</v>
      </c>
      <c r="B79" s="4">
        <v>669190000</v>
      </c>
      <c r="C79" s="4">
        <v>677920000</v>
      </c>
      <c r="D79" s="4">
        <f t="shared" si="1"/>
        <v>669190000</v>
      </c>
      <c r="E79" s="4" t="s">
        <v>684</v>
      </c>
      <c r="F79" s="4" t="s">
        <v>1557</v>
      </c>
      <c r="G79" s="7" t="s">
        <v>1337</v>
      </c>
      <c r="H79" s="7" t="s">
        <v>1367</v>
      </c>
      <c r="I79" s="7" t="s">
        <v>1359</v>
      </c>
      <c r="J79" s="1" t="s">
        <v>1558</v>
      </c>
    </row>
    <row r="80" spans="1:10">
      <c r="A80" s="4">
        <v>0</v>
      </c>
      <c r="B80" s="4">
        <v>0</v>
      </c>
      <c r="C80" s="4">
        <v>0</v>
      </c>
      <c r="D80" s="4">
        <f t="shared" si="1"/>
        <v>0</v>
      </c>
      <c r="E80" s="4" t="s">
        <v>155</v>
      </c>
      <c r="F80" s="4" t="s">
        <v>1678</v>
      </c>
      <c r="G80" s="1" t="s">
        <v>1679</v>
      </c>
      <c r="H80" s="7" t="s">
        <v>1680</v>
      </c>
      <c r="I80" s="1" t="s">
        <v>1681</v>
      </c>
      <c r="J80" s="1" t="s">
        <v>1682</v>
      </c>
    </row>
    <row r="81" spans="1:10">
      <c r="A81" s="4">
        <v>26829000</v>
      </c>
      <c r="B81" s="4">
        <v>20678000</v>
      </c>
      <c r="C81" s="4">
        <v>23533000</v>
      </c>
      <c r="D81" s="4">
        <f t="shared" si="1"/>
        <v>23533000</v>
      </c>
      <c r="E81" s="4" t="s">
        <v>988</v>
      </c>
      <c r="F81" s="4" t="s">
        <v>1720</v>
      </c>
      <c r="G81" s="7" t="s">
        <v>1425</v>
      </c>
      <c r="H81" s="7" t="s">
        <v>1721</v>
      </c>
      <c r="I81" s="7" t="s">
        <v>1722</v>
      </c>
      <c r="J81" s="1" t="s">
        <v>1723</v>
      </c>
    </row>
    <row r="82" spans="1:10">
      <c r="A82" s="4">
        <v>22999000</v>
      </c>
      <c r="B82" s="4">
        <v>20693000</v>
      </c>
      <c r="C82" s="4">
        <v>19877000</v>
      </c>
      <c r="D82" s="4">
        <f t="shared" si="1"/>
        <v>20693000</v>
      </c>
      <c r="E82" s="4" t="s">
        <v>246</v>
      </c>
      <c r="F82" s="4" t="s">
        <v>1345</v>
      </c>
      <c r="G82" s="7" t="s">
        <v>1346</v>
      </c>
      <c r="H82" s="7" t="s">
        <v>1347</v>
      </c>
      <c r="I82" s="7" t="s">
        <v>1348</v>
      </c>
      <c r="J82" s="4" t="s">
        <v>1349</v>
      </c>
    </row>
    <row r="83" spans="1:10">
      <c r="A83" s="4">
        <v>121640000</v>
      </c>
      <c r="B83" s="4">
        <v>156250000</v>
      </c>
      <c r="C83" s="4">
        <v>141440000</v>
      </c>
      <c r="D83" s="4">
        <f t="shared" si="1"/>
        <v>141440000</v>
      </c>
      <c r="E83" s="4" t="s">
        <v>32</v>
      </c>
      <c r="F83" s="4" t="s">
        <v>1428</v>
      </c>
      <c r="G83" s="7" t="s">
        <v>1429</v>
      </c>
      <c r="H83" s="7" t="s">
        <v>1430</v>
      </c>
      <c r="I83" s="7" t="s">
        <v>1431</v>
      </c>
      <c r="J83" s="4" t="s">
        <v>1432</v>
      </c>
    </row>
    <row r="84" spans="1:10">
      <c r="A84" s="4">
        <v>0</v>
      </c>
      <c r="B84" s="4">
        <v>0</v>
      </c>
      <c r="C84" s="4">
        <v>0</v>
      </c>
      <c r="D84" s="4">
        <f t="shared" si="1"/>
        <v>0</v>
      </c>
      <c r="E84" s="4" t="s">
        <v>5</v>
      </c>
      <c r="F84" s="4" t="s">
        <v>1474</v>
      </c>
      <c r="G84" s="7" t="s">
        <v>1475</v>
      </c>
      <c r="H84" s="7" t="s">
        <v>1476</v>
      </c>
      <c r="I84" s="7" t="s">
        <v>1477</v>
      </c>
      <c r="J84" s="4" t="s">
        <v>1478</v>
      </c>
    </row>
    <row r="85" spans="1:10">
      <c r="A85" s="4">
        <v>216480000</v>
      </c>
      <c r="B85" s="4">
        <v>173880000</v>
      </c>
      <c r="C85" s="4">
        <v>175300000</v>
      </c>
      <c r="D85" s="4">
        <f t="shared" si="1"/>
        <v>175300000</v>
      </c>
      <c r="E85" s="4" t="s">
        <v>680</v>
      </c>
      <c r="F85" s="4" t="s">
        <v>1491</v>
      </c>
      <c r="G85" s="7" t="s">
        <v>1492</v>
      </c>
      <c r="H85" s="7" t="s">
        <v>1493</v>
      </c>
      <c r="I85" s="7" t="s">
        <v>1494</v>
      </c>
      <c r="J85" s="4" t="s">
        <v>1495</v>
      </c>
    </row>
    <row r="86" spans="1:10">
      <c r="A86" s="4">
        <v>26982000</v>
      </c>
      <c r="B86" s="4">
        <v>25263000</v>
      </c>
      <c r="C86" s="4">
        <v>22914000</v>
      </c>
      <c r="D86" s="4">
        <f t="shared" si="1"/>
        <v>25263000</v>
      </c>
      <c r="E86" s="4" t="s">
        <v>941</v>
      </c>
      <c r="F86" s="4" t="s">
        <v>1505</v>
      </c>
      <c r="G86" s="7" t="s">
        <v>1506</v>
      </c>
      <c r="H86" s="7" t="s">
        <v>1507</v>
      </c>
      <c r="I86" s="7" t="s">
        <v>1508</v>
      </c>
      <c r="J86" s="4" t="s">
        <v>1509</v>
      </c>
    </row>
    <row r="87" spans="1:10">
      <c r="A87" s="4">
        <v>0</v>
      </c>
      <c r="B87" s="4">
        <v>0</v>
      </c>
      <c r="C87" s="4">
        <v>0</v>
      </c>
      <c r="D87" s="4">
        <f t="shared" si="1"/>
        <v>0</v>
      </c>
      <c r="E87" s="4" t="s">
        <v>1101</v>
      </c>
      <c r="F87" s="4" t="s">
        <v>1532</v>
      </c>
      <c r="G87" s="7" t="s">
        <v>1475</v>
      </c>
      <c r="H87" s="7" t="s">
        <v>1533</v>
      </c>
      <c r="I87" s="7" t="s">
        <v>1534</v>
      </c>
      <c r="J87" s="4" t="s">
        <v>1535</v>
      </c>
    </row>
    <row r="88" spans="1:10">
      <c r="A88" s="4">
        <v>26875000</v>
      </c>
      <c r="B88" s="4">
        <v>33033000</v>
      </c>
      <c r="C88" s="4">
        <v>39139000</v>
      </c>
      <c r="D88" s="4">
        <f t="shared" si="1"/>
        <v>33033000</v>
      </c>
      <c r="E88" s="4" t="s">
        <v>191</v>
      </c>
      <c r="F88" s="4" t="s">
        <v>1539</v>
      </c>
      <c r="G88" s="7" t="s">
        <v>1540</v>
      </c>
      <c r="H88" s="7" t="s">
        <v>1541</v>
      </c>
      <c r="I88" s="7" t="s">
        <v>1542</v>
      </c>
      <c r="J88" s="4" t="s">
        <v>1543</v>
      </c>
    </row>
    <row r="89" spans="1:10">
      <c r="A89" s="4">
        <v>5015200</v>
      </c>
      <c r="B89" s="4">
        <v>3946400</v>
      </c>
      <c r="C89" s="4">
        <v>5118400</v>
      </c>
      <c r="D89" s="4">
        <f t="shared" si="1"/>
        <v>5015200</v>
      </c>
      <c r="E89" s="4" t="s">
        <v>536</v>
      </c>
      <c r="F89" s="4" t="s">
        <v>1544</v>
      </c>
      <c r="G89" s="7" t="s">
        <v>1475</v>
      </c>
      <c r="H89" s="7" t="s">
        <v>1545</v>
      </c>
      <c r="I89" s="7" t="s">
        <v>1546</v>
      </c>
      <c r="J89" s="4" t="s">
        <v>1547</v>
      </c>
    </row>
    <row r="90" spans="1:10">
      <c r="A90" s="4">
        <v>88381000</v>
      </c>
      <c r="B90" s="4">
        <v>114620000</v>
      </c>
      <c r="C90" s="4">
        <v>106870000</v>
      </c>
      <c r="D90" s="4">
        <f t="shared" si="1"/>
        <v>106870000</v>
      </c>
      <c r="E90" s="4" t="s">
        <v>47</v>
      </c>
      <c r="F90" s="4" t="s">
        <v>1585</v>
      </c>
      <c r="G90" s="7" t="s">
        <v>1586</v>
      </c>
      <c r="H90" s="7" t="s">
        <v>1587</v>
      </c>
      <c r="I90" s="7" t="s">
        <v>1588</v>
      </c>
      <c r="J90" s="4" t="s">
        <v>1589</v>
      </c>
    </row>
    <row r="91" spans="1:10">
      <c r="A91" s="4">
        <v>17162000</v>
      </c>
      <c r="B91" s="4">
        <v>15176000</v>
      </c>
      <c r="C91" s="4">
        <v>10037000</v>
      </c>
      <c r="D91" s="4">
        <f t="shared" si="1"/>
        <v>15176000</v>
      </c>
      <c r="E91" s="4" t="s">
        <v>75</v>
      </c>
      <c r="F91" s="4" t="s">
        <v>1673</v>
      </c>
      <c r="G91" s="7" t="s">
        <v>1674</v>
      </c>
      <c r="H91" s="7" t="s">
        <v>1675</v>
      </c>
      <c r="I91" s="7" t="s">
        <v>1676</v>
      </c>
      <c r="J91" s="4" t="s">
        <v>1677</v>
      </c>
    </row>
    <row r="92" spans="1:10">
      <c r="A92" s="4">
        <v>0</v>
      </c>
      <c r="B92" s="4">
        <v>0</v>
      </c>
      <c r="C92" s="4">
        <v>0</v>
      </c>
      <c r="D92" s="4">
        <f t="shared" si="1"/>
        <v>0</v>
      </c>
      <c r="E92" s="4" t="s">
        <v>952</v>
      </c>
      <c r="F92" s="4" t="s">
        <v>1686</v>
      </c>
      <c r="G92" s="7" t="s">
        <v>1687</v>
      </c>
      <c r="H92" s="7" t="s">
        <v>1688</v>
      </c>
      <c r="I92" s="7" t="s">
        <v>1689</v>
      </c>
      <c r="J92" s="4" t="s">
        <v>1690</v>
      </c>
    </row>
    <row r="93" spans="1:10">
      <c r="A93" s="4">
        <v>13510000</v>
      </c>
      <c r="B93" s="4">
        <v>9557900</v>
      </c>
      <c r="C93" s="4">
        <v>1709900</v>
      </c>
      <c r="D93" s="4">
        <f t="shared" si="1"/>
        <v>9557900</v>
      </c>
      <c r="E93" s="4" t="s">
        <v>1253</v>
      </c>
      <c r="F93" s="4" t="s">
        <v>1700</v>
      </c>
      <c r="G93" s="7" t="s">
        <v>1701</v>
      </c>
      <c r="H93" s="7" t="s">
        <v>1476</v>
      </c>
      <c r="I93" s="7" t="s">
        <v>1702</v>
      </c>
      <c r="J93" s="4" t="s">
        <v>1703</v>
      </c>
    </row>
    <row r="94" spans="1:10">
      <c r="A94" s="4">
        <v>12541000</v>
      </c>
      <c r="B94" s="4">
        <v>10114000</v>
      </c>
      <c r="C94" s="4">
        <v>14484000</v>
      </c>
      <c r="D94" s="4">
        <f t="shared" si="1"/>
        <v>12541000</v>
      </c>
      <c r="E94" s="4" t="s">
        <v>1254</v>
      </c>
      <c r="F94" s="4" t="s">
        <v>1704</v>
      </c>
      <c r="G94" s="7" t="s">
        <v>1705</v>
      </c>
      <c r="H94" s="7" t="s">
        <v>1706</v>
      </c>
      <c r="I94" s="7" t="s">
        <v>1707</v>
      </c>
      <c r="J94" s="4" t="s">
        <v>1708</v>
      </c>
    </row>
    <row r="95" spans="1:10">
      <c r="A95" s="4">
        <v>13662000</v>
      </c>
      <c r="B95" s="4">
        <v>10838000</v>
      </c>
      <c r="C95" s="4">
        <v>14280000</v>
      </c>
      <c r="D95" s="4">
        <f t="shared" si="1"/>
        <v>13662000</v>
      </c>
      <c r="E95" s="4" t="s">
        <v>377</v>
      </c>
      <c r="F95" s="4" t="s">
        <v>1727</v>
      </c>
      <c r="G95" s="7" t="s">
        <v>1728</v>
      </c>
      <c r="H95" s="7" t="s">
        <v>1545</v>
      </c>
      <c r="I95" s="7" t="s">
        <v>1729</v>
      </c>
      <c r="J95" s="4" t="s">
        <v>1730</v>
      </c>
    </row>
    <row r="96" spans="1:10">
      <c r="A96" s="4">
        <v>35718000</v>
      </c>
      <c r="B96" s="4">
        <v>35842000</v>
      </c>
      <c r="C96" s="4">
        <v>36089000</v>
      </c>
      <c r="D96" s="4">
        <f t="shared" si="1"/>
        <v>35842000</v>
      </c>
      <c r="E96" s="4" t="s">
        <v>950</v>
      </c>
      <c r="F96" s="4" t="s">
        <v>1737</v>
      </c>
      <c r="G96" s="7" t="s">
        <v>1475</v>
      </c>
      <c r="H96" s="7" t="s">
        <v>1545</v>
      </c>
      <c r="I96" s="7" t="s">
        <v>1738</v>
      </c>
      <c r="J96" s="4" t="s">
        <v>1739</v>
      </c>
    </row>
    <row r="97" spans="1:10">
      <c r="A97" s="4">
        <v>0</v>
      </c>
      <c r="B97" s="4">
        <v>0</v>
      </c>
      <c r="C97" s="4">
        <v>4889400</v>
      </c>
      <c r="D97" s="4">
        <f t="shared" si="1"/>
        <v>0</v>
      </c>
      <c r="E97" s="4" t="s">
        <v>900</v>
      </c>
      <c r="F97" s="4" t="s">
        <v>1753</v>
      </c>
      <c r="G97" s="7" t="s">
        <v>1754</v>
      </c>
      <c r="H97" s="7" t="s">
        <v>1755</v>
      </c>
      <c r="I97" s="7" t="s">
        <v>1756</v>
      </c>
      <c r="J97" s="4" t="s">
        <v>1757</v>
      </c>
    </row>
    <row r="98" spans="1:10">
      <c r="A98" s="4">
        <v>16918000</v>
      </c>
      <c r="B98" s="4">
        <v>16878000</v>
      </c>
      <c r="C98" s="4">
        <v>16971000</v>
      </c>
      <c r="D98" s="4">
        <f t="shared" si="1"/>
        <v>16918000</v>
      </c>
      <c r="E98" s="4" t="s">
        <v>651</v>
      </c>
      <c r="F98" s="4" t="s">
        <v>1761</v>
      </c>
      <c r="G98" s="7" t="s">
        <v>1475</v>
      </c>
      <c r="H98" s="7" t="s">
        <v>1762</v>
      </c>
      <c r="I98" s="7" t="s">
        <v>1763</v>
      </c>
      <c r="J98" s="4" t="s">
        <v>1764</v>
      </c>
    </row>
    <row r="99" spans="1:10">
      <c r="A99" s="4">
        <v>86992000</v>
      </c>
      <c r="B99" s="4">
        <v>72686000</v>
      </c>
      <c r="C99" s="4">
        <v>81127000</v>
      </c>
      <c r="D99" s="4">
        <f t="shared" si="1"/>
        <v>81127000</v>
      </c>
      <c r="E99" s="4" t="s">
        <v>688</v>
      </c>
      <c r="F99" s="4" t="s">
        <v>1778</v>
      </c>
      <c r="G99" s="7" t="s">
        <v>1779</v>
      </c>
      <c r="H99" s="7" t="s">
        <v>1780</v>
      </c>
      <c r="I99" s="7" t="s">
        <v>1781</v>
      </c>
      <c r="J99" s="4" t="s">
        <v>1782</v>
      </c>
    </row>
    <row r="100" spans="1:10">
      <c r="A100" s="4">
        <v>23276000</v>
      </c>
      <c r="B100" s="4">
        <v>34193000</v>
      </c>
      <c r="C100" s="4">
        <v>30696000</v>
      </c>
      <c r="D100" s="4">
        <f t="shared" si="1"/>
        <v>30696000</v>
      </c>
      <c r="E100" s="4" t="s">
        <v>1262</v>
      </c>
      <c r="F100" s="4" t="s">
        <v>1796</v>
      </c>
      <c r="G100" s="7" t="s">
        <v>1797</v>
      </c>
      <c r="H100" s="7" t="s">
        <v>1798</v>
      </c>
      <c r="I100" s="7" t="s">
        <v>1799</v>
      </c>
      <c r="J100" s="4" t="s">
        <v>1800</v>
      </c>
    </row>
    <row r="101" spans="1:10">
      <c r="A101" s="4">
        <v>0</v>
      </c>
      <c r="B101" s="4">
        <v>0</v>
      </c>
      <c r="C101" s="4">
        <v>0</v>
      </c>
      <c r="D101" s="4">
        <f t="shared" si="1"/>
        <v>0</v>
      </c>
      <c r="E101" s="4" t="s">
        <v>697</v>
      </c>
      <c r="F101" s="4" t="s">
        <v>1801</v>
      </c>
      <c r="G101" s="7" t="s">
        <v>1802</v>
      </c>
      <c r="H101" s="7" t="s">
        <v>1803</v>
      </c>
      <c r="I101" s="7" t="s">
        <v>1804</v>
      </c>
      <c r="J101" s="4" t="s">
        <v>1805</v>
      </c>
    </row>
    <row r="102" spans="1:10">
      <c r="A102" s="4">
        <v>26922000</v>
      </c>
      <c r="B102" s="4">
        <v>29610000</v>
      </c>
      <c r="C102" s="4">
        <v>28974000</v>
      </c>
      <c r="D102" s="4">
        <f t="shared" si="1"/>
        <v>28974000</v>
      </c>
      <c r="E102" s="4" t="s">
        <v>924</v>
      </c>
      <c r="F102" s="4" t="s">
        <v>1813</v>
      </c>
      <c r="G102" s="7" t="s">
        <v>1814</v>
      </c>
      <c r="H102" s="7" t="s">
        <v>1815</v>
      </c>
      <c r="I102" s="7" t="s">
        <v>1816</v>
      </c>
      <c r="J102" s="4" t="s">
        <v>1817</v>
      </c>
    </row>
    <row r="103" spans="1:10">
      <c r="A103" s="4">
        <v>0</v>
      </c>
      <c r="B103" s="4">
        <v>0</v>
      </c>
      <c r="C103" s="4">
        <v>0</v>
      </c>
      <c r="D103" s="4">
        <f t="shared" si="1"/>
        <v>0</v>
      </c>
      <c r="E103" s="4" t="s">
        <v>351</v>
      </c>
      <c r="F103" s="4" t="s">
        <v>1818</v>
      </c>
      <c r="G103" s="7" t="s">
        <v>1475</v>
      </c>
      <c r="H103" s="7" t="s">
        <v>1533</v>
      </c>
      <c r="I103" s="7" t="s">
        <v>1475</v>
      </c>
      <c r="J103" s="4" t="s">
        <v>1819</v>
      </c>
    </row>
    <row r="104" spans="1:10">
      <c r="A104" s="4">
        <v>25414000</v>
      </c>
      <c r="B104" s="4">
        <v>22087000</v>
      </c>
      <c r="C104" s="4">
        <v>19091000</v>
      </c>
      <c r="D104" s="4">
        <f t="shared" si="1"/>
        <v>22087000</v>
      </c>
      <c r="E104" s="4" t="s">
        <v>9</v>
      </c>
      <c r="F104" s="4" t="s">
        <v>1825</v>
      </c>
      <c r="G104" s="7" t="s">
        <v>1826</v>
      </c>
      <c r="H104" s="7" t="s">
        <v>1827</v>
      </c>
      <c r="I104" s="7" t="s">
        <v>1828</v>
      </c>
      <c r="J104" s="4" t="s">
        <v>1829</v>
      </c>
    </row>
    <row r="105" spans="1:10">
      <c r="A105" s="4">
        <v>50895000</v>
      </c>
      <c r="B105" s="4">
        <v>52214000</v>
      </c>
      <c r="C105" s="4">
        <v>61811000</v>
      </c>
      <c r="D105" s="4">
        <f t="shared" si="1"/>
        <v>52214000</v>
      </c>
      <c r="E105" s="4" t="s">
        <v>902</v>
      </c>
      <c r="F105" s="4" t="s">
        <v>1832</v>
      </c>
      <c r="G105" s="7" t="s">
        <v>1475</v>
      </c>
      <c r="H105" s="7" t="s">
        <v>1533</v>
      </c>
      <c r="I105" s="7" t="s">
        <v>1833</v>
      </c>
      <c r="J105" s="4" t="s">
        <v>1834</v>
      </c>
    </row>
    <row r="106" spans="1:10">
      <c r="A106" s="4">
        <v>5274200</v>
      </c>
      <c r="B106" s="4">
        <v>3032800</v>
      </c>
      <c r="C106" s="4">
        <v>1833200</v>
      </c>
      <c r="D106" s="4">
        <f t="shared" si="1"/>
        <v>3032800</v>
      </c>
      <c r="E106" s="4" t="s">
        <v>99</v>
      </c>
      <c r="F106" s="4" t="s">
        <v>1855</v>
      </c>
      <c r="G106" s="7" t="s">
        <v>1540</v>
      </c>
      <c r="H106" s="7" t="s">
        <v>1856</v>
      </c>
      <c r="I106" s="7" t="s">
        <v>1857</v>
      </c>
      <c r="J106" s="4" t="s">
        <v>1858</v>
      </c>
    </row>
    <row r="107" spans="1:10">
      <c r="A107" s="4">
        <v>13648000</v>
      </c>
      <c r="B107" s="4">
        <v>9226200</v>
      </c>
      <c r="C107" s="4">
        <v>10992000</v>
      </c>
      <c r="D107" s="4">
        <f t="shared" si="1"/>
        <v>10992000</v>
      </c>
      <c r="E107" s="4" t="s">
        <v>1032</v>
      </c>
      <c r="F107" s="4" t="s">
        <v>1869</v>
      </c>
      <c r="G107" s="7" t="s">
        <v>1870</v>
      </c>
      <c r="H107" s="7" t="s">
        <v>1871</v>
      </c>
      <c r="I107" s="7" t="s">
        <v>1872</v>
      </c>
      <c r="J107" s="4" t="s">
        <v>1873</v>
      </c>
    </row>
    <row r="108" spans="1:10">
      <c r="A108" s="4">
        <v>0</v>
      </c>
      <c r="B108" s="4">
        <v>0</v>
      </c>
      <c r="C108" s="4">
        <v>0</v>
      </c>
      <c r="D108" s="4">
        <f t="shared" si="1"/>
        <v>0</v>
      </c>
      <c r="E108" s="4" t="s">
        <v>743</v>
      </c>
      <c r="F108" s="4" t="s">
        <v>1877</v>
      </c>
      <c r="G108" s="7" t="s">
        <v>1475</v>
      </c>
      <c r="H108" s="7" t="s">
        <v>1533</v>
      </c>
      <c r="I108" s="7" t="s">
        <v>1878</v>
      </c>
      <c r="J108" s="4" t="s">
        <v>1879</v>
      </c>
    </row>
    <row r="109" spans="1:10">
      <c r="A109" s="4">
        <v>13561000</v>
      </c>
      <c r="B109" s="4">
        <v>12077000</v>
      </c>
      <c r="C109" s="4">
        <v>18779000</v>
      </c>
      <c r="D109" s="4">
        <f t="shared" si="1"/>
        <v>13561000</v>
      </c>
      <c r="E109" s="4" t="s">
        <v>979</v>
      </c>
      <c r="F109" s="4" t="s">
        <v>1880</v>
      </c>
      <c r="G109" s="7" t="s">
        <v>1881</v>
      </c>
      <c r="H109" s="7" t="s">
        <v>1882</v>
      </c>
      <c r="I109" s="7" t="s">
        <v>1883</v>
      </c>
      <c r="J109" s="4" t="s">
        <v>1884</v>
      </c>
    </row>
    <row r="110" spans="1:10">
      <c r="A110" s="4">
        <v>8042600</v>
      </c>
      <c r="B110" s="4">
        <v>7627100</v>
      </c>
      <c r="C110" s="4">
        <v>8352200</v>
      </c>
      <c r="D110" s="4">
        <f t="shared" si="1"/>
        <v>8042600</v>
      </c>
      <c r="E110" s="4" t="s">
        <v>1267</v>
      </c>
      <c r="F110" s="4" t="s">
        <v>1890</v>
      </c>
      <c r="G110" s="7" t="s">
        <v>1891</v>
      </c>
      <c r="H110" s="7" t="s">
        <v>1892</v>
      </c>
      <c r="I110" s="7" t="s">
        <v>1893</v>
      </c>
      <c r="J110" s="4" t="s">
        <v>1894</v>
      </c>
    </row>
    <row r="111" spans="1:10">
      <c r="A111" s="4">
        <v>0</v>
      </c>
      <c r="B111" s="4">
        <v>0</v>
      </c>
      <c r="C111" s="4">
        <v>0</v>
      </c>
      <c r="D111" s="4">
        <f t="shared" si="1"/>
        <v>0</v>
      </c>
      <c r="E111" s="4" t="s">
        <v>1146</v>
      </c>
      <c r="F111" s="4" t="s">
        <v>1901</v>
      </c>
      <c r="G111" s="7" t="s">
        <v>1902</v>
      </c>
      <c r="H111" s="7" t="s">
        <v>1688</v>
      </c>
      <c r="I111" s="7" t="s">
        <v>1903</v>
      </c>
      <c r="J111" s="4" t="s">
        <v>1904</v>
      </c>
    </row>
    <row r="112" spans="1:10">
      <c r="A112" s="4">
        <v>7698600</v>
      </c>
      <c r="B112" s="4">
        <v>8095500</v>
      </c>
      <c r="C112" s="4">
        <v>10335000</v>
      </c>
      <c r="D112" s="4">
        <f t="shared" si="1"/>
        <v>8095500</v>
      </c>
      <c r="E112" s="4" t="s">
        <v>958</v>
      </c>
      <c r="F112" s="4" t="s">
        <v>1905</v>
      </c>
      <c r="G112" s="7" t="s">
        <v>1540</v>
      </c>
      <c r="H112" s="7" t="s">
        <v>1906</v>
      </c>
      <c r="I112" s="7" t="s">
        <v>1907</v>
      </c>
      <c r="J112" s="4" t="s">
        <v>1908</v>
      </c>
    </row>
    <row r="113" spans="1:10">
      <c r="A113" s="4">
        <v>15355000</v>
      </c>
      <c r="B113" s="4">
        <v>19303000</v>
      </c>
      <c r="C113" s="4">
        <v>20962000</v>
      </c>
      <c r="D113" s="4">
        <f t="shared" si="1"/>
        <v>19303000</v>
      </c>
      <c r="E113" s="4" t="s">
        <v>910</v>
      </c>
      <c r="F113" s="4" t="s">
        <v>1909</v>
      </c>
      <c r="G113" s="7" t="s">
        <v>1540</v>
      </c>
      <c r="H113" s="7" t="s">
        <v>1910</v>
      </c>
      <c r="I113" s="7" t="s">
        <v>1911</v>
      </c>
      <c r="J113" s="4" t="s">
        <v>1912</v>
      </c>
    </row>
    <row r="114" spans="1:10">
      <c r="A114" s="4">
        <v>6173100</v>
      </c>
      <c r="B114" s="4">
        <v>6725000</v>
      </c>
      <c r="C114" s="4">
        <v>6928300</v>
      </c>
      <c r="D114" s="4">
        <f t="shared" si="1"/>
        <v>6725000</v>
      </c>
      <c r="E114" s="4" t="s">
        <v>786</v>
      </c>
      <c r="F114" s="4" t="s">
        <v>1930</v>
      </c>
      <c r="G114" s="7" t="s">
        <v>1931</v>
      </c>
      <c r="H114" s="7" t="s">
        <v>1932</v>
      </c>
      <c r="I114" s="7" t="s">
        <v>1933</v>
      </c>
      <c r="J114" s="4" t="s">
        <v>1934</v>
      </c>
    </row>
    <row r="115" spans="1:10">
      <c r="A115" s="4">
        <v>31440000</v>
      </c>
      <c r="B115" s="4">
        <v>35740000</v>
      </c>
      <c r="C115" s="4">
        <v>34679000</v>
      </c>
      <c r="D115" s="4">
        <f t="shared" si="1"/>
        <v>34679000</v>
      </c>
      <c r="E115" s="4" t="s">
        <v>354</v>
      </c>
      <c r="F115" s="4" t="s">
        <v>1938</v>
      </c>
      <c r="G115" s="7" t="s">
        <v>1475</v>
      </c>
      <c r="H115" s="7" t="s">
        <v>1939</v>
      </c>
      <c r="I115" s="7" t="s">
        <v>1940</v>
      </c>
      <c r="J115" s="4" t="s">
        <v>1941</v>
      </c>
    </row>
    <row r="116" spans="1:10">
      <c r="A116" s="4">
        <v>12440000</v>
      </c>
      <c r="B116" s="4">
        <v>9708100</v>
      </c>
      <c r="C116" s="4">
        <v>10784000</v>
      </c>
      <c r="D116" s="4">
        <f t="shared" si="1"/>
        <v>10784000</v>
      </c>
      <c r="E116" s="4" t="s">
        <v>345</v>
      </c>
      <c r="F116" s="4" t="s">
        <v>1942</v>
      </c>
      <c r="G116" s="7" t="s">
        <v>1540</v>
      </c>
      <c r="H116" s="7" t="s">
        <v>1943</v>
      </c>
      <c r="I116" s="7" t="s">
        <v>1944</v>
      </c>
      <c r="J116" s="4" t="s">
        <v>1945</v>
      </c>
    </row>
    <row r="117" spans="1:10">
      <c r="A117" s="4">
        <v>9713800</v>
      </c>
      <c r="B117" s="4">
        <v>14681000</v>
      </c>
      <c r="C117" s="4">
        <v>8131900</v>
      </c>
      <c r="D117" s="4">
        <f t="shared" si="1"/>
        <v>9713800</v>
      </c>
      <c r="E117" s="4" t="s">
        <v>1076</v>
      </c>
      <c r="F117" s="4" t="s">
        <v>1950</v>
      </c>
      <c r="G117" s="7" t="s">
        <v>1951</v>
      </c>
      <c r="H117" s="7" t="s">
        <v>1952</v>
      </c>
      <c r="I117" s="7" t="s">
        <v>1953</v>
      </c>
      <c r="J117" s="4" t="s">
        <v>1954</v>
      </c>
    </row>
    <row r="118" spans="1:10">
      <c r="A118" s="4">
        <v>6511900</v>
      </c>
      <c r="B118" s="4">
        <v>6863300</v>
      </c>
      <c r="C118" s="4">
        <v>7507700</v>
      </c>
      <c r="D118" s="4">
        <f t="shared" si="1"/>
        <v>6863300</v>
      </c>
      <c r="E118" s="4" t="s">
        <v>1139</v>
      </c>
      <c r="F118" s="4" t="s">
        <v>1955</v>
      </c>
      <c r="G118" s="7" t="s">
        <v>1956</v>
      </c>
      <c r="H118" s="7" t="s">
        <v>1957</v>
      </c>
      <c r="I118" s="7" t="s">
        <v>1958</v>
      </c>
      <c r="J118" s="4" t="s">
        <v>1959</v>
      </c>
    </row>
    <row r="119" spans="1:10">
      <c r="A119" s="4">
        <v>100060000</v>
      </c>
      <c r="B119" s="4">
        <v>114360000</v>
      </c>
      <c r="C119" s="4">
        <v>139040000</v>
      </c>
      <c r="D119" s="4">
        <f t="shared" si="1"/>
        <v>114360000</v>
      </c>
      <c r="E119" s="4" t="s">
        <v>499</v>
      </c>
      <c r="F119" s="4" t="s">
        <v>1974</v>
      </c>
      <c r="G119" s="7" t="s">
        <v>1975</v>
      </c>
      <c r="H119" s="7" t="s">
        <v>1976</v>
      </c>
      <c r="I119" s="7" t="s">
        <v>1977</v>
      </c>
      <c r="J119" s="4" t="s">
        <v>1978</v>
      </c>
    </row>
    <row r="120" spans="1:10">
      <c r="A120" s="4">
        <v>5872000</v>
      </c>
      <c r="B120" s="4">
        <v>3153200</v>
      </c>
      <c r="C120" s="4">
        <v>5610200</v>
      </c>
      <c r="D120" s="4">
        <f t="shared" si="1"/>
        <v>5610200</v>
      </c>
      <c r="E120" s="4" t="s">
        <v>509</v>
      </c>
      <c r="F120" s="4" t="s">
        <v>1979</v>
      </c>
      <c r="G120" s="7" t="s">
        <v>1980</v>
      </c>
      <c r="H120" s="7" t="s">
        <v>1981</v>
      </c>
      <c r="I120" s="7" t="s">
        <v>1982</v>
      </c>
      <c r="J120" s="4" t="s">
        <v>1983</v>
      </c>
    </row>
    <row r="121" spans="1:10">
      <c r="A121" s="4">
        <v>4010100</v>
      </c>
      <c r="B121" s="4">
        <v>2978900</v>
      </c>
      <c r="C121" s="4">
        <v>1860100</v>
      </c>
      <c r="D121" s="4">
        <f t="shared" si="1"/>
        <v>2978900</v>
      </c>
      <c r="E121" s="4" t="s">
        <v>225</v>
      </c>
      <c r="F121" s="4" t="s">
        <v>1984</v>
      </c>
      <c r="G121" s="7" t="s">
        <v>1985</v>
      </c>
      <c r="H121" s="7" t="s">
        <v>1986</v>
      </c>
      <c r="I121" s="7" t="s">
        <v>1987</v>
      </c>
      <c r="J121" s="4" t="s">
        <v>1988</v>
      </c>
    </row>
    <row r="122" spans="1:10">
      <c r="A122" s="4">
        <v>7056300</v>
      </c>
      <c r="B122" s="4">
        <v>9615800</v>
      </c>
      <c r="C122" s="4">
        <v>8308900</v>
      </c>
      <c r="D122" s="4">
        <f t="shared" si="1"/>
        <v>8308900</v>
      </c>
      <c r="E122" s="4" t="s">
        <v>104</v>
      </c>
      <c r="F122" s="4" t="s">
        <v>1996</v>
      </c>
      <c r="G122" s="7" t="s">
        <v>1997</v>
      </c>
      <c r="H122" s="7" t="s">
        <v>1998</v>
      </c>
      <c r="I122" s="7" t="s">
        <v>1999</v>
      </c>
      <c r="J122" s="4" t="s">
        <v>2000</v>
      </c>
    </row>
    <row r="123" spans="1:10">
      <c r="A123" s="4">
        <v>0</v>
      </c>
      <c r="B123" s="4">
        <v>7002400</v>
      </c>
      <c r="C123" s="4">
        <v>0</v>
      </c>
      <c r="D123" s="4">
        <f t="shared" si="1"/>
        <v>0</v>
      </c>
      <c r="E123" s="4" t="s">
        <v>1275</v>
      </c>
      <c r="F123" s="4" t="s">
        <v>2001</v>
      </c>
      <c r="G123" s="7" t="s">
        <v>2002</v>
      </c>
      <c r="H123" s="7" t="s">
        <v>2003</v>
      </c>
      <c r="I123" s="7" t="s">
        <v>2004</v>
      </c>
      <c r="J123" s="4" t="s">
        <v>2005</v>
      </c>
    </row>
    <row r="124" spans="1:10">
      <c r="A124" s="4">
        <v>5466100</v>
      </c>
      <c r="B124" s="4">
        <v>4974400</v>
      </c>
      <c r="C124" s="4">
        <v>4430800</v>
      </c>
      <c r="D124" s="4">
        <f t="shared" si="1"/>
        <v>4974400</v>
      </c>
      <c r="E124" s="4" t="s">
        <v>792</v>
      </c>
      <c r="F124" s="4" t="s">
        <v>2006</v>
      </c>
      <c r="G124" s="7" t="s">
        <v>2007</v>
      </c>
      <c r="H124" s="7" t="s">
        <v>2008</v>
      </c>
      <c r="I124" s="7" t="s">
        <v>2009</v>
      </c>
      <c r="J124" s="4" t="s">
        <v>2010</v>
      </c>
    </row>
    <row r="125" spans="1:10">
      <c r="A125" s="4">
        <v>3805600</v>
      </c>
      <c r="B125" s="4">
        <v>4039800</v>
      </c>
      <c r="C125" s="4">
        <v>4194300</v>
      </c>
      <c r="D125" s="4">
        <f t="shared" si="1"/>
        <v>4039800</v>
      </c>
      <c r="E125" s="4" t="s">
        <v>880</v>
      </c>
      <c r="F125" s="4" t="s">
        <v>2011</v>
      </c>
      <c r="G125" s="7" t="s">
        <v>2012</v>
      </c>
      <c r="H125" s="7" t="s">
        <v>1545</v>
      </c>
      <c r="I125" s="7" t="s">
        <v>2013</v>
      </c>
      <c r="J125" s="4" t="s">
        <v>2014</v>
      </c>
    </row>
    <row r="126" spans="1:10">
      <c r="A126" s="4">
        <v>0</v>
      </c>
      <c r="B126" s="4">
        <v>0</v>
      </c>
      <c r="C126" s="4">
        <v>0</v>
      </c>
      <c r="D126" s="4">
        <f t="shared" si="1"/>
        <v>0</v>
      </c>
      <c r="E126" s="4" t="s">
        <v>486</v>
      </c>
      <c r="F126" s="4" t="s">
        <v>2020</v>
      </c>
      <c r="G126" s="7" t="s">
        <v>1980</v>
      </c>
      <c r="H126" s="7" t="s">
        <v>2021</v>
      </c>
      <c r="I126" s="7" t="s">
        <v>2022</v>
      </c>
      <c r="J126" s="4" t="s">
        <v>2023</v>
      </c>
    </row>
    <row r="127" spans="1:10">
      <c r="A127" s="4">
        <v>730100</v>
      </c>
      <c r="B127" s="4">
        <v>679410</v>
      </c>
      <c r="C127" s="4">
        <v>0</v>
      </c>
      <c r="D127" s="4">
        <f t="shared" si="1"/>
        <v>679410</v>
      </c>
      <c r="E127" s="4" t="s">
        <v>490</v>
      </c>
      <c r="F127" s="4" t="s">
        <v>2024</v>
      </c>
      <c r="G127" s="7" t="s">
        <v>1475</v>
      </c>
      <c r="H127" s="7" t="s">
        <v>2025</v>
      </c>
      <c r="I127" s="7" t="s">
        <v>2026</v>
      </c>
      <c r="J127" s="4" t="s">
        <v>2027</v>
      </c>
    </row>
    <row r="128" spans="1:10">
      <c r="A128" s="4">
        <v>6706500</v>
      </c>
      <c r="B128" s="4">
        <v>7010900</v>
      </c>
      <c r="C128" s="4">
        <v>6486800</v>
      </c>
      <c r="D128" s="4">
        <f t="shared" si="1"/>
        <v>6706500</v>
      </c>
      <c r="E128" s="4" t="s">
        <v>1171</v>
      </c>
      <c r="F128" s="4" t="s">
        <v>2028</v>
      </c>
      <c r="G128" s="7" t="s">
        <v>1540</v>
      </c>
      <c r="H128" s="7" t="s">
        <v>1493</v>
      </c>
      <c r="I128" s="7" t="s">
        <v>2029</v>
      </c>
      <c r="J128" s="4" t="s">
        <v>2030</v>
      </c>
    </row>
    <row r="129" spans="1:10">
      <c r="A129" s="4">
        <v>868200</v>
      </c>
      <c r="B129" s="4">
        <v>0</v>
      </c>
      <c r="C129" s="4">
        <v>990710</v>
      </c>
      <c r="D129" s="4">
        <f t="shared" si="1"/>
        <v>868200</v>
      </c>
      <c r="E129" s="4" t="s">
        <v>1103</v>
      </c>
      <c r="F129" s="4" t="s">
        <v>2031</v>
      </c>
      <c r="G129" s="7" t="s">
        <v>1540</v>
      </c>
      <c r="H129" s="7" t="s">
        <v>1939</v>
      </c>
      <c r="I129" s="7" t="s">
        <v>2032</v>
      </c>
      <c r="J129" s="4" t="s">
        <v>2033</v>
      </c>
    </row>
    <row r="130" spans="1:10">
      <c r="A130" s="4">
        <v>0</v>
      </c>
      <c r="B130" s="4">
        <v>0</v>
      </c>
      <c r="C130" s="4">
        <v>0</v>
      </c>
      <c r="D130" s="4">
        <f t="shared" ref="D130:D193" si="2">MEDIAN(A130:C130)</f>
        <v>0</v>
      </c>
      <c r="E130" s="4" t="s">
        <v>6</v>
      </c>
      <c r="F130" s="4" t="s">
        <v>2040</v>
      </c>
      <c r="G130" s="7" t="s">
        <v>2041</v>
      </c>
      <c r="H130" s="7" t="s">
        <v>1476</v>
      </c>
      <c r="I130" s="7" t="s">
        <v>2042</v>
      </c>
      <c r="J130" s="4" t="s">
        <v>2043</v>
      </c>
    </row>
    <row r="131" spans="1:10">
      <c r="A131" s="4">
        <v>6707700</v>
      </c>
      <c r="B131" s="4">
        <v>7545400</v>
      </c>
      <c r="C131" s="4">
        <v>7338600</v>
      </c>
      <c r="D131" s="4">
        <f t="shared" si="2"/>
        <v>7338600</v>
      </c>
      <c r="E131" s="4" t="s">
        <v>681</v>
      </c>
      <c r="F131" s="4" t="s">
        <v>2049</v>
      </c>
      <c r="G131" s="7" t="s">
        <v>1540</v>
      </c>
      <c r="H131" s="7" t="s">
        <v>1533</v>
      </c>
      <c r="I131" s="7" t="s">
        <v>2050</v>
      </c>
      <c r="J131" s="4" t="s">
        <v>2051</v>
      </c>
    </row>
    <row r="132" spans="1:10">
      <c r="A132" s="4">
        <v>25009000</v>
      </c>
      <c r="B132" s="4">
        <v>26265000</v>
      </c>
      <c r="C132" s="4">
        <v>28101000</v>
      </c>
      <c r="D132" s="4">
        <f t="shared" si="2"/>
        <v>26265000</v>
      </c>
      <c r="E132" s="4" t="s">
        <v>1048</v>
      </c>
      <c r="F132" s="4" t="s">
        <v>2052</v>
      </c>
      <c r="G132" s="7" t="s">
        <v>2053</v>
      </c>
      <c r="H132" s="7" t="s">
        <v>1545</v>
      </c>
      <c r="I132" s="7" t="s">
        <v>2054</v>
      </c>
      <c r="J132" s="4" t="s">
        <v>2055</v>
      </c>
    </row>
    <row r="133" spans="1:10">
      <c r="A133" s="4">
        <v>6172200</v>
      </c>
      <c r="B133" s="4">
        <v>5726200</v>
      </c>
      <c r="C133" s="4">
        <v>4008600</v>
      </c>
      <c r="D133" s="4">
        <f t="shared" si="2"/>
        <v>5726200</v>
      </c>
      <c r="E133" s="4" t="s">
        <v>819</v>
      </c>
      <c r="F133" s="4" t="s">
        <v>2056</v>
      </c>
      <c r="G133" s="7" t="s">
        <v>2057</v>
      </c>
      <c r="H133" s="7" t="s">
        <v>2058</v>
      </c>
      <c r="I133" s="7" t="s">
        <v>2059</v>
      </c>
      <c r="J133" s="4" t="s">
        <v>2060</v>
      </c>
    </row>
    <row r="134" spans="1:10">
      <c r="A134" s="4">
        <v>3433000</v>
      </c>
      <c r="B134" s="4">
        <v>2845900</v>
      </c>
      <c r="C134" s="4">
        <v>2691800</v>
      </c>
      <c r="D134" s="4">
        <f t="shared" si="2"/>
        <v>2845900</v>
      </c>
      <c r="E134" s="4" t="s">
        <v>380</v>
      </c>
      <c r="F134" s="4" t="s">
        <v>2064</v>
      </c>
      <c r="G134" s="7" t="s">
        <v>2065</v>
      </c>
      <c r="H134" s="7" t="s">
        <v>1545</v>
      </c>
      <c r="I134" s="7" t="s">
        <v>2066</v>
      </c>
      <c r="J134" s="4" t="s">
        <v>2067</v>
      </c>
    </row>
    <row r="135" spans="1:10">
      <c r="A135" s="4">
        <v>0</v>
      </c>
      <c r="B135" s="4">
        <v>0</v>
      </c>
      <c r="C135" s="4">
        <v>0</v>
      </c>
      <c r="D135" s="4">
        <f t="shared" si="2"/>
        <v>0</v>
      </c>
      <c r="E135" s="4" t="s">
        <v>1279</v>
      </c>
      <c r="F135" s="4" t="s">
        <v>2068</v>
      </c>
      <c r="G135" s="7" t="s">
        <v>1475</v>
      </c>
      <c r="H135" s="7" t="s">
        <v>1545</v>
      </c>
      <c r="I135" s="7" t="s">
        <v>2069</v>
      </c>
      <c r="J135" s="4" t="s">
        <v>2070</v>
      </c>
    </row>
    <row r="136" spans="1:10">
      <c r="A136" s="4">
        <v>11902000</v>
      </c>
      <c r="B136" s="4">
        <v>12723000</v>
      </c>
      <c r="C136" s="4">
        <v>12824000</v>
      </c>
      <c r="D136" s="4">
        <f t="shared" si="2"/>
        <v>12723000</v>
      </c>
      <c r="E136" s="4" t="s">
        <v>365</v>
      </c>
      <c r="F136" s="4" t="s">
        <v>2071</v>
      </c>
      <c r="G136" s="7" t="s">
        <v>1540</v>
      </c>
      <c r="H136" s="7" t="s">
        <v>2072</v>
      </c>
      <c r="I136" s="7" t="s">
        <v>2073</v>
      </c>
      <c r="J136" s="4" t="s">
        <v>2074</v>
      </c>
    </row>
    <row r="137" spans="1:10">
      <c r="A137" s="4">
        <v>0</v>
      </c>
      <c r="B137" s="4">
        <v>0</v>
      </c>
      <c r="C137" s="4">
        <v>0</v>
      </c>
      <c r="D137" s="4">
        <f t="shared" si="2"/>
        <v>0</v>
      </c>
      <c r="E137" s="4" t="s">
        <v>508</v>
      </c>
      <c r="F137" s="4" t="s">
        <v>2079</v>
      </c>
      <c r="G137" s="7" t="s">
        <v>1931</v>
      </c>
      <c r="H137" s="7" t="s">
        <v>2080</v>
      </c>
      <c r="I137" s="7" t="s">
        <v>2081</v>
      </c>
      <c r="J137" s="4" t="s">
        <v>2082</v>
      </c>
    </row>
    <row r="138" spans="1:10">
      <c r="A138" s="4">
        <v>0</v>
      </c>
      <c r="B138" s="4">
        <v>2411500</v>
      </c>
      <c r="C138" s="4">
        <v>0</v>
      </c>
      <c r="D138" s="4">
        <f t="shared" si="2"/>
        <v>0</v>
      </c>
      <c r="E138" s="4" t="s">
        <v>133</v>
      </c>
      <c r="F138" s="4" t="s">
        <v>2088</v>
      </c>
      <c r="G138" s="7" t="s">
        <v>2089</v>
      </c>
      <c r="H138" s="7" t="s">
        <v>2090</v>
      </c>
      <c r="I138" s="7" t="s">
        <v>2091</v>
      </c>
      <c r="J138" s="4" t="s">
        <v>2092</v>
      </c>
    </row>
    <row r="139" spans="1:10">
      <c r="A139" s="4">
        <v>2615300</v>
      </c>
      <c r="B139" s="4">
        <v>2469600</v>
      </c>
      <c r="C139" s="4">
        <v>0</v>
      </c>
      <c r="D139" s="4">
        <f t="shared" si="2"/>
        <v>2469600</v>
      </c>
      <c r="E139" s="4" t="s">
        <v>986</v>
      </c>
      <c r="F139" s="4" t="s">
        <v>2096</v>
      </c>
      <c r="G139" s="7" t="s">
        <v>2097</v>
      </c>
      <c r="H139" s="7" t="s">
        <v>2098</v>
      </c>
      <c r="I139" s="7" t="s">
        <v>2099</v>
      </c>
      <c r="J139" s="4" t="s">
        <v>2100</v>
      </c>
    </row>
    <row r="140" spans="1:10">
      <c r="A140" s="4">
        <v>3679500</v>
      </c>
      <c r="B140" s="4">
        <v>2767400</v>
      </c>
      <c r="C140" s="4">
        <v>4158000</v>
      </c>
      <c r="D140" s="4">
        <f t="shared" si="2"/>
        <v>3679500</v>
      </c>
      <c r="E140" s="4" t="s">
        <v>903</v>
      </c>
      <c r="F140" s="4" t="s">
        <v>2101</v>
      </c>
      <c r="G140" s="7" t="s">
        <v>1475</v>
      </c>
      <c r="H140" s="7" t="s">
        <v>1939</v>
      </c>
      <c r="I140" s="7" t="s">
        <v>1475</v>
      </c>
      <c r="J140" s="4" t="s">
        <v>2102</v>
      </c>
    </row>
    <row r="141" spans="1:10">
      <c r="A141" s="4">
        <v>0</v>
      </c>
      <c r="B141" s="4">
        <v>0</v>
      </c>
      <c r="C141" s="4">
        <v>0</v>
      </c>
      <c r="D141" s="4">
        <f t="shared" si="2"/>
        <v>0</v>
      </c>
      <c r="E141" s="4" t="s">
        <v>1072</v>
      </c>
      <c r="F141" s="4" t="s">
        <v>2103</v>
      </c>
      <c r="G141" s="7" t="s">
        <v>1540</v>
      </c>
      <c r="H141" s="7" t="s">
        <v>2104</v>
      </c>
      <c r="I141" s="7" t="s">
        <v>2105</v>
      </c>
      <c r="J141" s="4" t="s">
        <v>2106</v>
      </c>
    </row>
    <row r="142" spans="1:10">
      <c r="A142" s="4">
        <v>118940000</v>
      </c>
      <c r="B142" s="4">
        <v>111340000</v>
      </c>
      <c r="C142" s="4">
        <v>106310000</v>
      </c>
      <c r="D142" s="4">
        <f t="shared" si="2"/>
        <v>111340000</v>
      </c>
      <c r="E142" s="4" t="s">
        <v>425</v>
      </c>
      <c r="F142" s="4" t="s">
        <v>2118</v>
      </c>
      <c r="G142" s="7" t="s">
        <v>1540</v>
      </c>
      <c r="H142" s="7" t="s">
        <v>2119</v>
      </c>
      <c r="I142" s="7" t="s">
        <v>2120</v>
      </c>
      <c r="J142" s="4" t="s">
        <v>2121</v>
      </c>
    </row>
    <row r="143" spans="1:10">
      <c r="A143" s="4">
        <v>4347600</v>
      </c>
      <c r="B143" s="4">
        <v>7213800</v>
      </c>
      <c r="C143" s="4">
        <v>4843400</v>
      </c>
      <c r="D143" s="4">
        <f t="shared" si="2"/>
        <v>4843400</v>
      </c>
      <c r="E143" s="4" t="s">
        <v>775</v>
      </c>
      <c r="F143" s="4" t="s">
        <v>2122</v>
      </c>
      <c r="G143" s="7" t="s">
        <v>1797</v>
      </c>
      <c r="H143" s="7" t="s">
        <v>2123</v>
      </c>
      <c r="I143" s="7" t="s">
        <v>2124</v>
      </c>
      <c r="J143" s="4" t="s">
        <v>2125</v>
      </c>
    </row>
    <row r="144" spans="1:10">
      <c r="A144" s="4">
        <v>3990500</v>
      </c>
      <c r="B144" s="4">
        <v>2703000</v>
      </c>
      <c r="C144" s="4">
        <v>2768900</v>
      </c>
      <c r="D144" s="4">
        <f t="shared" si="2"/>
        <v>2768900</v>
      </c>
      <c r="E144" s="4" t="s">
        <v>561</v>
      </c>
      <c r="F144" s="4" t="s">
        <v>2126</v>
      </c>
      <c r="G144" s="7" t="s">
        <v>2127</v>
      </c>
      <c r="H144" s="7" t="s">
        <v>2128</v>
      </c>
      <c r="I144" s="7" t="s">
        <v>2129</v>
      </c>
      <c r="J144" s="4" t="s">
        <v>2130</v>
      </c>
    </row>
    <row r="145" spans="1:10">
      <c r="A145" s="4">
        <v>6796000</v>
      </c>
      <c r="B145" s="4">
        <v>6979700</v>
      </c>
      <c r="C145" s="4">
        <v>5395900</v>
      </c>
      <c r="D145" s="4">
        <f t="shared" si="2"/>
        <v>6796000</v>
      </c>
      <c r="E145" s="4" t="s">
        <v>1241</v>
      </c>
      <c r="F145" s="4" t="s">
        <v>2136</v>
      </c>
      <c r="G145" s="7" t="s">
        <v>2137</v>
      </c>
      <c r="H145" s="7" t="s">
        <v>2138</v>
      </c>
      <c r="I145" s="7" t="s">
        <v>2139</v>
      </c>
      <c r="J145" s="4" t="s">
        <v>2140</v>
      </c>
    </row>
    <row r="146" spans="1:10">
      <c r="A146" s="4">
        <v>39456000</v>
      </c>
      <c r="B146" s="4">
        <v>36538000</v>
      </c>
      <c r="C146" s="4">
        <v>34953000</v>
      </c>
      <c r="D146" s="4">
        <f t="shared" si="2"/>
        <v>36538000</v>
      </c>
      <c r="E146" s="4" t="s">
        <v>912</v>
      </c>
      <c r="F146" s="4" t="s">
        <v>2141</v>
      </c>
      <c r="G146" s="7" t="s">
        <v>2142</v>
      </c>
      <c r="H146" s="7" t="s">
        <v>2143</v>
      </c>
      <c r="I146" s="7" t="s">
        <v>2144</v>
      </c>
      <c r="J146" s="4" t="s">
        <v>2145</v>
      </c>
    </row>
    <row r="147" spans="1:10">
      <c r="A147" s="4">
        <v>438980</v>
      </c>
      <c r="B147" s="4">
        <v>0</v>
      </c>
      <c r="C147" s="4">
        <v>0</v>
      </c>
      <c r="D147" s="4">
        <f t="shared" si="2"/>
        <v>0</v>
      </c>
      <c r="E147" s="4" t="s">
        <v>267</v>
      </c>
      <c r="F147" s="4" t="s">
        <v>2151</v>
      </c>
      <c r="G147" s="7" t="s">
        <v>2152</v>
      </c>
      <c r="H147" s="7" t="s">
        <v>2153</v>
      </c>
      <c r="I147" s="7" t="s">
        <v>2154</v>
      </c>
      <c r="J147" s="4" t="s">
        <v>2155</v>
      </c>
    </row>
    <row r="148" spans="1:10">
      <c r="A148" s="4">
        <v>0</v>
      </c>
      <c r="B148" s="4">
        <v>0</v>
      </c>
      <c r="C148" s="4">
        <v>0</v>
      </c>
      <c r="D148" s="4">
        <f t="shared" si="2"/>
        <v>0</v>
      </c>
      <c r="E148" s="4" t="s">
        <v>614</v>
      </c>
      <c r="F148" s="4" t="s">
        <v>2156</v>
      </c>
      <c r="G148" s="7" t="s">
        <v>2157</v>
      </c>
      <c r="H148" s="7" t="s">
        <v>1347</v>
      </c>
      <c r="I148" s="7" t="s">
        <v>2158</v>
      </c>
      <c r="J148" s="4" t="s">
        <v>2159</v>
      </c>
    </row>
    <row r="149" spans="1:10">
      <c r="A149" s="4">
        <v>3994200</v>
      </c>
      <c r="B149" s="4">
        <v>3496300</v>
      </c>
      <c r="C149" s="4">
        <v>4332900</v>
      </c>
      <c r="D149" s="4">
        <f t="shared" si="2"/>
        <v>3994200</v>
      </c>
      <c r="E149" s="4" t="s">
        <v>602</v>
      </c>
      <c r="F149" s="4" t="s">
        <v>2162</v>
      </c>
      <c r="G149" s="7" t="s">
        <v>2163</v>
      </c>
      <c r="H149" s="7" t="s">
        <v>2164</v>
      </c>
      <c r="I149" s="7" t="s">
        <v>2165</v>
      </c>
      <c r="J149" s="4" t="s">
        <v>2166</v>
      </c>
    </row>
    <row r="150" spans="1:10">
      <c r="A150" s="4">
        <v>0</v>
      </c>
      <c r="B150" s="4">
        <v>0</v>
      </c>
      <c r="C150" s="4">
        <v>0</v>
      </c>
      <c r="D150" s="4">
        <f t="shared" si="2"/>
        <v>0</v>
      </c>
      <c r="E150" s="4" t="s">
        <v>512</v>
      </c>
      <c r="F150" s="4" t="s">
        <v>2167</v>
      </c>
      <c r="G150" s="7" t="s">
        <v>2089</v>
      </c>
      <c r="H150" s="7" t="s">
        <v>2168</v>
      </c>
      <c r="I150" s="7" t="s">
        <v>2169</v>
      </c>
      <c r="J150" s="4" t="s">
        <v>2170</v>
      </c>
    </row>
    <row r="151" spans="1:10">
      <c r="A151" s="4">
        <v>4836600</v>
      </c>
      <c r="B151" s="4">
        <v>8372400</v>
      </c>
      <c r="C151" s="4">
        <v>5879500</v>
      </c>
      <c r="D151" s="4">
        <f t="shared" si="2"/>
        <v>5879500</v>
      </c>
      <c r="E151" s="4" t="s">
        <v>316</v>
      </c>
      <c r="F151" s="4" t="s">
        <v>2171</v>
      </c>
      <c r="G151" s="7" t="s">
        <v>2172</v>
      </c>
      <c r="H151" s="7" t="s">
        <v>1952</v>
      </c>
      <c r="I151" s="7" t="s">
        <v>2173</v>
      </c>
      <c r="J151" s="4" t="s">
        <v>2174</v>
      </c>
    </row>
    <row r="152" spans="1:10">
      <c r="A152" s="4">
        <v>1728600</v>
      </c>
      <c r="B152" s="4">
        <v>2496700</v>
      </c>
      <c r="C152" s="4">
        <v>1845000</v>
      </c>
      <c r="D152" s="4">
        <f t="shared" si="2"/>
        <v>1845000</v>
      </c>
      <c r="E152" s="4" t="s">
        <v>373</v>
      </c>
      <c r="F152" s="4" t="s">
        <v>2180</v>
      </c>
      <c r="G152" s="7" t="s">
        <v>1997</v>
      </c>
      <c r="H152" s="7" t="s">
        <v>1998</v>
      </c>
      <c r="I152" s="7" t="s">
        <v>2181</v>
      </c>
      <c r="J152" s="4" t="s">
        <v>2182</v>
      </c>
    </row>
    <row r="153" spans="1:10">
      <c r="A153" s="4">
        <v>0</v>
      </c>
      <c r="B153" s="4">
        <v>0</v>
      </c>
      <c r="C153" s="4">
        <v>0</v>
      </c>
      <c r="D153" s="4">
        <f t="shared" si="2"/>
        <v>0</v>
      </c>
      <c r="E153" s="4" t="s">
        <v>212</v>
      </c>
      <c r="F153" s="4" t="s">
        <v>2191</v>
      </c>
      <c r="G153" s="7" t="s">
        <v>2192</v>
      </c>
      <c r="H153" s="7" t="s">
        <v>2193</v>
      </c>
      <c r="I153" s="7" t="s">
        <v>2194</v>
      </c>
      <c r="J153" s="4" t="s">
        <v>2195</v>
      </c>
    </row>
    <row r="154" spans="1:10">
      <c r="A154" s="4">
        <v>14681000</v>
      </c>
      <c r="B154" s="4">
        <v>17401000</v>
      </c>
      <c r="C154" s="4">
        <v>16087000</v>
      </c>
      <c r="D154" s="4">
        <f t="shared" si="2"/>
        <v>16087000</v>
      </c>
      <c r="E154" s="4" t="s">
        <v>945</v>
      </c>
      <c r="F154" s="4" t="s">
        <v>2206</v>
      </c>
      <c r="G154" s="7" t="s">
        <v>1931</v>
      </c>
      <c r="H154" s="7" t="s">
        <v>1998</v>
      </c>
      <c r="I154" s="7" t="s">
        <v>2207</v>
      </c>
      <c r="J154" s="4" t="s">
        <v>2208</v>
      </c>
    </row>
    <row r="155" spans="1:10">
      <c r="A155" s="4">
        <v>11091000</v>
      </c>
      <c r="B155" s="4">
        <v>6001800</v>
      </c>
      <c r="C155" s="4">
        <v>7184700</v>
      </c>
      <c r="D155" s="4">
        <f t="shared" si="2"/>
        <v>7184700</v>
      </c>
      <c r="E155" s="4" t="s">
        <v>1108</v>
      </c>
      <c r="F155" s="4" t="s">
        <v>2209</v>
      </c>
      <c r="G155" s="7" t="s">
        <v>1540</v>
      </c>
      <c r="H155" s="7" t="s">
        <v>1493</v>
      </c>
      <c r="I155" s="7" t="s">
        <v>2029</v>
      </c>
      <c r="J155" s="4" t="s">
        <v>2210</v>
      </c>
    </row>
    <row r="156" spans="1:10">
      <c r="A156" s="4">
        <v>15917000</v>
      </c>
      <c r="B156" s="4">
        <v>17070000</v>
      </c>
      <c r="C156" s="4">
        <v>18947000</v>
      </c>
      <c r="D156" s="4">
        <f t="shared" si="2"/>
        <v>17070000</v>
      </c>
      <c r="E156" s="4" t="s">
        <v>885</v>
      </c>
      <c r="F156" s="4" t="s">
        <v>2211</v>
      </c>
      <c r="G156" s="7" t="s">
        <v>1931</v>
      </c>
      <c r="H156" s="7" t="s">
        <v>2212</v>
      </c>
      <c r="I156" s="7" t="s">
        <v>2213</v>
      </c>
      <c r="J156" s="4" t="s">
        <v>2214</v>
      </c>
    </row>
    <row r="157" spans="1:10">
      <c r="A157" s="4">
        <v>2620600</v>
      </c>
      <c r="B157" s="4">
        <v>2054800</v>
      </c>
      <c r="C157" s="4">
        <v>2623000</v>
      </c>
      <c r="D157" s="4">
        <f t="shared" si="2"/>
        <v>2620600</v>
      </c>
      <c r="E157" s="4" t="s">
        <v>827</v>
      </c>
      <c r="F157" s="4" t="s">
        <v>2215</v>
      </c>
      <c r="G157" s="7" t="s">
        <v>2216</v>
      </c>
      <c r="H157" s="7" t="s">
        <v>2217</v>
      </c>
      <c r="I157" s="7" t="s">
        <v>2218</v>
      </c>
      <c r="J157" s="4" t="s">
        <v>2219</v>
      </c>
    </row>
    <row r="158" spans="1:10">
      <c r="A158" s="4">
        <v>0</v>
      </c>
      <c r="B158" s="4">
        <v>0</v>
      </c>
      <c r="C158" s="4">
        <v>0</v>
      </c>
      <c r="D158" s="4">
        <f t="shared" si="2"/>
        <v>0</v>
      </c>
      <c r="E158" s="4" t="s">
        <v>162</v>
      </c>
      <c r="F158" s="4" t="s">
        <v>2220</v>
      </c>
      <c r="G158" s="7" t="s">
        <v>2221</v>
      </c>
      <c r="H158" s="7" t="s">
        <v>2222</v>
      </c>
      <c r="I158" s="7" t="s">
        <v>2223</v>
      </c>
      <c r="J158" s="4" t="s">
        <v>2224</v>
      </c>
    </row>
    <row r="159" spans="1:10">
      <c r="A159" s="4">
        <v>0</v>
      </c>
      <c r="B159" s="4">
        <v>0</v>
      </c>
      <c r="C159" s="4">
        <v>0</v>
      </c>
      <c r="D159" s="4">
        <f t="shared" si="2"/>
        <v>0</v>
      </c>
      <c r="E159" s="4" t="s">
        <v>1127</v>
      </c>
      <c r="F159" s="4" t="s">
        <v>2233</v>
      </c>
      <c r="G159" s="7" t="s">
        <v>1540</v>
      </c>
      <c r="H159" s="7" t="s">
        <v>2234</v>
      </c>
      <c r="I159" s="7" t="s">
        <v>2235</v>
      </c>
      <c r="J159" s="4" t="s">
        <v>2236</v>
      </c>
    </row>
    <row r="160" spans="1:10">
      <c r="A160" s="4">
        <v>8905100</v>
      </c>
      <c r="B160" s="4">
        <v>9206000</v>
      </c>
      <c r="C160" s="4">
        <v>10920000</v>
      </c>
      <c r="D160" s="4">
        <f t="shared" si="2"/>
        <v>9206000</v>
      </c>
      <c r="E160" s="4" t="s">
        <v>914</v>
      </c>
      <c r="F160" s="4" t="s">
        <v>2237</v>
      </c>
      <c r="G160" s="7" t="s">
        <v>2238</v>
      </c>
      <c r="H160" s="7" t="s">
        <v>2239</v>
      </c>
      <c r="I160" s="7" t="s">
        <v>2240</v>
      </c>
      <c r="J160" s="4" t="s">
        <v>2241</v>
      </c>
    </row>
    <row r="161" spans="1:10">
      <c r="A161" s="4">
        <v>0</v>
      </c>
      <c r="B161" s="4">
        <v>0</v>
      </c>
      <c r="C161" s="4">
        <v>0</v>
      </c>
      <c r="D161" s="4">
        <f t="shared" si="2"/>
        <v>0</v>
      </c>
      <c r="E161" s="4" t="s">
        <v>393</v>
      </c>
      <c r="F161" s="4" t="s">
        <v>393</v>
      </c>
      <c r="G161" s="7" t="s">
        <v>1540</v>
      </c>
      <c r="H161" s="7" t="s">
        <v>2242</v>
      </c>
      <c r="I161" s="7" t="s">
        <v>2243</v>
      </c>
      <c r="J161" s="4" t="s">
        <v>2244</v>
      </c>
    </row>
    <row r="162" spans="1:10">
      <c r="A162" s="4">
        <v>4631800</v>
      </c>
      <c r="B162" s="4">
        <v>6277100</v>
      </c>
      <c r="C162" s="4">
        <v>6627000</v>
      </c>
      <c r="D162" s="4">
        <f t="shared" si="2"/>
        <v>6277100</v>
      </c>
      <c r="E162" s="4" t="s">
        <v>609</v>
      </c>
      <c r="F162" s="4" t="s">
        <v>2245</v>
      </c>
      <c r="G162" s="7" t="s">
        <v>2246</v>
      </c>
      <c r="H162" s="7" t="s">
        <v>2247</v>
      </c>
      <c r="I162" s="7" t="s">
        <v>2248</v>
      </c>
      <c r="J162" s="4" t="s">
        <v>2249</v>
      </c>
    </row>
    <row r="163" spans="1:10">
      <c r="A163" s="4">
        <v>0</v>
      </c>
      <c r="B163" s="4">
        <v>0</v>
      </c>
      <c r="C163" s="4">
        <v>0</v>
      </c>
      <c r="D163" s="4">
        <f t="shared" si="2"/>
        <v>0</v>
      </c>
      <c r="E163" s="4" t="s">
        <v>231</v>
      </c>
      <c r="F163" s="4" t="s">
        <v>2250</v>
      </c>
      <c r="G163" s="7" t="s">
        <v>2251</v>
      </c>
      <c r="H163" s="7" t="s">
        <v>1545</v>
      </c>
      <c r="I163" s="7" t="s">
        <v>2252</v>
      </c>
      <c r="J163" s="4" t="s">
        <v>2253</v>
      </c>
    </row>
    <row r="164" spans="1:10">
      <c r="A164" s="4">
        <v>47197000</v>
      </c>
      <c r="B164" s="4">
        <v>37573000</v>
      </c>
      <c r="C164" s="4">
        <v>29824000</v>
      </c>
      <c r="D164" s="4">
        <f t="shared" si="2"/>
        <v>37573000</v>
      </c>
      <c r="E164" s="4" t="s">
        <v>750</v>
      </c>
      <c r="F164" s="4" t="s">
        <v>2254</v>
      </c>
      <c r="G164" s="7" t="s">
        <v>2255</v>
      </c>
      <c r="H164" s="7" t="s">
        <v>2256</v>
      </c>
      <c r="I164" s="7" t="s">
        <v>2257</v>
      </c>
      <c r="J164" s="4" t="s">
        <v>2258</v>
      </c>
    </row>
    <row r="165" spans="1:10">
      <c r="A165" s="4">
        <v>2994400</v>
      </c>
      <c r="B165" s="4">
        <v>2604800</v>
      </c>
      <c r="C165" s="4">
        <v>2705000</v>
      </c>
      <c r="D165" s="4">
        <f t="shared" si="2"/>
        <v>2705000</v>
      </c>
      <c r="E165" s="4" t="s">
        <v>348</v>
      </c>
      <c r="F165" s="4" t="s">
        <v>2264</v>
      </c>
      <c r="G165" s="7" t="s">
        <v>2265</v>
      </c>
      <c r="H165" s="7" t="s">
        <v>1545</v>
      </c>
      <c r="I165" s="7" t="s">
        <v>2266</v>
      </c>
      <c r="J165" s="4" t="s">
        <v>2267</v>
      </c>
    </row>
    <row r="166" spans="1:10">
      <c r="A166" s="4">
        <v>0</v>
      </c>
      <c r="B166" s="4">
        <v>0</v>
      </c>
      <c r="C166" s="4">
        <v>0</v>
      </c>
      <c r="D166" s="4">
        <f t="shared" si="2"/>
        <v>0</v>
      </c>
      <c r="E166" s="4" t="s">
        <v>703</v>
      </c>
      <c r="F166" s="4" t="s">
        <v>2268</v>
      </c>
      <c r="G166" s="7" t="s">
        <v>1540</v>
      </c>
      <c r="H166" s="7" t="s">
        <v>1545</v>
      </c>
      <c r="I166" s="7" t="s">
        <v>2269</v>
      </c>
      <c r="J166" s="4" t="s">
        <v>2270</v>
      </c>
    </row>
    <row r="167" spans="1:10">
      <c r="A167" s="4">
        <v>6411400</v>
      </c>
      <c r="B167" s="4">
        <v>3799500</v>
      </c>
      <c r="C167" s="4">
        <v>2942400</v>
      </c>
      <c r="D167" s="4">
        <f t="shared" si="2"/>
        <v>3799500</v>
      </c>
      <c r="E167" s="4" t="s">
        <v>300</v>
      </c>
      <c r="F167" s="4" t="s">
        <v>2271</v>
      </c>
      <c r="G167" s="7" t="s">
        <v>2127</v>
      </c>
      <c r="H167" s="7" t="s">
        <v>2272</v>
      </c>
      <c r="I167" s="7" t="s">
        <v>2273</v>
      </c>
      <c r="J167" s="4" t="s">
        <v>2274</v>
      </c>
    </row>
    <row r="168" spans="1:10">
      <c r="A168" s="4">
        <v>1478000</v>
      </c>
      <c r="B168" s="4">
        <v>2712800</v>
      </c>
      <c r="C168" s="4">
        <v>1869800</v>
      </c>
      <c r="D168" s="4">
        <f t="shared" si="2"/>
        <v>1869800</v>
      </c>
      <c r="E168" s="4" t="s">
        <v>589</v>
      </c>
      <c r="F168" s="4" t="s">
        <v>2280</v>
      </c>
      <c r="G168" s="7" t="s">
        <v>1346</v>
      </c>
      <c r="H168" s="7" t="s">
        <v>1998</v>
      </c>
      <c r="I168" s="7" t="s">
        <v>2281</v>
      </c>
      <c r="J168" s="4" t="s">
        <v>2282</v>
      </c>
    </row>
    <row r="169" spans="1:10">
      <c r="A169" s="4">
        <v>0</v>
      </c>
      <c r="B169" s="4">
        <v>0</v>
      </c>
      <c r="C169" s="4">
        <v>0</v>
      </c>
      <c r="D169" s="4">
        <f t="shared" si="2"/>
        <v>0</v>
      </c>
      <c r="E169" s="4" t="s">
        <v>40</v>
      </c>
      <c r="F169" s="4" t="s">
        <v>2292</v>
      </c>
      <c r="G169" s="7" t="s">
        <v>1674</v>
      </c>
      <c r="H169" s="7" t="s">
        <v>2293</v>
      </c>
      <c r="I169" s="7" t="s">
        <v>2294</v>
      </c>
      <c r="J169" s="4" t="s">
        <v>2295</v>
      </c>
    </row>
    <row r="170" spans="1:10">
      <c r="A170" s="4">
        <v>4110500</v>
      </c>
      <c r="B170" s="4">
        <v>2888400</v>
      </c>
      <c r="C170" s="4">
        <v>3622700</v>
      </c>
      <c r="D170" s="4">
        <f t="shared" si="2"/>
        <v>3622700</v>
      </c>
      <c r="E170" s="4" t="s">
        <v>120</v>
      </c>
      <c r="F170" s="4" t="s">
        <v>2296</v>
      </c>
      <c r="G170" s="7" t="s">
        <v>2297</v>
      </c>
      <c r="H170" s="7" t="s">
        <v>2143</v>
      </c>
      <c r="I170" s="7" t="s">
        <v>2298</v>
      </c>
      <c r="J170" s="4" t="s">
        <v>2299</v>
      </c>
    </row>
    <row r="171" spans="1:10">
      <c r="A171" s="4">
        <v>0</v>
      </c>
      <c r="B171" s="4">
        <v>0</v>
      </c>
      <c r="C171" s="4">
        <v>0</v>
      </c>
      <c r="D171" s="4">
        <f t="shared" si="2"/>
        <v>0</v>
      </c>
      <c r="E171" s="4" t="s">
        <v>908</v>
      </c>
      <c r="F171" s="4" t="s">
        <v>2300</v>
      </c>
      <c r="G171" s="7" t="s">
        <v>2301</v>
      </c>
      <c r="H171" s="7" t="s">
        <v>2302</v>
      </c>
      <c r="I171" s="7" t="s">
        <v>2303</v>
      </c>
      <c r="J171" s="4" t="s">
        <v>2304</v>
      </c>
    </row>
    <row r="172" spans="1:10">
      <c r="A172" s="4">
        <v>0</v>
      </c>
      <c r="B172" s="4">
        <v>0</v>
      </c>
      <c r="C172" s="4">
        <v>0</v>
      </c>
      <c r="D172" s="4">
        <f t="shared" si="2"/>
        <v>0</v>
      </c>
      <c r="E172" s="4" t="s">
        <v>797</v>
      </c>
      <c r="F172" s="4" t="s">
        <v>2305</v>
      </c>
      <c r="G172" s="7" t="s">
        <v>2306</v>
      </c>
      <c r="H172" s="7" t="s">
        <v>2307</v>
      </c>
      <c r="I172" s="7" t="s">
        <v>2308</v>
      </c>
      <c r="J172" s="4" t="s">
        <v>2309</v>
      </c>
    </row>
    <row r="173" spans="1:10">
      <c r="A173" s="4">
        <v>0</v>
      </c>
      <c r="B173" s="4">
        <v>0</v>
      </c>
      <c r="C173" s="4">
        <v>0</v>
      </c>
      <c r="D173" s="4">
        <f t="shared" si="2"/>
        <v>0</v>
      </c>
      <c r="E173" s="4" t="s">
        <v>662</v>
      </c>
      <c r="F173" s="4" t="s">
        <v>2315</v>
      </c>
      <c r="G173" s="7" t="s">
        <v>2316</v>
      </c>
      <c r="H173" s="7" t="s">
        <v>2317</v>
      </c>
      <c r="I173" s="7" t="s">
        <v>2318</v>
      </c>
      <c r="J173" s="4" t="s">
        <v>2319</v>
      </c>
    </row>
    <row r="174" spans="1:10">
      <c r="A174" s="4">
        <v>0</v>
      </c>
      <c r="B174" s="4">
        <v>0</v>
      </c>
      <c r="C174" s="4">
        <v>0</v>
      </c>
      <c r="D174" s="4">
        <f t="shared" si="2"/>
        <v>0</v>
      </c>
      <c r="E174" s="4" t="s">
        <v>272</v>
      </c>
      <c r="F174" s="4" t="s">
        <v>2323</v>
      </c>
      <c r="G174" s="7" t="s">
        <v>1475</v>
      </c>
      <c r="H174" s="7" t="s">
        <v>2324</v>
      </c>
      <c r="I174" s="7" t="s">
        <v>2325</v>
      </c>
      <c r="J174" s="4" t="s">
        <v>2326</v>
      </c>
    </row>
    <row r="175" spans="1:10">
      <c r="A175" s="4">
        <v>0</v>
      </c>
      <c r="B175" s="4">
        <v>879750</v>
      </c>
      <c r="C175" s="4">
        <v>0</v>
      </c>
      <c r="D175" s="4">
        <f t="shared" si="2"/>
        <v>0</v>
      </c>
      <c r="E175" s="4" t="s">
        <v>514</v>
      </c>
      <c r="F175" s="4" t="s">
        <v>2327</v>
      </c>
      <c r="G175" s="7" t="s">
        <v>2328</v>
      </c>
      <c r="H175" s="7" t="s">
        <v>2329</v>
      </c>
      <c r="I175" s="7" t="s">
        <v>2330</v>
      </c>
      <c r="J175" s="4" t="s">
        <v>2331</v>
      </c>
    </row>
    <row r="176" spans="1:10">
      <c r="A176" s="4">
        <v>0</v>
      </c>
      <c r="B176" s="4">
        <v>0</v>
      </c>
      <c r="C176" s="4">
        <v>0</v>
      </c>
      <c r="D176" s="4">
        <f t="shared" si="2"/>
        <v>0</v>
      </c>
      <c r="E176" s="4" t="s">
        <v>1228</v>
      </c>
      <c r="F176" s="4" t="s">
        <v>2336</v>
      </c>
      <c r="G176" s="7" t="s">
        <v>1475</v>
      </c>
      <c r="H176" s="7" t="s">
        <v>1939</v>
      </c>
      <c r="I176" s="7" t="s">
        <v>2337</v>
      </c>
      <c r="J176" s="4" t="s">
        <v>2338</v>
      </c>
    </row>
    <row r="177" spans="1:10">
      <c r="A177" s="4">
        <v>58270000</v>
      </c>
      <c r="B177" s="4">
        <v>73569000</v>
      </c>
      <c r="C177" s="4">
        <v>64532000</v>
      </c>
      <c r="D177" s="4">
        <f t="shared" si="2"/>
        <v>64532000</v>
      </c>
      <c r="E177" s="4" t="s">
        <v>1098</v>
      </c>
      <c r="F177" s="4" t="s">
        <v>2353</v>
      </c>
      <c r="G177" s="7" t="s">
        <v>1475</v>
      </c>
      <c r="H177" s="7" t="s">
        <v>1939</v>
      </c>
      <c r="I177" s="7" t="s">
        <v>2354</v>
      </c>
      <c r="J177" s="4" t="s">
        <v>2355</v>
      </c>
    </row>
    <row r="178" spans="1:10">
      <c r="A178" s="4">
        <v>10283000</v>
      </c>
      <c r="B178" s="4">
        <v>9344400</v>
      </c>
      <c r="C178" s="4">
        <v>7420500</v>
      </c>
      <c r="D178" s="4">
        <f t="shared" si="2"/>
        <v>9344400</v>
      </c>
      <c r="E178" s="4" t="s">
        <v>1137</v>
      </c>
      <c r="F178" s="4" t="s">
        <v>2356</v>
      </c>
      <c r="G178" s="7" t="s">
        <v>2357</v>
      </c>
      <c r="H178" s="7" t="s">
        <v>2358</v>
      </c>
      <c r="I178" s="7" t="s">
        <v>2359</v>
      </c>
      <c r="J178" s="4" t="s">
        <v>2360</v>
      </c>
    </row>
    <row r="179" spans="1:10">
      <c r="A179" s="4">
        <v>0</v>
      </c>
      <c r="B179" s="4">
        <v>0</v>
      </c>
      <c r="C179" s="4">
        <v>0</v>
      </c>
      <c r="D179" s="4">
        <f t="shared" si="2"/>
        <v>0</v>
      </c>
      <c r="E179" s="4" t="s">
        <v>592</v>
      </c>
      <c r="F179" s="4" t="s">
        <v>592</v>
      </c>
      <c r="G179" s="7" t="s">
        <v>2371</v>
      </c>
      <c r="H179" s="7" t="s">
        <v>2372</v>
      </c>
      <c r="I179" s="7" t="s">
        <v>2371</v>
      </c>
      <c r="J179" s="4" t="s">
        <v>2373</v>
      </c>
    </row>
    <row r="180" spans="1:10">
      <c r="A180" s="4">
        <v>0</v>
      </c>
      <c r="B180" s="4">
        <v>0</v>
      </c>
      <c r="C180" s="4">
        <v>0</v>
      </c>
      <c r="D180" s="4">
        <f t="shared" si="2"/>
        <v>0</v>
      </c>
      <c r="E180" s="4" t="s">
        <v>907</v>
      </c>
      <c r="F180" s="4" t="s">
        <v>2376</v>
      </c>
      <c r="G180" s="7" t="s">
        <v>1728</v>
      </c>
      <c r="H180" s="7" t="s">
        <v>1998</v>
      </c>
      <c r="I180" s="7" t="s">
        <v>2377</v>
      </c>
      <c r="J180" s="4" t="s">
        <v>2378</v>
      </c>
    </row>
    <row r="181" spans="1:10">
      <c r="A181" s="4">
        <v>0</v>
      </c>
      <c r="B181" s="4">
        <v>0</v>
      </c>
      <c r="C181" s="4">
        <v>0</v>
      </c>
      <c r="D181" s="4">
        <f t="shared" si="2"/>
        <v>0</v>
      </c>
      <c r="E181" s="4" t="s">
        <v>418</v>
      </c>
      <c r="F181" s="4" t="s">
        <v>2383</v>
      </c>
      <c r="G181" s="7" t="s">
        <v>2041</v>
      </c>
      <c r="H181" s="7" t="s">
        <v>2384</v>
      </c>
      <c r="I181" s="7" t="s">
        <v>2385</v>
      </c>
      <c r="J181" s="4" t="s">
        <v>2386</v>
      </c>
    </row>
    <row r="182" spans="1:10">
      <c r="A182" s="4">
        <v>0</v>
      </c>
      <c r="B182" s="4">
        <v>0</v>
      </c>
      <c r="C182" s="4">
        <v>0</v>
      </c>
      <c r="D182" s="4">
        <f t="shared" si="2"/>
        <v>0</v>
      </c>
      <c r="E182" s="4" t="s">
        <v>150</v>
      </c>
      <c r="F182" s="4" t="s">
        <v>2387</v>
      </c>
      <c r="G182" s="7" t="s">
        <v>2388</v>
      </c>
      <c r="H182" s="7" t="s">
        <v>2389</v>
      </c>
      <c r="I182" s="7" t="s">
        <v>2388</v>
      </c>
      <c r="J182" s="4" t="s">
        <v>2390</v>
      </c>
    </row>
    <row r="183" spans="1:10">
      <c r="A183" s="4">
        <v>0</v>
      </c>
      <c r="B183" s="4">
        <v>0</v>
      </c>
      <c r="C183" s="4">
        <v>0</v>
      </c>
      <c r="D183" s="4">
        <f t="shared" si="2"/>
        <v>0</v>
      </c>
      <c r="E183" s="4" t="s">
        <v>170</v>
      </c>
      <c r="F183" s="4" t="s">
        <v>2391</v>
      </c>
      <c r="G183" s="4" t="s">
        <v>2392</v>
      </c>
      <c r="H183" s="7" t="s">
        <v>2393</v>
      </c>
      <c r="I183" s="4" t="s">
        <v>2394</v>
      </c>
      <c r="J183" s="4" t="s">
        <v>2395</v>
      </c>
    </row>
    <row r="184" spans="1:10">
      <c r="A184" s="4">
        <v>0</v>
      </c>
      <c r="B184" s="4">
        <v>0</v>
      </c>
      <c r="C184" s="4">
        <v>0</v>
      </c>
      <c r="D184" s="4">
        <f t="shared" si="2"/>
        <v>0</v>
      </c>
      <c r="E184" s="4" t="s">
        <v>1225</v>
      </c>
      <c r="F184" s="4" t="s">
        <v>2399</v>
      </c>
      <c r="G184" s="7" t="s">
        <v>2192</v>
      </c>
      <c r="H184" s="7" t="s">
        <v>1533</v>
      </c>
      <c r="I184" s="7" t="s">
        <v>2400</v>
      </c>
      <c r="J184" s="4" t="s">
        <v>2401</v>
      </c>
    </row>
    <row r="185" spans="1:10">
      <c r="A185" s="4">
        <v>0</v>
      </c>
      <c r="B185" s="4">
        <v>0</v>
      </c>
      <c r="C185" s="4">
        <v>0</v>
      </c>
      <c r="D185" s="4">
        <f t="shared" si="2"/>
        <v>0</v>
      </c>
      <c r="E185" s="4" t="s">
        <v>1232</v>
      </c>
      <c r="F185" s="4" t="s">
        <v>2426</v>
      </c>
      <c r="G185" s="7" t="s">
        <v>2127</v>
      </c>
      <c r="H185" s="7" t="s">
        <v>2427</v>
      </c>
      <c r="I185" s="7" t="s">
        <v>2428</v>
      </c>
      <c r="J185" s="4" t="s">
        <v>2429</v>
      </c>
    </row>
    <row r="186" spans="1:10">
      <c r="A186" s="4">
        <v>29292000</v>
      </c>
      <c r="B186" s="4">
        <v>41076000</v>
      </c>
      <c r="C186" s="4">
        <v>36130000</v>
      </c>
      <c r="D186" s="4">
        <f t="shared" si="2"/>
        <v>36130000</v>
      </c>
      <c r="E186" s="4" t="s">
        <v>821</v>
      </c>
      <c r="F186" s="4" t="s">
        <v>2430</v>
      </c>
      <c r="G186" s="7" t="s">
        <v>2431</v>
      </c>
      <c r="H186" s="7" t="s">
        <v>2358</v>
      </c>
      <c r="I186" s="7" t="s">
        <v>2432</v>
      </c>
      <c r="J186" s="4" t="s">
        <v>2433</v>
      </c>
    </row>
    <row r="187" spans="1:10">
      <c r="A187" s="4">
        <v>9766300</v>
      </c>
      <c r="B187" s="4">
        <v>9492800</v>
      </c>
      <c r="C187" s="4">
        <v>9925000</v>
      </c>
      <c r="D187" s="4">
        <f t="shared" si="2"/>
        <v>9766300</v>
      </c>
      <c r="E187" s="4" t="s">
        <v>811</v>
      </c>
      <c r="F187" s="4" t="s">
        <v>2434</v>
      </c>
      <c r="G187" s="7" t="s">
        <v>1540</v>
      </c>
      <c r="H187" s="7" t="s">
        <v>2435</v>
      </c>
      <c r="I187" s="7" t="s">
        <v>2436</v>
      </c>
      <c r="J187" s="4" t="s">
        <v>2437</v>
      </c>
    </row>
    <row r="188" spans="1:10">
      <c r="A188" s="4">
        <v>40647000</v>
      </c>
      <c r="B188" s="4">
        <v>52341000</v>
      </c>
      <c r="C188" s="4">
        <v>42323000</v>
      </c>
      <c r="D188" s="4">
        <f t="shared" si="2"/>
        <v>42323000</v>
      </c>
      <c r="E188" s="4" t="s">
        <v>996</v>
      </c>
      <c r="F188" s="4" t="s">
        <v>2438</v>
      </c>
      <c r="G188" s="7" t="s">
        <v>2439</v>
      </c>
      <c r="H188" s="7" t="s">
        <v>2440</v>
      </c>
      <c r="I188" s="7" t="s">
        <v>2441</v>
      </c>
      <c r="J188" s="4" t="s">
        <v>2442</v>
      </c>
    </row>
    <row r="189" spans="1:10">
      <c r="A189" s="4">
        <v>104970000</v>
      </c>
      <c r="B189" s="4">
        <v>96160000</v>
      </c>
      <c r="C189" s="4">
        <v>119870000</v>
      </c>
      <c r="D189" s="4">
        <f t="shared" si="2"/>
        <v>104970000</v>
      </c>
      <c r="E189" s="4" t="s">
        <v>1088</v>
      </c>
      <c r="F189" s="4" t="s">
        <v>2443</v>
      </c>
      <c r="G189" s="7" t="s">
        <v>2444</v>
      </c>
      <c r="H189" s="7" t="s">
        <v>2358</v>
      </c>
      <c r="I189" s="7" t="s">
        <v>2445</v>
      </c>
      <c r="J189" s="4" t="s">
        <v>2446</v>
      </c>
    </row>
    <row r="190" spans="1:10">
      <c r="A190" s="4">
        <v>0</v>
      </c>
      <c r="B190" s="4">
        <v>0</v>
      </c>
      <c r="C190" s="4">
        <v>0</v>
      </c>
      <c r="D190" s="4">
        <f t="shared" si="2"/>
        <v>0</v>
      </c>
      <c r="E190" s="4" t="s">
        <v>1152</v>
      </c>
      <c r="F190" s="4" t="s">
        <v>2452</v>
      </c>
      <c r="G190" s="4" t="s">
        <v>2453</v>
      </c>
      <c r="H190" s="7" t="s">
        <v>2454</v>
      </c>
      <c r="I190" s="4" t="s">
        <v>2455</v>
      </c>
      <c r="J190" s="4" t="s">
        <v>2456</v>
      </c>
    </row>
    <row r="191" spans="1:10">
      <c r="A191" s="4">
        <v>0</v>
      </c>
      <c r="B191" s="4">
        <v>0</v>
      </c>
      <c r="C191" s="4">
        <v>0</v>
      </c>
      <c r="D191" s="4">
        <f t="shared" si="2"/>
        <v>0</v>
      </c>
      <c r="E191" s="4" t="s">
        <v>4</v>
      </c>
      <c r="F191" s="4" t="s">
        <v>2457</v>
      </c>
      <c r="G191" s="7" t="s">
        <v>1826</v>
      </c>
      <c r="H191" s="7" t="s">
        <v>1827</v>
      </c>
      <c r="I191" s="7" t="s">
        <v>2458</v>
      </c>
      <c r="J191" s="4" t="s">
        <v>2459</v>
      </c>
    </row>
    <row r="192" spans="1:10">
      <c r="A192" s="4">
        <v>0</v>
      </c>
      <c r="B192" s="4">
        <v>0</v>
      </c>
      <c r="C192" s="4">
        <v>0</v>
      </c>
      <c r="D192" s="4">
        <f t="shared" si="2"/>
        <v>0</v>
      </c>
      <c r="E192" s="4" t="s">
        <v>7</v>
      </c>
      <c r="F192" s="4" t="s">
        <v>2460</v>
      </c>
      <c r="G192" s="7" t="s">
        <v>1826</v>
      </c>
      <c r="H192" s="7" t="s">
        <v>1545</v>
      </c>
      <c r="I192" s="7" t="s">
        <v>2461</v>
      </c>
      <c r="J192" s="4" t="s">
        <v>2462</v>
      </c>
    </row>
    <row r="193" spans="1:10">
      <c r="A193" s="4">
        <v>0</v>
      </c>
      <c r="B193" s="4">
        <v>0</v>
      </c>
      <c r="C193" s="4">
        <v>0</v>
      </c>
      <c r="D193" s="4">
        <f t="shared" si="2"/>
        <v>0</v>
      </c>
      <c r="E193" s="4" t="s">
        <v>19</v>
      </c>
      <c r="F193" s="4" t="s">
        <v>2501</v>
      </c>
      <c r="G193" s="7" t="s">
        <v>1492</v>
      </c>
      <c r="H193" s="7" t="s">
        <v>2502</v>
      </c>
      <c r="I193" s="7" t="s">
        <v>2503</v>
      </c>
      <c r="J193" s="4" t="s">
        <v>2504</v>
      </c>
    </row>
    <row r="194" spans="1:10">
      <c r="A194" s="4">
        <v>4848900</v>
      </c>
      <c r="B194" s="4">
        <v>3277400</v>
      </c>
      <c r="C194" s="4">
        <v>2819200</v>
      </c>
      <c r="D194" s="4">
        <f t="shared" ref="D194:D257" si="3">MEDIAN(A194:C194)</f>
        <v>3277400</v>
      </c>
      <c r="E194" s="4" t="s">
        <v>21</v>
      </c>
      <c r="F194" s="4" t="s">
        <v>2510</v>
      </c>
      <c r="G194" s="7" t="s">
        <v>2511</v>
      </c>
      <c r="H194" s="7" t="s">
        <v>2512</v>
      </c>
      <c r="I194" s="7" t="s">
        <v>2513</v>
      </c>
      <c r="J194" s="4" t="s">
        <v>2514</v>
      </c>
    </row>
    <row r="195" spans="1:10">
      <c r="A195" s="4">
        <v>1850500</v>
      </c>
      <c r="B195" s="4">
        <v>3558100</v>
      </c>
      <c r="C195" s="4">
        <v>0</v>
      </c>
      <c r="D195" s="4">
        <f t="shared" si="3"/>
        <v>1850500</v>
      </c>
      <c r="E195" s="4" t="s">
        <v>29</v>
      </c>
      <c r="F195" s="4" t="s">
        <v>2544</v>
      </c>
      <c r="G195" s="7" t="s">
        <v>1346</v>
      </c>
      <c r="H195" s="7" t="s">
        <v>2545</v>
      </c>
      <c r="I195" s="7" t="s">
        <v>2546</v>
      </c>
      <c r="J195" s="4" t="s">
        <v>2547</v>
      </c>
    </row>
    <row r="196" spans="1:10">
      <c r="A196" s="4">
        <v>3839700</v>
      </c>
      <c r="B196" s="4">
        <v>4205900</v>
      </c>
      <c r="C196" s="4">
        <v>4493600</v>
      </c>
      <c r="D196" s="4">
        <f t="shared" si="3"/>
        <v>4205900</v>
      </c>
      <c r="E196" s="4" t="s">
        <v>36</v>
      </c>
      <c r="F196" s="4" t="s">
        <v>2566</v>
      </c>
      <c r="G196" s="7" t="s">
        <v>2172</v>
      </c>
      <c r="H196" s="7" t="s">
        <v>2567</v>
      </c>
      <c r="I196" s="7" t="s">
        <v>2568</v>
      </c>
      <c r="J196" s="4" t="s">
        <v>2569</v>
      </c>
    </row>
    <row r="197" spans="1:10">
      <c r="A197" s="4">
        <v>0</v>
      </c>
      <c r="B197" s="4">
        <v>0</v>
      </c>
      <c r="C197" s="4">
        <v>0</v>
      </c>
      <c r="D197" s="4">
        <f t="shared" si="3"/>
        <v>0</v>
      </c>
      <c r="E197" s="4" t="s">
        <v>38</v>
      </c>
      <c r="F197" s="4" t="s">
        <v>2578</v>
      </c>
      <c r="G197" s="7" t="s">
        <v>2371</v>
      </c>
      <c r="H197" s="7" t="s">
        <v>2579</v>
      </c>
      <c r="I197" s="7" t="s">
        <v>2371</v>
      </c>
      <c r="J197" s="4" t="s">
        <v>2580</v>
      </c>
    </row>
    <row r="198" spans="1:10">
      <c r="A198" s="4">
        <v>0</v>
      </c>
      <c r="B198" s="4">
        <v>0</v>
      </c>
      <c r="C198" s="4">
        <v>0</v>
      </c>
      <c r="D198" s="4">
        <f t="shared" si="3"/>
        <v>0</v>
      </c>
      <c r="E198" s="4" t="s">
        <v>45</v>
      </c>
      <c r="F198" s="4" t="s">
        <v>2595</v>
      </c>
      <c r="G198" s="7" t="s">
        <v>1540</v>
      </c>
      <c r="H198" s="7" t="s">
        <v>1762</v>
      </c>
      <c r="I198" s="7" t="s">
        <v>1540</v>
      </c>
      <c r="J198" s="4" t="s">
        <v>2596</v>
      </c>
    </row>
    <row r="199" spans="1:10">
      <c r="A199" s="4">
        <v>27900000</v>
      </c>
      <c r="B199" s="4">
        <v>28453000</v>
      </c>
      <c r="C199" s="4">
        <v>26208000</v>
      </c>
      <c r="D199" s="4">
        <f t="shared" si="3"/>
        <v>27900000</v>
      </c>
      <c r="E199" s="4" t="s">
        <v>46</v>
      </c>
      <c r="F199" s="4" t="s">
        <v>2597</v>
      </c>
      <c r="G199" s="7" t="s">
        <v>2127</v>
      </c>
      <c r="H199" s="7" t="s">
        <v>2598</v>
      </c>
      <c r="I199" s="7" t="s">
        <v>2599</v>
      </c>
      <c r="J199" s="4" t="s">
        <v>2600</v>
      </c>
    </row>
    <row r="200" spans="1:10">
      <c r="A200" s="4">
        <v>13668000</v>
      </c>
      <c r="B200" s="4">
        <v>17639000</v>
      </c>
      <c r="C200" s="4">
        <v>14350000</v>
      </c>
      <c r="D200" s="4">
        <f t="shared" si="3"/>
        <v>14350000</v>
      </c>
      <c r="E200" s="4" t="s">
        <v>49</v>
      </c>
      <c r="F200" s="4" t="s">
        <v>2606</v>
      </c>
      <c r="G200" s="7" t="s">
        <v>2607</v>
      </c>
      <c r="H200" s="7" t="s">
        <v>2123</v>
      </c>
      <c r="I200" s="7" t="s">
        <v>2608</v>
      </c>
      <c r="J200" s="4" t="s">
        <v>2609</v>
      </c>
    </row>
    <row r="201" spans="1:10">
      <c r="A201" s="4">
        <v>0</v>
      </c>
      <c r="B201" s="4">
        <v>0</v>
      </c>
      <c r="C201" s="4">
        <v>0</v>
      </c>
      <c r="D201" s="4">
        <f t="shared" si="3"/>
        <v>0</v>
      </c>
      <c r="E201" s="4" t="s">
        <v>57</v>
      </c>
      <c r="F201" s="4" t="s">
        <v>2633</v>
      </c>
      <c r="G201" s="7" t="s">
        <v>1346</v>
      </c>
      <c r="H201" s="7" t="s">
        <v>2634</v>
      </c>
      <c r="I201" s="7" t="s">
        <v>2635</v>
      </c>
      <c r="J201" s="4" t="s">
        <v>2636</v>
      </c>
    </row>
    <row r="202" spans="1:10">
      <c r="A202" s="4">
        <v>13751000</v>
      </c>
      <c r="B202" s="4">
        <v>20416000</v>
      </c>
      <c r="C202" s="4">
        <v>19404000</v>
      </c>
      <c r="D202" s="4">
        <f t="shared" si="3"/>
        <v>19404000</v>
      </c>
      <c r="E202" s="4" t="s">
        <v>64</v>
      </c>
      <c r="F202" s="4" t="s">
        <v>2660</v>
      </c>
      <c r="G202" s="7" t="s">
        <v>2661</v>
      </c>
      <c r="H202" s="7" t="s">
        <v>2662</v>
      </c>
      <c r="I202" s="7" t="s">
        <v>2663</v>
      </c>
      <c r="J202" s="4" t="s">
        <v>2664</v>
      </c>
    </row>
    <row r="203" spans="1:10">
      <c r="A203" s="4">
        <v>5846000</v>
      </c>
      <c r="B203" s="4">
        <v>0</v>
      </c>
      <c r="C203" s="4">
        <v>5230100</v>
      </c>
      <c r="D203" s="4">
        <f t="shared" si="3"/>
        <v>5230100</v>
      </c>
      <c r="E203" s="4" t="s">
        <v>66</v>
      </c>
      <c r="F203" s="4" t="s">
        <v>2670</v>
      </c>
      <c r="G203" s="7" t="s">
        <v>1931</v>
      </c>
      <c r="H203" s="7" t="s">
        <v>2671</v>
      </c>
      <c r="I203" s="7" t="s">
        <v>2672</v>
      </c>
      <c r="J203" s="4" t="s">
        <v>2673</v>
      </c>
    </row>
    <row r="204" spans="1:10">
      <c r="A204" s="4">
        <v>0</v>
      </c>
      <c r="B204" s="4">
        <v>0</v>
      </c>
      <c r="C204" s="4">
        <v>0</v>
      </c>
      <c r="D204" s="4">
        <f t="shared" si="3"/>
        <v>0</v>
      </c>
      <c r="E204" s="4" t="s">
        <v>76</v>
      </c>
      <c r="F204" s="4" t="s">
        <v>2708</v>
      </c>
      <c r="G204" s="7" t="s">
        <v>1540</v>
      </c>
      <c r="H204" s="7" t="s">
        <v>2709</v>
      </c>
      <c r="I204" s="7" t="s">
        <v>2710</v>
      </c>
      <c r="J204" s="4" t="s">
        <v>2711</v>
      </c>
    </row>
    <row r="205" spans="1:10">
      <c r="A205" s="4">
        <v>0</v>
      </c>
      <c r="B205" s="4">
        <v>0</v>
      </c>
      <c r="C205" s="4">
        <v>0</v>
      </c>
      <c r="D205" s="4">
        <f t="shared" si="3"/>
        <v>0</v>
      </c>
      <c r="E205" s="4" t="s">
        <v>81</v>
      </c>
      <c r="F205" s="4" t="s">
        <v>2732</v>
      </c>
      <c r="G205" s="7" t="s">
        <v>2733</v>
      </c>
      <c r="H205" s="7" t="s">
        <v>2734</v>
      </c>
      <c r="I205" s="7" t="s">
        <v>2735</v>
      </c>
      <c r="J205" s="4" t="s">
        <v>2736</v>
      </c>
    </row>
    <row r="206" spans="1:10">
      <c r="A206" s="4">
        <v>4642700</v>
      </c>
      <c r="B206" s="4">
        <v>5942100</v>
      </c>
      <c r="C206" s="4">
        <v>5778400</v>
      </c>
      <c r="D206" s="4">
        <f t="shared" si="3"/>
        <v>5778400</v>
      </c>
      <c r="E206" s="4" t="s">
        <v>83</v>
      </c>
      <c r="F206" s="4" t="s">
        <v>2740</v>
      </c>
      <c r="G206" s="7" t="s">
        <v>1728</v>
      </c>
      <c r="H206" s="7" t="s">
        <v>2741</v>
      </c>
      <c r="I206" s="7" t="s">
        <v>2742</v>
      </c>
      <c r="J206" s="4" t="s">
        <v>2743</v>
      </c>
    </row>
    <row r="207" spans="1:10">
      <c r="A207" s="4">
        <v>0</v>
      </c>
      <c r="B207" s="4">
        <v>0</v>
      </c>
      <c r="C207" s="4">
        <v>0</v>
      </c>
      <c r="D207" s="4">
        <f t="shared" si="3"/>
        <v>0</v>
      </c>
      <c r="E207" s="4" t="s">
        <v>97</v>
      </c>
      <c r="F207" s="4" t="s">
        <v>2787</v>
      </c>
      <c r="G207" s="7" t="s">
        <v>1540</v>
      </c>
      <c r="H207" s="7" t="s">
        <v>2788</v>
      </c>
      <c r="I207" s="7" t="s">
        <v>2789</v>
      </c>
      <c r="J207" s="4" t="s">
        <v>2790</v>
      </c>
    </row>
    <row r="208" spans="1:10">
      <c r="A208" s="4">
        <v>10188000</v>
      </c>
      <c r="B208" s="4">
        <v>5855000</v>
      </c>
      <c r="C208" s="4">
        <v>6498600</v>
      </c>
      <c r="D208" s="4">
        <f t="shared" si="3"/>
        <v>6498600</v>
      </c>
      <c r="E208" s="4" t="s">
        <v>105</v>
      </c>
      <c r="F208" s="4" t="s">
        <v>2809</v>
      </c>
      <c r="G208" s="7" t="s">
        <v>1931</v>
      </c>
      <c r="H208" s="7" t="s">
        <v>2810</v>
      </c>
      <c r="I208" s="7" t="s">
        <v>2811</v>
      </c>
      <c r="J208" s="4" t="s">
        <v>2812</v>
      </c>
    </row>
    <row r="209" spans="1:10">
      <c r="A209" s="4">
        <v>0</v>
      </c>
      <c r="B209" s="4">
        <v>0</v>
      </c>
      <c r="C209" s="4">
        <v>0</v>
      </c>
      <c r="D209" s="4">
        <f t="shared" si="3"/>
        <v>0</v>
      </c>
      <c r="E209" s="4" t="s">
        <v>106</v>
      </c>
      <c r="F209" s="4" t="s">
        <v>2813</v>
      </c>
      <c r="G209" s="7" t="s">
        <v>2127</v>
      </c>
      <c r="H209" s="7" t="s">
        <v>2814</v>
      </c>
      <c r="I209" s="7" t="s">
        <v>2815</v>
      </c>
      <c r="J209" s="4" t="s">
        <v>2816</v>
      </c>
    </row>
    <row r="210" spans="1:10">
      <c r="A210" s="4">
        <v>0</v>
      </c>
      <c r="B210" s="4">
        <v>0</v>
      </c>
      <c r="C210" s="4">
        <v>0</v>
      </c>
      <c r="D210" s="4">
        <f t="shared" si="3"/>
        <v>0</v>
      </c>
      <c r="E210" s="4" t="s">
        <v>113</v>
      </c>
      <c r="F210" s="4" t="s">
        <v>2837</v>
      </c>
      <c r="G210" s="7" t="s">
        <v>2838</v>
      </c>
      <c r="H210" s="7" t="s">
        <v>1545</v>
      </c>
      <c r="I210" s="7" t="s">
        <v>2839</v>
      </c>
      <c r="J210" s="4" t="s">
        <v>2840</v>
      </c>
    </row>
    <row r="211" spans="1:10">
      <c r="A211" s="4">
        <v>0</v>
      </c>
      <c r="B211" s="4">
        <v>0</v>
      </c>
      <c r="C211" s="4">
        <v>0</v>
      </c>
      <c r="D211" s="4">
        <f t="shared" si="3"/>
        <v>0</v>
      </c>
      <c r="E211" s="4" t="s">
        <v>123</v>
      </c>
      <c r="F211" s="4" t="s">
        <v>2871</v>
      </c>
      <c r="G211" s="7" t="s">
        <v>2872</v>
      </c>
      <c r="H211" s="7" t="s">
        <v>2873</v>
      </c>
      <c r="I211" s="7" t="s">
        <v>2874</v>
      </c>
      <c r="J211" s="4" t="s">
        <v>2875</v>
      </c>
    </row>
    <row r="212" spans="1:10">
      <c r="A212" s="4">
        <v>11957000</v>
      </c>
      <c r="B212" s="4">
        <v>4454400</v>
      </c>
      <c r="C212" s="4">
        <v>0</v>
      </c>
      <c r="D212" s="4">
        <f t="shared" si="3"/>
        <v>4454400</v>
      </c>
      <c r="E212" s="4" t="s">
        <v>129</v>
      </c>
      <c r="F212" s="4" t="s">
        <v>2894</v>
      </c>
      <c r="G212" s="7" t="s">
        <v>2895</v>
      </c>
      <c r="H212" s="7" t="s">
        <v>2896</v>
      </c>
      <c r="I212" s="7" t="s">
        <v>2897</v>
      </c>
      <c r="J212" s="4" t="s">
        <v>2898</v>
      </c>
    </row>
    <row r="213" spans="1:10">
      <c r="A213" s="4">
        <v>0</v>
      </c>
      <c r="B213" s="4">
        <v>2342200</v>
      </c>
      <c r="C213" s="4">
        <v>5226600</v>
      </c>
      <c r="D213" s="4">
        <f t="shared" si="3"/>
        <v>2342200</v>
      </c>
      <c r="E213" s="4" t="s">
        <v>134</v>
      </c>
      <c r="F213" s="4" t="s">
        <v>2912</v>
      </c>
      <c r="G213" s="7" t="s">
        <v>2357</v>
      </c>
      <c r="H213" s="7" t="s">
        <v>1762</v>
      </c>
      <c r="I213" s="7" t="s">
        <v>2913</v>
      </c>
      <c r="J213" s="4" t="s">
        <v>2914</v>
      </c>
    </row>
    <row r="214" spans="1:10">
      <c r="A214" s="4">
        <v>12647000</v>
      </c>
      <c r="B214" s="4">
        <v>14132000</v>
      </c>
      <c r="C214" s="4">
        <v>15398000</v>
      </c>
      <c r="D214" s="4">
        <f t="shared" si="3"/>
        <v>14132000</v>
      </c>
      <c r="E214" s="4" t="s">
        <v>137</v>
      </c>
      <c r="F214" s="4" t="s">
        <v>2920</v>
      </c>
      <c r="G214" s="7" t="s">
        <v>2921</v>
      </c>
      <c r="H214" s="7" t="s">
        <v>1976</v>
      </c>
      <c r="I214" s="7" t="s">
        <v>2922</v>
      </c>
      <c r="J214" s="4" t="s">
        <v>2923</v>
      </c>
    </row>
    <row r="215" spans="1:10">
      <c r="A215" s="4">
        <v>0</v>
      </c>
      <c r="B215" s="4">
        <v>0</v>
      </c>
      <c r="C215" s="4">
        <v>0</v>
      </c>
      <c r="D215" s="4">
        <f t="shared" si="3"/>
        <v>0</v>
      </c>
      <c r="E215" s="4" t="s">
        <v>138</v>
      </c>
      <c r="F215" s="4" t="s">
        <v>2924</v>
      </c>
      <c r="G215" s="7" t="s">
        <v>1346</v>
      </c>
      <c r="H215" s="7" t="s">
        <v>2925</v>
      </c>
      <c r="I215" s="7" t="s">
        <v>2926</v>
      </c>
      <c r="J215" s="4" t="s">
        <v>2927</v>
      </c>
    </row>
    <row r="216" spans="1:10">
      <c r="A216" s="4">
        <v>0</v>
      </c>
      <c r="B216" s="4">
        <v>0</v>
      </c>
      <c r="C216" s="4">
        <v>0</v>
      </c>
      <c r="D216" s="4">
        <f t="shared" si="3"/>
        <v>0</v>
      </c>
      <c r="E216" s="4" t="s">
        <v>154</v>
      </c>
      <c r="F216" s="4" t="s">
        <v>2977</v>
      </c>
      <c r="G216" s="7" t="s">
        <v>1346</v>
      </c>
      <c r="H216" s="7" t="s">
        <v>1998</v>
      </c>
      <c r="I216" s="7" t="s">
        <v>2978</v>
      </c>
      <c r="J216" s="4" t="s">
        <v>2979</v>
      </c>
    </row>
    <row r="217" spans="1:10">
      <c r="A217" s="4">
        <v>1610100</v>
      </c>
      <c r="B217" s="4">
        <v>1464100</v>
      </c>
      <c r="C217" s="4">
        <v>1719900</v>
      </c>
      <c r="D217" s="4">
        <f t="shared" si="3"/>
        <v>1610100</v>
      </c>
      <c r="E217" s="4" t="s">
        <v>1289</v>
      </c>
      <c r="F217" s="4" t="s">
        <v>3009</v>
      </c>
      <c r="G217" s="7" t="s">
        <v>2357</v>
      </c>
      <c r="H217" s="7" t="s">
        <v>1545</v>
      </c>
      <c r="I217" s="7" t="s">
        <v>3010</v>
      </c>
      <c r="J217" s="4" t="s">
        <v>3011</v>
      </c>
    </row>
    <row r="218" spans="1:10">
      <c r="A218" s="4">
        <v>2553800</v>
      </c>
      <c r="B218" s="4">
        <v>0</v>
      </c>
      <c r="C218" s="4">
        <v>2588400</v>
      </c>
      <c r="D218" s="4">
        <f t="shared" si="3"/>
        <v>2553800</v>
      </c>
      <c r="E218" s="4" t="s">
        <v>200</v>
      </c>
      <c r="F218" s="4" t="s">
        <v>3157</v>
      </c>
      <c r="G218" s="7" t="s">
        <v>3158</v>
      </c>
      <c r="H218" s="7" t="s">
        <v>3159</v>
      </c>
      <c r="I218" s="7" t="s">
        <v>3160</v>
      </c>
      <c r="J218" s="4" t="s">
        <v>3161</v>
      </c>
    </row>
    <row r="219" spans="1:10">
      <c r="A219" s="4">
        <v>11203000</v>
      </c>
      <c r="B219" s="4">
        <v>9278600</v>
      </c>
      <c r="C219" s="4">
        <v>9760000</v>
      </c>
      <c r="D219" s="4">
        <f t="shared" si="3"/>
        <v>9760000</v>
      </c>
      <c r="E219" s="4" t="s">
        <v>202</v>
      </c>
      <c r="F219" s="4" t="s">
        <v>3167</v>
      </c>
      <c r="G219" s="7" t="s">
        <v>2680</v>
      </c>
      <c r="H219" s="7" t="s">
        <v>3168</v>
      </c>
      <c r="I219" s="7" t="s">
        <v>2680</v>
      </c>
      <c r="J219" s="4" t="s">
        <v>3169</v>
      </c>
    </row>
    <row r="220" spans="1:10">
      <c r="A220" s="4">
        <v>0</v>
      </c>
      <c r="B220" s="4">
        <v>0</v>
      </c>
      <c r="C220" s="4">
        <v>0</v>
      </c>
      <c r="D220" s="4">
        <f t="shared" si="3"/>
        <v>0</v>
      </c>
      <c r="E220" s="4" t="s">
        <v>241</v>
      </c>
      <c r="F220" s="4" t="s">
        <v>3293</v>
      </c>
      <c r="G220" s="7" t="s">
        <v>3294</v>
      </c>
      <c r="H220" s="7" t="s">
        <v>1493</v>
      </c>
      <c r="I220" s="7" t="s">
        <v>3295</v>
      </c>
      <c r="J220" s="4" t="s">
        <v>3296</v>
      </c>
    </row>
    <row r="221" spans="1:10">
      <c r="A221" s="4">
        <v>0</v>
      </c>
      <c r="B221" s="4">
        <v>0</v>
      </c>
      <c r="C221" s="4">
        <v>0</v>
      </c>
      <c r="D221" s="4">
        <f t="shared" si="3"/>
        <v>0</v>
      </c>
      <c r="E221" s="4" t="s">
        <v>252</v>
      </c>
      <c r="F221" s="4" t="s">
        <v>3327</v>
      </c>
      <c r="G221" s="7" t="s">
        <v>3328</v>
      </c>
      <c r="H221" s="7" t="s">
        <v>3329</v>
      </c>
      <c r="I221" s="7" t="s">
        <v>3330</v>
      </c>
      <c r="J221" s="4" t="s">
        <v>3331</v>
      </c>
    </row>
    <row r="222" spans="1:10">
      <c r="A222" s="4">
        <v>13186000</v>
      </c>
      <c r="B222" s="4">
        <v>13390000</v>
      </c>
      <c r="C222" s="4">
        <v>17455000</v>
      </c>
      <c r="D222" s="4">
        <f t="shared" si="3"/>
        <v>13390000</v>
      </c>
      <c r="E222" s="4" t="s">
        <v>254</v>
      </c>
      <c r="F222" s="4" t="s">
        <v>3336</v>
      </c>
      <c r="G222" s="7" t="s">
        <v>1346</v>
      </c>
      <c r="H222" s="7" t="s">
        <v>3337</v>
      </c>
      <c r="I222" s="7" t="s">
        <v>3338</v>
      </c>
      <c r="J222" s="4" t="s">
        <v>3339</v>
      </c>
    </row>
    <row r="223" spans="1:10">
      <c r="A223" s="4">
        <v>13486000</v>
      </c>
      <c r="B223" s="4">
        <v>9954900</v>
      </c>
      <c r="C223" s="4">
        <v>14267000</v>
      </c>
      <c r="D223" s="4">
        <f t="shared" si="3"/>
        <v>13486000</v>
      </c>
      <c r="E223" s="4" t="s">
        <v>268</v>
      </c>
      <c r="F223" s="4" t="s">
        <v>3384</v>
      </c>
      <c r="G223" s="7" t="s">
        <v>3385</v>
      </c>
      <c r="H223" s="7" t="s">
        <v>3386</v>
      </c>
      <c r="I223" s="7" t="s">
        <v>3387</v>
      </c>
      <c r="J223" s="4" t="s">
        <v>3388</v>
      </c>
    </row>
    <row r="224" spans="1:10">
      <c r="A224" s="4">
        <v>4829800</v>
      </c>
      <c r="B224" s="4">
        <v>4255300</v>
      </c>
      <c r="C224" s="4">
        <v>3524900</v>
      </c>
      <c r="D224" s="4">
        <f t="shared" si="3"/>
        <v>4255300</v>
      </c>
      <c r="E224" s="4" t="s">
        <v>276</v>
      </c>
      <c r="F224" s="4" t="s">
        <v>3404</v>
      </c>
      <c r="G224" s="4" t="s">
        <v>2453</v>
      </c>
      <c r="H224" s="7" t="s">
        <v>3405</v>
      </c>
      <c r="I224" s="4" t="s">
        <v>3406</v>
      </c>
      <c r="J224" s="4" t="s">
        <v>3407</v>
      </c>
    </row>
    <row r="225" spans="1:10">
      <c r="A225" s="4">
        <v>0</v>
      </c>
      <c r="B225" s="4">
        <v>0</v>
      </c>
      <c r="C225" s="4">
        <v>0</v>
      </c>
      <c r="D225" s="4">
        <f t="shared" si="3"/>
        <v>0</v>
      </c>
      <c r="E225" s="4" t="s">
        <v>281</v>
      </c>
      <c r="F225" s="4" t="s">
        <v>3425</v>
      </c>
      <c r="G225" s="7" t="s">
        <v>3385</v>
      </c>
      <c r="H225" s="7" t="s">
        <v>3386</v>
      </c>
      <c r="I225" s="7" t="s">
        <v>3426</v>
      </c>
      <c r="J225" s="4" t="s">
        <v>3427</v>
      </c>
    </row>
    <row r="226" spans="1:10">
      <c r="A226" s="4">
        <v>0</v>
      </c>
      <c r="B226" s="4">
        <v>0</v>
      </c>
      <c r="C226" s="4">
        <v>0</v>
      </c>
      <c r="D226" s="4">
        <f t="shared" si="3"/>
        <v>0</v>
      </c>
      <c r="E226" s="4" t="s">
        <v>307</v>
      </c>
      <c r="F226" s="4" t="s">
        <v>3516</v>
      </c>
      <c r="G226" s="7" t="s">
        <v>3517</v>
      </c>
      <c r="H226" s="7" t="s">
        <v>3518</v>
      </c>
      <c r="I226" s="7" t="s">
        <v>3519</v>
      </c>
      <c r="J226" s="4" t="s">
        <v>3520</v>
      </c>
    </row>
    <row r="227" spans="1:10">
      <c r="A227" s="4">
        <v>0</v>
      </c>
      <c r="B227" s="4">
        <v>0</v>
      </c>
      <c r="C227" s="4">
        <v>0</v>
      </c>
      <c r="D227" s="4">
        <f t="shared" si="3"/>
        <v>0</v>
      </c>
      <c r="E227" s="4" t="s">
        <v>308</v>
      </c>
      <c r="F227" s="4" t="s">
        <v>308</v>
      </c>
      <c r="G227" s="7" t="s">
        <v>3521</v>
      </c>
      <c r="H227" s="7" t="s">
        <v>3522</v>
      </c>
      <c r="I227" s="7" t="s">
        <v>3523</v>
      </c>
      <c r="J227" s="4" t="s">
        <v>3524</v>
      </c>
    </row>
    <row r="228" spans="1:10">
      <c r="A228" s="4">
        <v>0</v>
      </c>
      <c r="B228" s="4">
        <v>0</v>
      </c>
      <c r="C228" s="4">
        <v>0</v>
      </c>
      <c r="D228" s="4">
        <f t="shared" si="3"/>
        <v>0</v>
      </c>
      <c r="E228" s="4" t="s">
        <v>310</v>
      </c>
      <c r="F228" s="4" t="s">
        <v>3529</v>
      </c>
      <c r="G228" s="7" t="s">
        <v>1475</v>
      </c>
      <c r="H228" s="7" t="s">
        <v>3530</v>
      </c>
      <c r="I228" s="7" t="s">
        <v>3531</v>
      </c>
      <c r="J228" s="4" t="s">
        <v>3532</v>
      </c>
    </row>
    <row r="229" spans="1:10">
      <c r="A229" s="4">
        <v>0</v>
      </c>
      <c r="B229" s="4">
        <v>0</v>
      </c>
      <c r="C229" s="4">
        <v>0</v>
      </c>
      <c r="D229" s="4">
        <f t="shared" si="3"/>
        <v>0</v>
      </c>
      <c r="E229" s="4" t="s">
        <v>333</v>
      </c>
      <c r="F229" s="4" t="s">
        <v>3618</v>
      </c>
      <c r="G229" s="7" t="s">
        <v>3619</v>
      </c>
      <c r="H229" s="7" t="s">
        <v>3620</v>
      </c>
      <c r="I229" s="7" t="s">
        <v>3621</v>
      </c>
      <c r="J229" s="4" t="s">
        <v>3622</v>
      </c>
    </row>
    <row r="230" spans="1:10">
      <c r="A230" s="4">
        <v>1948600</v>
      </c>
      <c r="B230" s="4">
        <v>1894600</v>
      </c>
      <c r="C230" s="4">
        <v>0</v>
      </c>
      <c r="D230" s="4">
        <f t="shared" si="3"/>
        <v>1894600</v>
      </c>
      <c r="E230" s="4" t="s">
        <v>334</v>
      </c>
      <c r="F230" s="4" t="s">
        <v>3623</v>
      </c>
      <c r="G230" s="7" t="s">
        <v>3624</v>
      </c>
      <c r="H230" s="7" t="s">
        <v>3625</v>
      </c>
      <c r="I230" s="7" t="s">
        <v>3626</v>
      </c>
      <c r="J230" s="4" t="s">
        <v>3627</v>
      </c>
    </row>
    <row r="231" spans="1:10">
      <c r="A231" s="4">
        <v>0</v>
      </c>
      <c r="B231" s="4">
        <v>0</v>
      </c>
      <c r="C231" s="4">
        <v>0</v>
      </c>
      <c r="D231" s="4">
        <f t="shared" si="3"/>
        <v>0</v>
      </c>
      <c r="E231" s="4" t="s">
        <v>338</v>
      </c>
      <c r="F231" s="4" t="s">
        <v>3639</v>
      </c>
      <c r="G231" s="4" t="s">
        <v>3640</v>
      </c>
      <c r="H231" s="7" t="s">
        <v>3641</v>
      </c>
      <c r="I231" s="4" t="s">
        <v>3642</v>
      </c>
      <c r="J231" s="4" t="s">
        <v>3643</v>
      </c>
    </row>
    <row r="232" spans="1:10">
      <c r="A232" s="4">
        <v>13939000</v>
      </c>
      <c r="B232" s="4">
        <v>12917000</v>
      </c>
      <c r="C232" s="4">
        <v>16705000</v>
      </c>
      <c r="D232" s="4">
        <f t="shared" si="3"/>
        <v>13939000</v>
      </c>
      <c r="E232" s="4" t="s">
        <v>349</v>
      </c>
      <c r="F232" s="4" t="s">
        <v>3677</v>
      </c>
      <c r="G232" s="7" t="s">
        <v>1346</v>
      </c>
      <c r="H232" s="7" t="s">
        <v>3678</v>
      </c>
      <c r="I232" s="7" t="s">
        <v>3679</v>
      </c>
      <c r="J232" s="4" t="s">
        <v>3680</v>
      </c>
    </row>
    <row r="233" spans="1:10">
      <c r="A233" s="4">
        <v>13583000</v>
      </c>
      <c r="B233" s="4">
        <v>14856000</v>
      </c>
      <c r="C233" s="4">
        <v>10739000</v>
      </c>
      <c r="D233" s="4">
        <f t="shared" si="3"/>
        <v>13583000</v>
      </c>
      <c r="E233" s="4" t="s">
        <v>352</v>
      </c>
      <c r="F233" s="4" t="s">
        <v>3684</v>
      </c>
      <c r="G233" s="7" t="s">
        <v>3685</v>
      </c>
      <c r="H233" s="7" t="s">
        <v>3686</v>
      </c>
      <c r="I233" s="7" t="s">
        <v>3687</v>
      </c>
      <c r="J233" s="4" t="s">
        <v>3688</v>
      </c>
    </row>
    <row r="234" spans="1:10">
      <c r="A234" s="4">
        <v>0</v>
      </c>
      <c r="B234" s="4">
        <v>0</v>
      </c>
      <c r="C234" s="4">
        <v>0</v>
      </c>
      <c r="D234" s="4">
        <f t="shared" si="3"/>
        <v>0</v>
      </c>
      <c r="E234" s="4" t="s">
        <v>368</v>
      </c>
      <c r="F234" s="4" t="s">
        <v>3746</v>
      </c>
      <c r="G234" s="7" t="s">
        <v>3747</v>
      </c>
      <c r="H234" s="7" t="s">
        <v>3748</v>
      </c>
      <c r="I234" s="7" t="s">
        <v>3749</v>
      </c>
      <c r="J234" s="4" t="s">
        <v>3750</v>
      </c>
    </row>
    <row r="235" spans="1:10">
      <c r="A235" s="4">
        <v>12275000</v>
      </c>
      <c r="B235" s="4">
        <v>7868900</v>
      </c>
      <c r="C235" s="4">
        <v>7960000</v>
      </c>
      <c r="D235" s="4">
        <f t="shared" si="3"/>
        <v>7960000</v>
      </c>
      <c r="E235" s="4" t="s">
        <v>374</v>
      </c>
      <c r="F235" s="4" t="s">
        <v>3772</v>
      </c>
      <c r="G235" s="7" t="s">
        <v>2371</v>
      </c>
      <c r="H235" s="7" t="s">
        <v>3773</v>
      </c>
      <c r="I235" s="7" t="s">
        <v>2371</v>
      </c>
      <c r="J235" s="4" t="s">
        <v>3774</v>
      </c>
    </row>
    <row r="236" spans="1:10">
      <c r="A236" s="4">
        <v>3300800</v>
      </c>
      <c r="B236" s="4">
        <v>2347400</v>
      </c>
      <c r="C236" s="4">
        <v>2907500</v>
      </c>
      <c r="D236" s="4">
        <f t="shared" si="3"/>
        <v>2907500</v>
      </c>
      <c r="E236" s="4" t="s">
        <v>378</v>
      </c>
      <c r="F236" s="4" t="s">
        <v>3790</v>
      </c>
      <c r="G236" s="7" t="s">
        <v>3791</v>
      </c>
      <c r="H236" s="7" t="s">
        <v>1998</v>
      </c>
      <c r="I236" s="7" t="s">
        <v>3792</v>
      </c>
      <c r="J236" s="4" t="s">
        <v>3793</v>
      </c>
    </row>
    <row r="237" spans="1:10">
      <c r="A237" s="4">
        <v>28474000</v>
      </c>
      <c r="B237" s="4">
        <v>6672900</v>
      </c>
      <c r="C237" s="4">
        <v>9072900</v>
      </c>
      <c r="D237" s="4">
        <f t="shared" si="3"/>
        <v>9072900</v>
      </c>
      <c r="E237" s="4" t="s">
        <v>417</v>
      </c>
      <c r="F237" s="4" t="s">
        <v>3919</v>
      </c>
      <c r="G237" s="4" t="s">
        <v>3920</v>
      </c>
      <c r="H237" s="7" t="s">
        <v>3921</v>
      </c>
      <c r="I237" s="4" t="s">
        <v>3922</v>
      </c>
      <c r="J237" s="4" t="s">
        <v>3923</v>
      </c>
    </row>
    <row r="238" spans="1:10">
      <c r="A238" s="4">
        <v>0</v>
      </c>
      <c r="B238" s="4">
        <v>0</v>
      </c>
      <c r="C238" s="4">
        <v>0</v>
      </c>
      <c r="D238" s="4">
        <f t="shared" si="3"/>
        <v>0</v>
      </c>
      <c r="E238" s="4" t="s">
        <v>429</v>
      </c>
      <c r="F238" s="4" t="s">
        <v>3958</v>
      </c>
      <c r="G238" s="7" t="s">
        <v>1931</v>
      </c>
      <c r="H238" s="7" t="s">
        <v>3959</v>
      </c>
      <c r="I238" s="7" t="s">
        <v>3960</v>
      </c>
      <c r="J238" s="4" t="s">
        <v>3961</v>
      </c>
    </row>
    <row r="239" spans="1:10">
      <c r="A239" s="4">
        <v>0</v>
      </c>
      <c r="B239" s="4">
        <v>0</v>
      </c>
      <c r="C239" s="4">
        <v>0</v>
      </c>
      <c r="D239" s="4">
        <f t="shared" si="3"/>
        <v>0</v>
      </c>
      <c r="E239" s="4" t="s">
        <v>445</v>
      </c>
      <c r="F239" s="4" t="s">
        <v>4013</v>
      </c>
      <c r="G239" s="7" t="s">
        <v>1826</v>
      </c>
      <c r="H239" s="7" t="s">
        <v>4014</v>
      </c>
      <c r="I239" s="7" t="s">
        <v>4015</v>
      </c>
      <c r="J239" s="4" t="s">
        <v>4016</v>
      </c>
    </row>
    <row r="240" spans="1:10">
      <c r="A240" s="4">
        <v>5307000</v>
      </c>
      <c r="B240" s="4">
        <v>5535600</v>
      </c>
      <c r="C240" s="4">
        <v>8879700</v>
      </c>
      <c r="D240" s="4">
        <f t="shared" si="3"/>
        <v>5535600</v>
      </c>
      <c r="E240" s="4" t="s">
        <v>458</v>
      </c>
      <c r="F240" s="4" t="s">
        <v>4072</v>
      </c>
      <c r="G240" s="7" t="s">
        <v>1674</v>
      </c>
      <c r="H240" s="7" t="s">
        <v>4073</v>
      </c>
      <c r="I240" s="7" t="s">
        <v>4074</v>
      </c>
      <c r="J240" s="4" t="s">
        <v>4075</v>
      </c>
    </row>
    <row r="241" spans="1:10">
      <c r="A241" s="4">
        <v>12893000</v>
      </c>
      <c r="B241" s="4">
        <v>13133000</v>
      </c>
      <c r="C241" s="4">
        <v>18544000</v>
      </c>
      <c r="D241" s="4">
        <f t="shared" si="3"/>
        <v>13133000</v>
      </c>
      <c r="E241" s="4" t="s">
        <v>460</v>
      </c>
      <c r="F241" s="4" t="s">
        <v>4080</v>
      </c>
      <c r="G241" s="7" t="s">
        <v>4081</v>
      </c>
      <c r="H241" s="7" t="s">
        <v>4082</v>
      </c>
      <c r="I241" s="7" t="s">
        <v>4083</v>
      </c>
      <c r="J241" s="4" t="s">
        <v>4084</v>
      </c>
    </row>
    <row r="242" spans="1:10">
      <c r="A242" s="4">
        <v>0</v>
      </c>
      <c r="B242" s="4">
        <v>0</v>
      </c>
      <c r="C242" s="4">
        <v>0</v>
      </c>
      <c r="D242" s="4">
        <f t="shared" si="3"/>
        <v>0</v>
      </c>
      <c r="E242" s="4" t="s">
        <v>465</v>
      </c>
      <c r="F242" s="4" t="s">
        <v>4100</v>
      </c>
      <c r="G242" s="7" t="s">
        <v>4101</v>
      </c>
      <c r="H242" s="7" t="s">
        <v>4102</v>
      </c>
      <c r="I242" s="7" t="s">
        <v>4103</v>
      </c>
      <c r="J242" s="4" t="s">
        <v>4104</v>
      </c>
    </row>
    <row r="243" spans="1:10">
      <c r="A243" s="4">
        <v>0</v>
      </c>
      <c r="B243" s="4">
        <v>0</v>
      </c>
      <c r="C243" s="4">
        <v>0</v>
      </c>
      <c r="D243" s="4">
        <f t="shared" si="3"/>
        <v>0</v>
      </c>
      <c r="E243" s="4" t="s">
        <v>471</v>
      </c>
      <c r="F243" s="4" t="s">
        <v>4130</v>
      </c>
      <c r="G243" s="7" t="s">
        <v>2439</v>
      </c>
      <c r="H243" s="7" t="s">
        <v>4131</v>
      </c>
      <c r="I243" s="7" t="s">
        <v>4132</v>
      </c>
      <c r="J243" s="4" t="s">
        <v>4133</v>
      </c>
    </row>
    <row r="244" spans="1:10">
      <c r="A244" s="4">
        <v>7548200</v>
      </c>
      <c r="B244" s="4">
        <v>0</v>
      </c>
      <c r="C244" s="4">
        <v>5461200</v>
      </c>
      <c r="D244" s="4">
        <f t="shared" si="3"/>
        <v>5461200</v>
      </c>
      <c r="E244" s="4" t="s">
        <v>478</v>
      </c>
      <c r="F244" s="4" t="s">
        <v>4152</v>
      </c>
      <c r="G244" s="7" t="s">
        <v>3526</v>
      </c>
      <c r="H244" s="7" t="s">
        <v>4153</v>
      </c>
      <c r="I244" s="7" t="s">
        <v>4154</v>
      </c>
      <c r="J244" s="4" t="s">
        <v>4155</v>
      </c>
    </row>
    <row r="245" spans="1:10">
      <c r="A245" s="4">
        <v>0</v>
      </c>
      <c r="B245" s="4">
        <v>0</v>
      </c>
      <c r="C245" s="4">
        <v>0</v>
      </c>
      <c r="D245" s="4">
        <f t="shared" si="3"/>
        <v>0</v>
      </c>
      <c r="E245" s="4" t="s">
        <v>481</v>
      </c>
      <c r="F245" s="4" t="s">
        <v>4165</v>
      </c>
      <c r="G245" s="7" t="s">
        <v>1429</v>
      </c>
      <c r="H245" s="7" t="s">
        <v>4166</v>
      </c>
      <c r="I245" s="7" t="s">
        <v>4167</v>
      </c>
      <c r="J245" s="4" t="s">
        <v>4168</v>
      </c>
    </row>
    <row r="246" spans="1:10">
      <c r="A246" s="4">
        <v>8709600</v>
      </c>
      <c r="B246" s="4">
        <v>9293600</v>
      </c>
      <c r="C246" s="4">
        <v>12031000</v>
      </c>
      <c r="D246" s="4">
        <f t="shared" si="3"/>
        <v>9293600</v>
      </c>
      <c r="E246" s="4" t="s">
        <v>497</v>
      </c>
      <c r="F246" s="4" t="s">
        <v>4222</v>
      </c>
      <c r="G246" s="7" t="s">
        <v>4223</v>
      </c>
      <c r="H246" s="7" t="s">
        <v>4224</v>
      </c>
      <c r="I246" s="7" t="s">
        <v>4225</v>
      </c>
      <c r="J246" s="4" t="s">
        <v>4226</v>
      </c>
    </row>
    <row r="247" spans="1:10">
      <c r="A247" s="4">
        <v>124070000</v>
      </c>
      <c r="B247" s="4">
        <v>123630000</v>
      </c>
      <c r="C247" s="4">
        <v>116580000</v>
      </c>
      <c r="D247" s="4">
        <f t="shared" si="3"/>
        <v>123630000</v>
      </c>
      <c r="E247" s="4" t="s">
        <v>513</v>
      </c>
      <c r="F247" s="4" t="s">
        <v>4259</v>
      </c>
      <c r="G247" s="7" t="s">
        <v>4260</v>
      </c>
      <c r="H247" s="7" t="s">
        <v>4261</v>
      </c>
      <c r="I247" s="7" t="s">
        <v>4262</v>
      </c>
      <c r="J247" s="4" t="s">
        <v>4263</v>
      </c>
    </row>
    <row r="248" spans="1:10">
      <c r="A248" s="4">
        <v>2236800</v>
      </c>
      <c r="B248" s="4">
        <v>2971200</v>
      </c>
      <c r="C248" s="4">
        <v>0</v>
      </c>
      <c r="D248" s="4">
        <f t="shared" si="3"/>
        <v>2236800</v>
      </c>
      <c r="E248" s="4" t="s">
        <v>519</v>
      </c>
      <c r="F248" s="4" t="s">
        <v>4280</v>
      </c>
      <c r="G248" s="7" t="s">
        <v>4281</v>
      </c>
      <c r="H248" s="7" t="s">
        <v>4282</v>
      </c>
      <c r="I248" s="7" t="s">
        <v>4283</v>
      </c>
      <c r="J248" s="4" t="s">
        <v>4284</v>
      </c>
    </row>
    <row r="249" spans="1:10">
      <c r="A249" s="4">
        <v>0</v>
      </c>
      <c r="B249" s="4">
        <v>0</v>
      </c>
      <c r="C249" s="4">
        <v>0</v>
      </c>
      <c r="D249" s="4">
        <f t="shared" si="3"/>
        <v>0</v>
      </c>
      <c r="E249" s="4" t="s">
        <v>520</v>
      </c>
      <c r="F249" s="4" t="s">
        <v>4285</v>
      </c>
      <c r="G249" s="7" t="s">
        <v>1540</v>
      </c>
      <c r="H249" s="7" t="s">
        <v>2242</v>
      </c>
      <c r="I249" s="7" t="s">
        <v>4286</v>
      </c>
      <c r="J249" s="4" t="s">
        <v>4287</v>
      </c>
    </row>
    <row r="250" spans="1:10">
      <c r="A250" s="4">
        <v>0</v>
      </c>
      <c r="B250" s="4">
        <v>0</v>
      </c>
      <c r="C250" s="4">
        <v>0</v>
      </c>
      <c r="D250" s="4">
        <f t="shared" si="3"/>
        <v>0</v>
      </c>
      <c r="E250" s="4" t="s">
        <v>538</v>
      </c>
      <c r="F250" s="4" t="s">
        <v>4342</v>
      </c>
      <c r="G250" s="7" t="s">
        <v>1346</v>
      </c>
      <c r="H250" s="7" t="s">
        <v>4343</v>
      </c>
      <c r="I250" s="7" t="s">
        <v>4344</v>
      </c>
      <c r="J250" s="4" t="s">
        <v>4345</v>
      </c>
    </row>
    <row r="251" spans="1:10">
      <c r="A251" s="4">
        <v>0</v>
      </c>
      <c r="B251" s="4">
        <v>0</v>
      </c>
      <c r="C251" s="4">
        <v>0</v>
      </c>
      <c r="D251" s="4">
        <f t="shared" si="3"/>
        <v>0</v>
      </c>
      <c r="E251" s="4" t="s">
        <v>539</v>
      </c>
      <c r="F251" s="4" t="s">
        <v>4346</v>
      </c>
      <c r="G251" s="7" t="s">
        <v>1728</v>
      </c>
      <c r="H251" s="7" t="s">
        <v>2098</v>
      </c>
      <c r="I251" s="7" t="s">
        <v>4347</v>
      </c>
      <c r="J251" s="4" t="s">
        <v>4348</v>
      </c>
    </row>
    <row r="252" spans="1:10">
      <c r="A252" s="4">
        <v>0</v>
      </c>
      <c r="B252" s="4">
        <v>0</v>
      </c>
      <c r="C252" s="4">
        <v>0</v>
      </c>
      <c r="D252" s="4">
        <f t="shared" si="3"/>
        <v>0</v>
      </c>
      <c r="E252" s="4" t="s">
        <v>542</v>
      </c>
      <c r="F252" s="4" t="s">
        <v>4357</v>
      </c>
      <c r="G252" s="7" t="s">
        <v>2127</v>
      </c>
      <c r="H252" s="7" t="s">
        <v>4358</v>
      </c>
      <c r="I252" s="7" t="s">
        <v>2127</v>
      </c>
      <c r="J252" s="4" t="s">
        <v>4359</v>
      </c>
    </row>
    <row r="253" spans="1:10">
      <c r="A253" s="4">
        <v>0</v>
      </c>
      <c r="B253" s="4">
        <v>0</v>
      </c>
      <c r="C253" s="4">
        <v>0</v>
      </c>
      <c r="D253" s="4">
        <f t="shared" si="3"/>
        <v>0</v>
      </c>
      <c r="E253" s="4" t="s">
        <v>550</v>
      </c>
      <c r="F253" s="4" t="s">
        <v>4387</v>
      </c>
      <c r="G253" s="7" t="s">
        <v>1826</v>
      </c>
      <c r="H253" s="7" t="s">
        <v>4388</v>
      </c>
      <c r="I253" s="7" t="s">
        <v>4389</v>
      </c>
      <c r="J253" s="4" t="s">
        <v>4390</v>
      </c>
    </row>
    <row r="254" spans="1:10">
      <c r="A254" s="4">
        <v>0</v>
      </c>
      <c r="B254" s="4">
        <v>0</v>
      </c>
      <c r="C254" s="4">
        <v>0</v>
      </c>
      <c r="D254" s="4">
        <f t="shared" si="3"/>
        <v>0</v>
      </c>
      <c r="E254" s="4" t="s">
        <v>555</v>
      </c>
      <c r="F254" s="4" t="s">
        <v>4404</v>
      </c>
      <c r="G254" s="7" t="s">
        <v>4405</v>
      </c>
      <c r="H254" s="7" t="s">
        <v>4406</v>
      </c>
      <c r="I254" s="7" t="s">
        <v>4407</v>
      </c>
      <c r="J254" s="4" t="s">
        <v>4408</v>
      </c>
    </row>
    <row r="255" spans="1:10">
      <c r="A255" s="4">
        <v>0</v>
      </c>
      <c r="B255" s="4">
        <v>0</v>
      </c>
      <c r="C255" s="4">
        <v>0</v>
      </c>
      <c r="D255" s="4">
        <f t="shared" si="3"/>
        <v>0</v>
      </c>
      <c r="E255" s="4" t="s">
        <v>562</v>
      </c>
      <c r="F255" s="4" t="s">
        <v>4431</v>
      </c>
      <c r="G255" s="7" t="s">
        <v>3521</v>
      </c>
      <c r="H255" s="7" t="s">
        <v>4432</v>
      </c>
      <c r="I255" s="7" t="s">
        <v>4433</v>
      </c>
      <c r="J255" s="4" t="s">
        <v>4434</v>
      </c>
    </row>
    <row r="256" spans="1:10">
      <c r="A256" s="4">
        <v>0</v>
      </c>
      <c r="B256" s="4">
        <v>0</v>
      </c>
      <c r="C256" s="4">
        <v>0</v>
      </c>
      <c r="D256" s="4">
        <f t="shared" si="3"/>
        <v>0</v>
      </c>
      <c r="E256" s="4" t="s">
        <v>570</v>
      </c>
      <c r="F256" s="4" t="s">
        <v>4462</v>
      </c>
      <c r="G256" s="7" t="s">
        <v>4463</v>
      </c>
      <c r="H256" s="7" t="s">
        <v>4464</v>
      </c>
      <c r="I256" s="7" t="s">
        <v>4465</v>
      </c>
      <c r="J256" s="4" t="s">
        <v>4466</v>
      </c>
    </row>
    <row r="257" spans="1:10">
      <c r="A257" s="4">
        <v>0</v>
      </c>
      <c r="B257" s="4">
        <v>0</v>
      </c>
      <c r="C257" s="4">
        <v>0</v>
      </c>
      <c r="D257" s="4">
        <f t="shared" si="3"/>
        <v>0</v>
      </c>
      <c r="E257" s="4" t="s">
        <v>571</v>
      </c>
      <c r="F257" s="4" t="s">
        <v>4467</v>
      </c>
      <c r="G257" s="7" t="s">
        <v>1540</v>
      </c>
      <c r="H257" s="7" t="s">
        <v>4468</v>
      </c>
      <c r="I257" s="7" t="s">
        <v>4469</v>
      </c>
      <c r="J257" s="4" t="s">
        <v>4470</v>
      </c>
    </row>
    <row r="258" spans="1:10">
      <c r="A258" s="4">
        <v>1336600</v>
      </c>
      <c r="B258" s="4">
        <v>1922100</v>
      </c>
      <c r="C258" s="4">
        <v>1927200</v>
      </c>
      <c r="D258" s="4">
        <f t="shared" ref="D258:D321" si="4">MEDIAN(A258:C258)</f>
        <v>1922100</v>
      </c>
      <c r="E258" s="4" t="s">
        <v>585</v>
      </c>
      <c r="F258" s="4" t="s">
        <v>4528</v>
      </c>
      <c r="G258" s="7" t="s">
        <v>1346</v>
      </c>
      <c r="H258" s="7" t="s">
        <v>4529</v>
      </c>
      <c r="I258" s="7" t="s">
        <v>4530</v>
      </c>
      <c r="J258" s="4" t="s">
        <v>4531</v>
      </c>
    </row>
    <row r="259" spans="1:10">
      <c r="A259" s="4">
        <v>9194800</v>
      </c>
      <c r="B259" s="4">
        <v>13482000</v>
      </c>
      <c r="C259" s="4">
        <v>9365700</v>
      </c>
      <c r="D259" s="4">
        <f t="shared" si="4"/>
        <v>9365700</v>
      </c>
      <c r="E259" s="4" t="s">
        <v>586</v>
      </c>
      <c r="F259" s="4" t="s">
        <v>4532</v>
      </c>
      <c r="G259" s="7" t="s">
        <v>4533</v>
      </c>
      <c r="H259" s="7" t="s">
        <v>4534</v>
      </c>
      <c r="I259" s="7" t="s">
        <v>4535</v>
      </c>
      <c r="J259" s="4" t="s">
        <v>4536</v>
      </c>
    </row>
    <row r="260" spans="1:10">
      <c r="A260" s="4">
        <v>0</v>
      </c>
      <c r="B260" s="4">
        <v>0</v>
      </c>
      <c r="C260" s="4">
        <v>0</v>
      </c>
      <c r="D260" s="4">
        <f t="shared" si="4"/>
        <v>0</v>
      </c>
      <c r="E260" s="4" t="s">
        <v>587</v>
      </c>
      <c r="F260" s="4" t="s">
        <v>4537</v>
      </c>
      <c r="G260" s="7" t="s">
        <v>4538</v>
      </c>
      <c r="H260" s="7" t="s">
        <v>4539</v>
      </c>
      <c r="I260" s="7" t="s">
        <v>4540</v>
      </c>
      <c r="J260" s="4" t="s">
        <v>4541</v>
      </c>
    </row>
    <row r="261" spans="1:10">
      <c r="A261" s="4">
        <v>8507000</v>
      </c>
      <c r="B261" s="4">
        <v>6152700</v>
      </c>
      <c r="C261" s="4">
        <v>4078700</v>
      </c>
      <c r="D261" s="4">
        <f t="shared" si="4"/>
        <v>6152700</v>
      </c>
      <c r="E261" s="4" t="s">
        <v>594</v>
      </c>
      <c r="F261" s="4" t="s">
        <v>4558</v>
      </c>
      <c r="G261" s="7" t="s">
        <v>2371</v>
      </c>
      <c r="H261" s="7" t="s">
        <v>2427</v>
      </c>
      <c r="I261" s="7" t="s">
        <v>2371</v>
      </c>
      <c r="J261" s="4" t="s">
        <v>4559</v>
      </c>
    </row>
    <row r="262" spans="1:10">
      <c r="A262" s="4">
        <v>1615400</v>
      </c>
      <c r="B262" s="4">
        <v>2967100</v>
      </c>
      <c r="C262" s="4">
        <v>0</v>
      </c>
      <c r="D262" s="4">
        <f t="shared" si="4"/>
        <v>1615400</v>
      </c>
      <c r="E262" s="4" t="s">
        <v>596</v>
      </c>
      <c r="F262" s="4" t="s">
        <v>4560</v>
      </c>
      <c r="G262" s="7" t="s">
        <v>1475</v>
      </c>
      <c r="H262" s="7" t="s">
        <v>1939</v>
      </c>
      <c r="I262" s="7" t="s">
        <v>4561</v>
      </c>
      <c r="J262" s="4" t="s">
        <v>4562</v>
      </c>
    </row>
    <row r="263" spans="1:10">
      <c r="A263" s="4">
        <v>7172900</v>
      </c>
      <c r="B263" s="4">
        <v>7777600</v>
      </c>
      <c r="C263" s="4">
        <v>8722500</v>
      </c>
      <c r="D263" s="4">
        <f t="shared" si="4"/>
        <v>7777600</v>
      </c>
      <c r="E263" s="4" t="s">
        <v>601</v>
      </c>
      <c r="F263" s="4" t="s">
        <v>4580</v>
      </c>
      <c r="G263" s="7" t="s">
        <v>4581</v>
      </c>
      <c r="H263" s="7" t="s">
        <v>4582</v>
      </c>
      <c r="I263" s="7" t="s">
        <v>4583</v>
      </c>
      <c r="J263" s="4" t="s">
        <v>4584</v>
      </c>
    </row>
    <row r="264" spans="1:10">
      <c r="A264" s="4">
        <v>0</v>
      </c>
      <c r="B264" s="4">
        <v>0</v>
      </c>
      <c r="C264" s="4">
        <v>0</v>
      </c>
      <c r="D264" s="4">
        <f t="shared" si="4"/>
        <v>0</v>
      </c>
      <c r="E264" s="4" t="s">
        <v>606</v>
      </c>
      <c r="F264" s="4" t="s">
        <v>4592</v>
      </c>
      <c r="G264" s="7" t="s">
        <v>2127</v>
      </c>
      <c r="H264" s="7" t="s">
        <v>4593</v>
      </c>
      <c r="I264" s="7" t="s">
        <v>2127</v>
      </c>
      <c r="J264" s="4" t="s">
        <v>4594</v>
      </c>
    </row>
    <row r="265" spans="1:10">
      <c r="A265" s="4">
        <v>0</v>
      </c>
      <c r="B265" s="4">
        <v>0</v>
      </c>
      <c r="C265" s="4">
        <v>0</v>
      </c>
      <c r="D265" s="4">
        <f t="shared" si="4"/>
        <v>0</v>
      </c>
      <c r="E265" s="4" t="s">
        <v>610</v>
      </c>
      <c r="F265" s="4" t="s">
        <v>4603</v>
      </c>
      <c r="G265" s="7" t="s">
        <v>2057</v>
      </c>
      <c r="H265" s="7" t="s">
        <v>1932</v>
      </c>
      <c r="I265" s="7" t="s">
        <v>4604</v>
      </c>
      <c r="J265" s="4" t="s">
        <v>4605</v>
      </c>
    </row>
    <row r="266" spans="1:10">
      <c r="A266" s="4">
        <v>0</v>
      </c>
      <c r="B266" s="4">
        <v>0</v>
      </c>
      <c r="C266" s="4">
        <v>0</v>
      </c>
      <c r="D266" s="4">
        <f t="shared" si="4"/>
        <v>0</v>
      </c>
      <c r="E266" s="4" t="s">
        <v>616</v>
      </c>
      <c r="F266" s="4" t="s">
        <v>4621</v>
      </c>
      <c r="G266" s="7" t="s">
        <v>1540</v>
      </c>
      <c r="H266" s="7" t="s">
        <v>4622</v>
      </c>
      <c r="I266" s="7" t="s">
        <v>4623</v>
      </c>
      <c r="J266" s="4" t="s">
        <v>4624</v>
      </c>
    </row>
    <row r="267" spans="1:10">
      <c r="A267" s="4">
        <v>0</v>
      </c>
      <c r="B267" s="4">
        <v>0</v>
      </c>
      <c r="C267" s="4">
        <v>0</v>
      </c>
      <c r="D267" s="4">
        <f t="shared" si="4"/>
        <v>0</v>
      </c>
      <c r="E267" s="4" t="s">
        <v>622</v>
      </c>
      <c r="F267" s="4" t="s">
        <v>4639</v>
      </c>
      <c r="G267" s="7" t="s">
        <v>4640</v>
      </c>
      <c r="H267" s="7" t="s">
        <v>4641</v>
      </c>
      <c r="I267" s="7" t="s">
        <v>4642</v>
      </c>
      <c r="J267" s="4" t="s">
        <v>4643</v>
      </c>
    </row>
    <row r="268" spans="1:10">
      <c r="A268" s="4">
        <v>34106000</v>
      </c>
      <c r="B268" s="4">
        <v>24373000</v>
      </c>
      <c r="C268" s="4">
        <v>24370000</v>
      </c>
      <c r="D268" s="4">
        <f t="shared" si="4"/>
        <v>24373000</v>
      </c>
      <c r="E268" s="4" t="s">
        <v>633</v>
      </c>
      <c r="F268" s="4" t="s">
        <v>4676</v>
      </c>
      <c r="G268" s="7" t="s">
        <v>4677</v>
      </c>
      <c r="H268" s="7" t="s">
        <v>4678</v>
      </c>
      <c r="I268" s="7" t="s">
        <v>4677</v>
      </c>
      <c r="J268" s="4" t="s">
        <v>4679</v>
      </c>
    </row>
    <row r="269" spans="1:10">
      <c r="A269" s="4">
        <v>0</v>
      </c>
      <c r="B269" s="4">
        <v>0</v>
      </c>
      <c r="C269" s="4">
        <v>0</v>
      </c>
      <c r="D269" s="4">
        <f t="shared" si="4"/>
        <v>0</v>
      </c>
      <c r="E269" s="4" t="s">
        <v>635</v>
      </c>
      <c r="F269" s="4" t="s">
        <v>4684</v>
      </c>
      <c r="G269" s="4" t="s">
        <v>4685</v>
      </c>
      <c r="H269" s="7" t="s">
        <v>4686</v>
      </c>
      <c r="I269" s="4" t="s">
        <v>4687</v>
      </c>
      <c r="J269" s="4" t="s">
        <v>4688</v>
      </c>
    </row>
    <row r="270" spans="1:10">
      <c r="A270" s="4">
        <v>0</v>
      </c>
      <c r="B270" s="4">
        <v>0</v>
      </c>
      <c r="C270" s="4">
        <v>0</v>
      </c>
      <c r="D270" s="4">
        <f t="shared" si="4"/>
        <v>0</v>
      </c>
      <c r="E270" s="4" t="s">
        <v>644</v>
      </c>
      <c r="F270" s="4" t="s">
        <v>4716</v>
      </c>
      <c r="G270" s="7" t="s">
        <v>1674</v>
      </c>
      <c r="H270" s="7" t="s">
        <v>4717</v>
      </c>
      <c r="I270" s="7" t="s">
        <v>4718</v>
      </c>
      <c r="J270" s="4" t="s">
        <v>4719</v>
      </c>
    </row>
    <row r="271" spans="1:10">
      <c r="A271" s="4">
        <v>8823000</v>
      </c>
      <c r="B271" s="4">
        <v>8408100</v>
      </c>
      <c r="C271" s="4">
        <v>7319600</v>
      </c>
      <c r="D271" s="4">
        <f t="shared" si="4"/>
        <v>8408100</v>
      </c>
      <c r="E271" s="4" t="s">
        <v>645</v>
      </c>
      <c r="F271" s="4" t="s">
        <v>4720</v>
      </c>
      <c r="G271" s="7" t="s">
        <v>4721</v>
      </c>
      <c r="H271" s="7" t="s">
        <v>4722</v>
      </c>
      <c r="I271" s="7" t="s">
        <v>4723</v>
      </c>
      <c r="J271" s="4" t="s">
        <v>4724</v>
      </c>
    </row>
    <row r="272" spans="1:10">
      <c r="A272" s="4">
        <v>9807300</v>
      </c>
      <c r="B272" s="4">
        <v>4968000</v>
      </c>
      <c r="C272" s="4">
        <v>7188400</v>
      </c>
      <c r="D272" s="4">
        <f t="shared" si="4"/>
        <v>7188400</v>
      </c>
      <c r="E272" s="4" t="s">
        <v>647</v>
      </c>
      <c r="F272" s="4" t="s">
        <v>4727</v>
      </c>
      <c r="G272" s="7" t="s">
        <v>2127</v>
      </c>
      <c r="H272" s="7" t="s">
        <v>4728</v>
      </c>
      <c r="I272" s="7" t="s">
        <v>4729</v>
      </c>
      <c r="J272" s="4" t="s">
        <v>4730</v>
      </c>
    </row>
    <row r="273" spans="1:10">
      <c r="A273" s="4">
        <v>0</v>
      </c>
      <c r="B273" s="4">
        <v>0</v>
      </c>
      <c r="C273" s="4">
        <v>0</v>
      </c>
      <c r="D273" s="4">
        <f t="shared" si="4"/>
        <v>0</v>
      </c>
      <c r="E273" s="4" t="s">
        <v>653</v>
      </c>
      <c r="F273" s="4" t="s">
        <v>4748</v>
      </c>
      <c r="G273" s="7" t="s">
        <v>4749</v>
      </c>
      <c r="H273" s="7" t="s">
        <v>4750</v>
      </c>
      <c r="I273" s="7" t="s">
        <v>4751</v>
      </c>
      <c r="J273" s="4" t="s">
        <v>4752</v>
      </c>
    </row>
    <row r="274" spans="1:10">
      <c r="A274" s="4">
        <v>0</v>
      </c>
      <c r="B274" s="4">
        <v>0</v>
      </c>
      <c r="C274" s="4">
        <v>0</v>
      </c>
      <c r="D274" s="4">
        <f t="shared" si="4"/>
        <v>0</v>
      </c>
      <c r="E274" s="4" t="s">
        <v>667</v>
      </c>
      <c r="F274" s="4" t="s">
        <v>4790</v>
      </c>
      <c r="G274" s="7" t="s">
        <v>4791</v>
      </c>
      <c r="H274" s="7" t="s">
        <v>4792</v>
      </c>
      <c r="I274" s="7" t="s">
        <v>4793</v>
      </c>
      <c r="J274" s="4" t="s">
        <v>4794</v>
      </c>
    </row>
    <row r="275" spans="1:10">
      <c r="A275" s="4">
        <v>0</v>
      </c>
      <c r="B275" s="4">
        <v>0</v>
      </c>
      <c r="C275" s="4">
        <v>0</v>
      </c>
      <c r="D275" s="4">
        <f t="shared" si="4"/>
        <v>0</v>
      </c>
      <c r="E275" s="4" t="s">
        <v>677</v>
      </c>
      <c r="F275" s="4" t="s">
        <v>4827</v>
      </c>
      <c r="G275" s="7" t="s">
        <v>4828</v>
      </c>
      <c r="H275" s="7" t="s">
        <v>4829</v>
      </c>
      <c r="I275" s="7" t="s">
        <v>4830</v>
      </c>
      <c r="J275" s="4" t="s">
        <v>4831</v>
      </c>
    </row>
    <row r="276" spans="1:10">
      <c r="A276" s="4">
        <v>0</v>
      </c>
      <c r="B276" s="4">
        <v>0</v>
      </c>
      <c r="C276" s="4">
        <v>0</v>
      </c>
      <c r="D276" s="4">
        <f t="shared" si="4"/>
        <v>0</v>
      </c>
      <c r="E276" s="4" t="s">
        <v>682</v>
      </c>
      <c r="F276" s="4" t="s">
        <v>4845</v>
      </c>
      <c r="G276" s="7" t="s">
        <v>1540</v>
      </c>
      <c r="H276" s="7" t="s">
        <v>1493</v>
      </c>
      <c r="I276" s="7" t="s">
        <v>4846</v>
      </c>
      <c r="J276" s="4" t="s">
        <v>4847</v>
      </c>
    </row>
    <row r="277" spans="1:10">
      <c r="A277" s="4">
        <v>5472200</v>
      </c>
      <c r="B277" s="4">
        <v>4976200</v>
      </c>
      <c r="C277" s="4">
        <v>5717300</v>
      </c>
      <c r="D277" s="4">
        <f t="shared" si="4"/>
        <v>5472200</v>
      </c>
      <c r="E277" s="4" t="s">
        <v>683</v>
      </c>
      <c r="F277" s="4" t="s">
        <v>4848</v>
      </c>
      <c r="G277" s="7" t="s">
        <v>4849</v>
      </c>
      <c r="H277" s="7" t="s">
        <v>4850</v>
      </c>
      <c r="I277" s="7" t="s">
        <v>4851</v>
      </c>
      <c r="J277" s="4" t="s">
        <v>4852</v>
      </c>
    </row>
    <row r="278" spans="1:10">
      <c r="A278" s="4">
        <v>49176000</v>
      </c>
      <c r="B278" s="4">
        <v>38416000</v>
      </c>
      <c r="C278" s="4">
        <v>45076000</v>
      </c>
      <c r="D278" s="4">
        <f t="shared" si="4"/>
        <v>45076000</v>
      </c>
      <c r="E278" s="4" t="s">
        <v>706</v>
      </c>
      <c r="F278" s="4" t="s">
        <v>4915</v>
      </c>
      <c r="G278" s="7" t="s">
        <v>1346</v>
      </c>
      <c r="H278" s="7" t="s">
        <v>4916</v>
      </c>
      <c r="I278" s="7" t="s">
        <v>4917</v>
      </c>
      <c r="J278" s="4" t="s">
        <v>4918</v>
      </c>
    </row>
    <row r="279" spans="1:10">
      <c r="A279" s="4">
        <v>23289000</v>
      </c>
      <c r="B279" s="4">
        <v>17656000</v>
      </c>
      <c r="C279" s="4">
        <v>17583000</v>
      </c>
      <c r="D279" s="4">
        <f t="shared" si="4"/>
        <v>17656000</v>
      </c>
      <c r="E279" s="4" t="s">
        <v>709</v>
      </c>
      <c r="F279" s="4" t="s">
        <v>4928</v>
      </c>
      <c r="G279" s="7" t="s">
        <v>4929</v>
      </c>
      <c r="H279" s="7" t="s">
        <v>4930</v>
      </c>
      <c r="I279" s="7" t="s">
        <v>4931</v>
      </c>
      <c r="J279" s="4" t="s">
        <v>4932</v>
      </c>
    </row>
    <row r="280" spans="1:10">
      <c r="A280" s="4">
        <v>0</v>
      </c>
      <c r="B280" s="4">
        <v>0</v>
      </c>
      <c r="C280" s="4">
        <v>0</v>
      </c>
      <c r="D280" s="4">
        <f t="shared" si="4"/>
        <v>0</v>
      </c>
      <c r="E280" s="4" t="s">
        <v>716</v>
      </c>
      <c r="F280" s="4" t="s">
        <v>4950</v>
      </c>
      <c r="G280" s="7" t="s">
        <v>1728</v>
      </c>
      <c r="H280" s="7" t="s">
        <v>2358</v>
      </c>
      <c r="I280" s="7" t="s">
        <v>4951</v>
      </c>
      <c r="J280" s="4" t="s">
        <v>4952</v>
      </c>
    </row>
    <row r="281" spans="1:10">
      <c r="A281" s="4">
        <v>2441500</v>
      </c>
      <c r="B281" s="4">
        <v>2660200</v>
      </c>
      <c r="C281" s="4">
        <v>0</v>
      </c>
      <c r="D281" s="4">
        <f t="shared" si="4"/>
        <v>2441500</v>
      </c>
      <c r="E281" s="4" t="s">
        <v>719</v>
      </c>
      <c r="F281" s="4" t="s">
        <v>4961</v>
      </c>
      <c r="G281" s="7" t="s">
        <v>1346</v>
      </c>
      <c r="H281" s="7" t="s">
        <v>1347</v>
      </c>
      <c r="I281" s="7" t="s">
        <v>4962</v>
      </c>
      <c r="J281" s="4" t="s">
        <v>4963</v>
      </c>
    </row>
    <row r="282" spans="1:10">
      <c r="A282" s="4">
        <v>0</v>
      </c>
      <c r="B282" s="4">
        <v>0</v>
      </c>
      <c r="C282" s="4">
        <v>0</v>
      </c>
      <c r="D282" s="4">
        <f t="shared" si="4"/>
        <v>0</v>
      </c>
      <c r="E282" s="4" t="s">
        <v>726</v>
      </c>
      <c r="F282" s="4" t="s">
        <v>4986</v>
      </c>
      <c r="G282" s="7" t="s">
        <v>4987</v>
      </c>
      <c r="H282" s="7" t="s">
        <v>1493</v>
      </c>
      <c r="I282" s="7" t="s">
        <v>4988</v>
      </c>
      <c r="J282" s="4" t="s">
        <v>4989</v>
      </c>
    </row>
    <row r="283" spans="1:10">
      <c r="A283" s="4">
        <v>0</v>
      </c>
      <c r="B283" s="4">
        <v>0</v>
      </c>
      <c r="C283" s="4">
        <v>0</v>
      </c>
      <c r="D283" s="4">
        <f t="shared" si="4"/>
        <v>0</v>
      </c>
      <c r="E283" s="4" t="s">
        <v>1313</v>
      </c>
      <c r="F283" s="4" t="s">
        <v>4994</v>
      </c>
      <c r="G283" s="7" t="s">
        <v>4995</v>
      </c>
      <c r="H283" s="7" t="s">
        <v>4996</v>
      </c>
      <c r="I283" s="7" t="s">
        <v>4997</v>
      </c>
      <c r="J283" s="4" t="s">
        <v>4998</v>
      </c>
    </row>
    <row r="284" spans="1:10">
      <c r="A284" s="4">
        <v>88388000</v>
      </c>
      <c r="B284" s="4">
        <v>109630000</v>
      </c>
      <c r="C284" s="4">
        <v>101010000</v>
      </c>
      <c r="D284" s="4">
        <f t="shared" si="4"/>
        <v>101010000</v>
      </c>
      <c r="E284" s="4" t="s">
        <v>728</v>
      </c>
      <c r="F284" s="4" t="s">
        <v>4999</v>
      </c>
      <c r="G284" s="7" t="s">
        <v>5000</v>
      </c>
      <c r="H284" s="7" t="s">
        <v>5001</v>
      </c>
      <c r="I284" s="7" t="s">
        <v>5002</v>
      </c>
      <c r="J284" s="4" t="s">
        <v>5003</v>
      </c>
    </row>
    <row r="285" spans="1:10">
      <c r="A285" s="4">
        <v>0</v>
      </c>
      <c r="B285" s="4">
        <v>0</v>
      </c>
      <c r="C285" s="4">
        <v>0</v>
      </c>
      <c r="D285" s="4">
        <f t="shared" si="4"/>
        <v>0</v>
      </c>
      <c r="E285" s="4" t="s">
        <v>739</v>
      </c>
      <c r="F285" s="4" t="s">
        <v>5031</v>
      </c>
      <c r="G285" s="7" t="s">
        <v>1492</v>
      </c>
      <c r="H285" s="7" t="s">
        <v>5032</v>
      </c>
      <c r="I285" s="7" t="s">
        <v>5033</v>
      </c>
      <c r="J285" s="4" t="s">
        <v>5034</v>
      </c>
    </row>
    <row r="286" spans="1:10">
      <c r="A286" s="4">
        <v>4224200</v>
      </c>
      <c r="B286" s="4">
        <v>5817900</v>
      </c>
      <c r="C286" s="4">
        <v>6074500</v>
      </c>
      <c r="D286" s="4">
        <f t="shared" si="4"/>
        <v>5817900</v>
      </c>
      <c r="E286" s="4" t="s">
        <v>763</v>
      </c>
      <c r="F286" s="4" t="s">
        <v>5105</v>
      </c>
      <c r="G286" s="7" t="s">
        <v>5106</v>
      </c>
      <c r="H286" s="7" t="s">
        <v>5107</v>
      </c>
      <c r="I286" s="7" t="s">
        <v>5108</v>
      </c>
      <c r="J286" s="4" t="s">
        <v>5109</v>
      </c>
    </row>
    <row r="287" spans="1:10">
      <c r="A287" s="4">
        <v>10926000</v>
      </c>
      <c r="B287" s="4">
        <v>12668000</v>
      </c>
      <c r="C287" s="4">
        <v>11454000</v>
      </c>
      <c r="D287" s="4">
        <f t="shared" si="4"/>
        <v>11454000</v>
      </c>
      <c r="E287" s="4" t="s">
        <v>766</v>
      </c>
      <c r="F287" s="4" t="s">
        <v>5118</v>
      </c>
      <c r="G287" s="4" t="s">
        <v>5119</v>
      </c>
      <c r="H287" s="7" t="s">
        <v>5120</v>
      </c>
      <c r="I287" s="7" t="s">
        <v>5121</v>
      </c>
      <c r="J287" s="4" t="s">
        <v>5122</v>
      </c>
    </row>
    <row r="288" spans="1:10">
      <c r="A288" s="4">
        <v>0</v>
      </c>
      <c r="B288" s="4">
        <v>0</v>
      </c>
      <c r="C288" s="4">
        <v>0</v>
      </c>
      <c r="D288" s="4">
        <f t="shared" si="4"/>
        <v>0</v>
      </c>
      <c r="E288" s="4" t="s">
        <v>782</v>
      </c>
      <c r="F288" s="4" t="s">
        <v>5178</v>
      </c>
      <c r="G288" s="7" t="s">
        <v>5179</v>
      </c>
      <c r="H288" s="7" t="s">
        <v>5180</v>
      </c>
      <c r="I288" s="7" t="s">
        <v>5181</v>
      </c>
      <c r="J288" s="4" t="s">
        <v>5182</v>
      </c>
    </row>
    <row r="289" spans="1:10">
      <c r="A289" s="4">
        <v>0</v>
      </c>
      <c r="B289" s="4">
        <v>0</v>
      </c>
      <c r="C289" s="4">
        <v>0</v>
      </c>
      <c r="D289" s="4">
        <f t="shared" si="4"/>
        <v>0</v>
      </c>
      <c r="E289" s="4" t="s">
        <v>789</v>
      </c>
      <c r="F289" s="4" t="s">
        <v>5206</v>
      </c>
      <c r="G289" s="7" t="s">
        <v>1540</v>
      </c>
      <c r="H289" s="7" t="s">
        <v>5207</v>
      </c>
      <c r="I289" s="7" t="s">
        <v>5208</v>
      </c>
      <c r="J289" s="4" t="s">
        <v>5209</v>
      </c>
    </row>
    <row r="290" spans="1:10">
      <c r="A290" s="4">
        <v>19767000</v>
      </c>
      <c r="B290" s="4">
        <v>18745000</v>
      </c>
      <c r="C290" s="4">
        <v>19419000</v>
      </c>
      <c r="D290" s="4">
        <f t="shared" si="4"/>
        <v>19419000</v>
      </c>
      <c r="E290" s="4" t="s">
        <v>791</v>
      </c>
      <c r="F290" s="4" t="s">
        <v>5214</v>
      </c>
      <c r="G290" s="7" t="s">
        <v>1346</v>
      </c>
      <c r="H290" s="7" t="s">
        <v>2358</v>
      </c>
      <c r="I290" s="7" t="s">
        <v>5215</v>
      </c>
      <c r="J290" s="4" t="s">
        <v>5216</v>
      </c>
    </row>
    <row r="291" spans="1:10">
      <c r="A291" s="4">
        <v>0</v>
      </c>
      <c r="B291" s="4">
        <v>0</v>
      </c>
      <c r="C291" s="4">
        <v>0</v>
      </c>
      <c r="D291" s="4">
        <f t="shared" si="4"/>
        <v>0</v>
      </c>
      <c r="E291" s="4" t="s">
        <v>793</v>
      </c>
      <c r="F291" s="4" t="s">
        <v>5217</v>
      </c>
      <c r="G291" s="7" t="s">
        <v>2192</v>
      </c>
      <c r="H291" s="7" t="s">
        <v>1939</v>
      </c>
      <c r="I291" s="7" t="s">
        <v>2400</v>
      </c>
      <c r="J291" s="4" t="s">
        <v>5218</v>
      </c>
    </row>
    <row r="292" spans="1:10">
      <c r="A292" s="4">
        <v>0</v>
      </c>
      <c r="B292" s="4">
        <v>0</v>
      </c>
      <c r="C292" s="4">
        <v>0</v>
      </c>
      <c r="D292" s="4">
        <f t="shared" si="4"/>
        <v>0</v>
      </c>
      <c r="E292" s="4" t="s">
        <v>810</v>
      </c>
      <c r="F292" s="4" t="s">
        <v>5275</v>
      </c>
      <c r="G292" s="7" t="s">
        <v>5276</v>
      </c>
      <c r="H292" s="7" t="s">
        <v>5277</v>
      </c>
      <c r="I292" s="7" t="s">
        <v>5278</v>
      </c>
      <c r="J292" s="4" t="s">
        <v>5279</v>
      </c>
    </row>
    <row r="293" spans="1:10">
      <c r="A293" s="4">
        <v>20197000</v>
      </c>
      <c r="B293" s="4">
        <v>18894000</v>
      </c>
      <c r="C293" s="4">
        <v>19277000</v>
      </c>
      <c r="D293" s="4">
        <f t="shared" si="4"/>
        <v>19277000</v>
      </c>
      <c r="E293" s="4" t="s">
        <v>1318</v>
      </c>
      <c r="F293" s="4" t="s">
        <v>5362</v>
      </c>
      <c r="G293" s="7" t="s">
        <v>5363</v>
      </c>
      <c r="H293" s="7" t="s">
        <v>5364</v>
      </c>
      <c r="I293" s="7" t="s">
        <v>5365</v>
      </c>
      <c r="J293" s="4" t="s">
        <v>5366</v>
      </c>
    </row>
    <row r="294" spans="1:10">
      <c r="A294" s="4">
        <v>2036800</v>
      </c>
      <c r="B294" s="4">
        <v>0</v>
      </c>
      <c r="C294" s="4">
        <v>0</v>
      </c>
      <c r="D294" s="4">
        <f t="shared" si="4"/>
        <v>0</v>
      </c>
      <c r="E294" s="4" t="s">
        <v>836</v>
      </c>
      <c r="F294" s="4" t="s">
        <v>5372</v>
      </c>
      <c r="G294" s="7" t="s">
        <v>2357</v>
      </c>
      <c r="H294" s="7" t="s">
        <v>1545</v>
      </c>
      <c r="I294" s="7" t="s">
        <v>5373</v>
      </c>
      <c r="J294" s="4" t="s">
        <v>5374</v>
      </c>
    </row>
    <row r="295" spans="1:10">
      <c r="A295" s="4">
        <v>5312400</v>
      </c>
      <c r="B295" s="4">
        <v>5394100</v>
      </c>
      <c r="C295" s="4">
        <v>4036100</v>
      </c>
      <c r="D295" s="4">
        <f t="shared" si="4"/>
        <v>5312400</v>
      </c>
      <c r="E295" s="4" t="s">
        <v>840</v>
      </c>
      <c r="F295" s="4" t="s">
        <v>5388</v>
      </c>
      <c r="G295" s="7" t="s">
        <v>1346</v>
      </c>
      <c r="H295" s="7" t="s">
        <v>5389</v>
      </c>
      <c r="I295" s="7" t="s">
        <v>5390</v>
      </c>
      <c r="J295" s="4" t="s">
        <v>5391</v>
      </c>
    </row>
    <row r="296" spans="1:10">
      <c r="A296" s="4">
        <v>0</v>
      </c>
      <c r="B296" s="4">
        <v>0</v>
      </c>
      <c r="C296" s="4">
        <v>0</v>
      </c>
      <c r="D296" s="4">
        <f t="shared" si="4"/>
        <v>0</v>
      </c>
      <c r="E296" s="4" t="s">
        <v>843</v>
      </c>
      <c r="F296" s="4" t="s">
        <v>5401</v>
      </c>
      <c r="G296" s="7" t="s">
        <v>1826</v>
      </c>
      <c r="H296" s="7" t="s">
        <v>4014</v>
      </c>
      <c r="I296" s="7" t="s">
        <v>5402</v>
      </c>
      <c r="J296" s="4" t="s">
        <v>5403</v>
      </c>
    </row>
    <row r="297" spans="1:10">
      <c r="A297" s="4">
        <v>0</v>
      </c>
      <c r="B297" s="4">
        <v>0</v>
      </c>
      <c r="C297" s="4">
        <v>0</v>
      </c>
      <c r="D297" s="4">
        <f t="shared" si="4"/>
        <v>0</v>
      </c>
      <c r="E297" s="4" t="s">
        <v>851</v>
      </c>
      <c r="F297" s="4" t="s">
        <v>5433</v>
      </c>
      <c r="G297" s="7" t="s">
        <v>2388</v>
      </c>
      <c r="H297" s="7" t="s">
        <v>3773</v>
      </c>
      <c r="I297" s="7" t="s">
        <v>5434</v>
      </c>
      <c r="J297" s="4" t="s">
        <v>5435</v>
      </c>
    </row>
    <row r="298" spans="1:10">
      <c r="A298" s="4">
        <v>3069800</v>
      </c>
      <c r="B298" s="4">
        <v>4194300</v>
      </c>
      <c r="C298" s="4">
        <v>3568200</v>
      </c>
      <c r="D298" s="4">
        <f t="shared" si="4"/>
        <v>3568200</v>
      </c>
      <c r="E298" s="4" t="s">
        <v>861</v>
      </c>
      <c r="F298" s="4" t="s">
        <v>5456</v>
      </c>
      <c r="G298" s="7" t="s">
        <v>5457</v>
      </c>
      <c r="H298" s="7" t="s">
        <v>5458</v>
      </c>
      <c r="I298" s="7" t="s">
        <v>5459</v>
      </c>
      <c r="J298" s="4" t="s">
        <v>5460</v>
      </c>
    </row>
    <row r="299" spans="1:10">
      <c r="A299" s="4">
        <v>2253600</v>
      </c>
      <c r="B299" s="4">
        <v>0</v>
      </c>
      <c r="C299" s="4">
        <v>1738500</v>
      </c>
      <c r="D299" s="4">
        <f t="shared" si="4"/>
        <v>1738500</v>
      </c>
      <c r="E299" s="4" t="s">
        <v>865</v>
      </c>
      <c r="F299" s="4" t="s">
        <v>5474</v>
      </c>
      <c r="G299" s="7" t="s">
        <v>1870</v>
      </c>
      <c r="H299" s="7" t="s">
        <v>1871</v>
      </c>
      <c r="I299" s="7" t="s">
        <v>5475</v>
      </c>
      <c r="J299" s="4" t="s">
        <v>5476</v>
      </c>
    </row>
    <row r="300" spans="1:10">
      <c r="A300" s="4">
        <v>0</v>
      </c>
      <c r="B300" s="4">
        <v>0</v>
      </c>
      <c r="C300" s="4">
        <v>0</v>
      </c>
      <c r="D300" s="4">
        <f t="shared" si="4"/>
        <v>0</v>
      </c>
      <c r="E300" s="4" t="s">
        <v>869</v>
      </c>
      <c r="F300" s="4" t="s">
        <v>5486</v>
      </c>
      <c r="G300" s="7" t="s">
        <v>5487</v>
      </c>
      <c r="H300" s="7" t="s">
        <v>5488</v>
      </c>
      <c r="I300" s="7" t="s">
        <v>5489</v>
      </c>
      <c r="J300" s="4" t="s">
        <v>5490</v>
      </c>
    </row>
    <row r="301" spans="1:10">
      <c r="A301" s="4">
        <v>0</v>
      </c>
      <c r="B301" s="4">
        <v>0</v>
      </c>
      <c r="C301" s="4">
        <v>0</v>
      </c>
      <c r="D301" s="4">
        <f t="shared" si="4"/>
        <v>0</v>
      </c>
      <c r="E301" s="4" t="s">
        <v>890</v>
      </c>
      <c r="F301" s="4" t="s">
        <v>5551</v>
      </c>
      <c r="G301" s="7" t="s">
        <v>2371</v>
      </c>
      <c r="H301" s="7" t="s">
        <v>5552</v>
      </c>
      <c r="I301" s="7" t="s">
        <v>2371</v>
      </c>
      <c r="J301" s="4" t="s">
        <v>5553</v>
      </c>
    </row>
    <row r="302" spans="1:10">
      <c r="A302" s="4">
        <v>27160000</v>
      </c>
      <c r="B302" s="4">
        <v>24457000</v>
      </c>
      <c r="C302" s="4">
        <v>23387000</v>
      </c>
      <c r="D302" s="4">
        <f t="shared" si="4"/>
        <v>24457000</v>
      </c>
      <c r="E302" s="4" t="s">
        <v>1320</v>
      </c>
      <c r="F302" s="4" t="s">
        <v>5636</v>
      </c>
      <c r="G302" s="7" t="s">
        <v>4677</v>
      </c>
      <c r="H302" s="7" t="s">
        <v>5637</v>
      </c>
      <c r="I302" s="7" t="s">
        <v>5638</v>
      </c>
      <c r="J302" s="4" t="s">
        <v>5639</v>
      </c>
    </row>
    <row r="303" spans="1:10">
      <c r="A303" s="4">
        <v>1140300</v>
      </c>
      <c r="B303" s="4">
        <v>2892900</v>
      </c>
      <c r="C303" s="4">
        <v>1549200</v>
      </c>
      <c r="D303" s="4">
        <f t="shared" si="4"/>
        <v>1549200</v>
      </c>
      <c r="E303" s="4" t="s">
        <v>922</v>
      </c>
      <c r="F303" s="4" t="s">
        <v>5645</v>
      </c>
      <c r="G303" s="7" t="s">
        <v>2371</v>
      </c>
      <c r="H303" s="7" t="s">
        <v>5552</v>
      </c>
      <c r="I303" s="7" t="s">
        <v>2371</v>
      </c>
      <c r="J303" s="4" t="s">
        <v>5646</v>
      </c>
    </row>
    <row r="304" spans="1:10">
      <c r="A304" s="4">
        <v>11757000</v>
      </c>
      <c r="B304" s="4">
        <v>11795000</v>
      </c>
      <c r="C304" s="4">
        <v>10664000</v>
      </c>
      <c r="D304" s="4">
        <f t="shared" si="4"/>
        <v>11757000</v>
      </c>
      <c r="E304" s="4" t="s">
        <v>928</v>
      </c>
      <c r="F304" s="4" t="s">
        <v>5653</v>
      </c>
      <c r="G304" s="7" t="s">
        <v>5654</v>
      </c>
      <c r="H304" s="7" t="s">
        <v>5655</v>
      </c>
      <c r="I304" s="7" t="s">
        <v>5656</v>
      </c>
      <c r="J304" s="4" t="s">
        <v>5657</v>
      </c>
    </row>
    <row r="305" spans="1:10">
      <c r="A305" s="4">
        <v>18840000</v>
      </c>
      <c r="B305" s="4">
        <v>18739000</v>
      </c>
      <c r="C305" s="4">
        <v>19929000</v>
      </c>
      <c r="D305" s="4">
        <f t="shared" si="4"/>
        <v>18840000</v>
      </c>
      <c r="E305" s="4" t="s">
        <v>929</v>
      </c>
      <c r="F305" s="4" t="s">
        <v>5658</v>
      </c>
      <c r="G305" s="7" t="s">
        <v>4260</v>
      </c>
      <c r="H305" s="7" t="s">
        <v>4261</v>
      </c>
      <c r="I305" s="7" t="s">
        <v>5659</v>
      </c>
      <c r="J305" s="4" t="s">
        <v>5660</v>
      </c>
    </row>
    <row r="306" spans="1:10">
      <c r="A306" s="4">
        <v>0</v>
      </c>
      <c r="B306" s="4">
        <v>0</v>
      </c>
      <c r="C306" s="4">
        <v>0</v>
      </c>
      <c r="D306" s="4">
        <f t="shared" si="4"/>
        <v>0</v>
      </c>
      <c r="E306" s="4" t="s">
        <v>966</v>
      </c>
      <c r="F306" s="4" t="s">
        <v>5769</v>
      </c>
      <c r="G306" s="7" t="s">
        <v>1540</v>
      </c>
      <c r="H306" s="7" t="s">
        <v>2242</v>
      </c>
      <c r="I306" s="7" t="s">
        <v>5770</v>
      </c>
      <c r="J306" s="4" t="s">
        <v>5771</v>
      </c>
    </row>
    <row r="307" spans="1:10">
      <c r="A307" s="4">
        <v>0</v>
      </c>
      <c r="B307" s="4">
        <v>0</v>
      </c>
      <c r="C307" s="4">
        <v>0</v>
      </c>
      <c r="D307" s="4">
        <f t="shared" si="4"/>
        <v>0</v>
      </c>
      <c r="E307" s="4" t="s">
        <v>973</v>
      </c>
      <c r="F307" s="4" t="s">
        <v>5793</v>
      </c>
      <c r="G307" s="7" t="s">
        <v>4405</v>
      </c>
      <c r="H307" s="7" t="s">
        <v>5794</v>
      </c>
      <c r="I307" s="7" t="s">
        <v>5795</v>
      </c>
      <c r="J307" s="4" t="s">
        <v>5796</v>
      </c>
    </row>
    <row r="308" spans="1:10">
      <c r="A308" s="4">
        <v>116090000</v>
      </c>
      <c r="B308" s="4">
        <v>91104000</v>
      </c>
      <c r="C308" s="4">
        <v>114480000</v>
      </c>
      <c r="D308" s="4">
        <f t="shared" si="4"/>
        <v>114480000</v>
      </c>
      <c r="E308" s="4" t="s">
        <v>974</v>
      </c>
      <c r="F308" s="4" t="s">
        <v>5797</v>
      </c>
      <c r="G308" s="7" t="s">
        <v>5798</v>
      </c>
      <c r="H308" s="7" t="s">
        <v>1545</v>
      </c>
      <c r="I308" s="7" t="s">
        <v>5799</v>
      </c>
      <c r="J308" s="4" t="s">
        <v>5800</v>
      </c>
    </row>
    <row r="309" spans="1:10">
      <c r="A309" s="4">
        <v>0</v>
      </c>
      <c r="B309" s="4">
        <v>0</v>
      </c>
      <c r="C309" s="4">
        <v>0</v>
      </c>
      <c r="D309" s="4">
        <f t="shared" si="4"/>
        <v>0</v>
      </c>
      <c r="E309" s="4" t="s">
        <v>985</v>
      </c>
      <c r="F309" s="4" t="s">
        <v>5833</v>
      </c>
      <c r="G309" s="7" t="s">
        <v>2439</v>
      </c>
      <c r="H309" s="7" t="s">
        <v>5834</v>
      </c>
      <c r="I309" s="7" t="s">
        <v>5835</v>
      </c>
      <c r="J309" s="4" t="s">
        <v>5836</v>
      </c>
    </row>
    <row r="310" spans="1:10">
      <c r="A310" s="4">
        <v>0</v>
      </c>
      <c r="B310" s="4">
        <v>0</v>
      </c>
      <c r="C310" s="4">
        <v>0</v>
      </c>
      <c r="D310" s="4">
        <f t="shared" si="4"/>
        <v>0</v>
      </c>
      <c r="E310" s="4" t="s">
        <v>987</v>
      </c>
      <c r="F310" s="4" t="s">
        <v>5837</v>
      </c>
      <c r="G310" s="7" t="s">
        <v>1346</v>
      </c>
      <c r="H310" s="7" t="s">
        <v>5838</v>
      </c>
      <c r="I310" s="7" t="s">
        <v>5839</v>
      </c>
      <c r="J310" s="4" t="s">
        <v>5840</v>
      </c>
    </row>
    <row r="311" spans="1:10">
      <c r="A311" s="4">
        <v>0</v>
      </c>
      <c r="B311" s="4">
        <v>0</v>
      </c>
      <c r="C311" s="4">
        <v>0</v>
      </c>
      <c r="D311" s="4">
        <f t="shared" si="4"/>
        <v>0</v>
      </c>
      <c r="E311" s="4" t="s">
        <v>997</v>
      </c>
      <c r="F311" s="4" t="s">
        <v>5870</v>
      </c>
      <c r="G311" s="7" t="s">
        <v>2439</v>
      </c>
      <c r="H311" s="7" t="s">
        <v>5871</v>
      </c>
      <c r="I311" s="7" t="s">
        <v>5835</v>
      </c>
      <c r="J311" s="4" t="s">
        <v>5872</v>
      </c>
    </row>
    <row r="312" spans="1:10">
      <c r="A312" s="4">
        <v>0</v>
      </c>
      <c r="B312" s="4">
        <v>0</v>
      </c>
      <c r="C312" s="4">
        <v>0</v>
      </c>
      <c r="D312" s="4">
        <f t="shared" si="4"/>
        <v>0</v>
      </c>
      <c r="E312" s="4" t="s">
        <v>1004</v>
      </c>
      <c r="F312" s="4" t="s">
        <v>5896</v>
      </c>
      <c r="G312" s="7" t="s">
        <v>5897</v>
      </c>
      <c r="H312" s="7" t="s">
        <v>5898</v>
      </c>
      <c r="I312" s="7" t="s">
        <v>5899</v>
      </c>
      <c r="J312" s="4" t="s">
        <v>5900</v>
      </c>
    </row>
    <row r="313" spans="1:10">
      <c r="A313" s="4">
        <v>0</v>
      </c>
      <c r="B313" s="4">
        <v>0</v>
      </c>
      <c r="C313" s="4">
        <v>0</v>
      </c>
      <c r="D313" s="4">
        <f t="shared" si="4"/>
        <v>0</v>
      </c>
      <c r="E313" s="4" t="s">
        <v>1011</v>
      </c>
      <c r="F313" s="4" t="s">
        <v>5912</v>
      </c>
      <c r="G313" s="7" t="s">
        <v>3521</v>
      </c>
      <c r="H313" s="7" t="s">
        <v>4850</v>
      </c>
      <c r="I313" s="7" t="s">
        <v>5913</v>
      </c>
      <c r="J313" s="4" t="s">
        <v>5914</v>
      </c>
    </row>
    <row r="314" spans="1:10">
      <c r="A314" s="4">
        <v>0</v>
      </c>
      <c r="B314" s="4">
        <v>0</v>
      </c>
      <c r="C314" s="4">
        <v>0</v>
      </c>
      <c r="D314" s="4">
        <f t="shared" si="4"/>
        <v>0</v>
      </c>
      <c r="E314" s="4" t="s">
        <v>1016</v>
      </c>
      <c r="F314" s="4" t="s">
        <v>5930</v>
      </c>
      <c r="G314" s="7" t="s">
        <v>2838</v>
      </c>
      <c r="H314" s="7" t="s">
        <v>4153</v>
      </c>
      <c r="I314" s="7" t="s">
        <v>5931</v>
      </c>
      <c r="J314" s="4" t="s">
        <v>5932</v>
      </c>
    </row>
    <row r="315" spans="1:10">
      <c r="A315" s="4">
        <v>3857900</v>
      </c>
      <c r="B315" s="4">
        <v>5288400</v>
      </c>
      <c r="C315" s="4">
        <v>0</v>
      </c>
      <c r="D315" s="4">
        <f t="shared" si="4"/>
        <v>3857900</v>
      </c>
      <c r="E315" s="4" t="s">
        <v>1030</v>
      </c>
      <c r="F315" s="4" t="s">
        <v>5984</v>
      </c>
      <c r="G315" s="7" t="s">
        <v>5985</v>
      </c>
      <c r="H315" s="7" t="s">
        <v>2358</v>
      </c>
      <c r="I315" s="7" t="s">
        <v>5986</v>
      </c>
      <c r="J315" s="4" t="s">
        <v>5987</v>
      </c>
    </row>
    <row r="316" spans="1:10">
      <c r="A316" s="4">
        <v>0</v>
      </c>
      <c r="B316" s="4">
        <v>0</v>
      </c>
      <c r="C316" s="4">
        <v>0</v>
      </c>
      <c r="D316" s="4">
        <f t="shared" si="4"/>
        <v>0</v>
      </c>
      <c r="E316" s="4" t="s">
        <v>1031</v>
      </c>
      <c r="F316" s="4" t="s">
        <v>5993</v>
      </c>
      <c r="G316" s="7" t="s">
        <v>4749</v>
      </c>
      <c r="H316" s="7" t="s">
        <v>5994</v>
      </c>
      <c r="I316" s="7" t="s">
        <v>5995</v>
      </c>
      <c r="J316" s="4" t="s">
        <v>5996</v>
      </c>
    </row>
    <row r="317" spans="1:10">
      <c r="A317" s="4">
        <v>0</v>
      </c>
      <c r="B317" s="4">
        <v>0</v>
      </c>
      <c r="C317" s="4">
        <v>0</v>
      </c>
      <c r="D317" s="4">
        <f t="shared" si="4"/>
        <v>0</v>
      </c>
      <c r="E317" s="4" t="s">
        <v>1040</v>
      </c>
      <c r="F317" s="4" t="s">
        <v>6006</v>
      </c>
      <c r="G317" s="7" t="s">
        <v>1540</v>
      </c>
      <c r="H317" s="7" t="s">
        <v>2080</v>
      </c>
      <c r="I317" s="7" t="s">
        <v>6007</v>
      </c>
      <c r="J317" s="4" t="s">
        <v>6008</v>
      </c>
    </row>
    <row r="318" spans="1:10">
      <c r="A318" s="4">
        <v>0</v>
      </c>
      <c r="B318" s="4">
        <v>0</v>
      </c>
      <c r="C318" s="4">
        <v>0</v>
      </c>
      <c r="D318" s="4">
        <f t="shared" si="4"/>
        <v>0</v>
      </c>
      <c r="E318" s="4" t="s">
        <v>1087</v>
      </c>
      <c r="F318" s="4" t="s">
        <v>6160</v>
      </c>
      <c r="G318" s="7" t="s">
        <v>2152</v>
      </c>
      <c r="H318" s="7" t="s">
        <v>6161</v>
      </c>
      <c r="I318" s="7" t="s">
        <v>6162</v>
      </c>
      <c r="J318" s="4" t="s">
        <v>6163</v>
      </c>
    </row>
    <row r="319" spans="1:10">
      <c r="A319" s="4">
        <v>0</v>
      </c>
      <c r="B319" s="4">
        <v>0</v>
      </c>
      <c r="C319" s="4">
        <v>0</v>
      </c>
      <c r="D319" s="4">
        <f t="shared" si="4"/>
        <v>0</v>
      </c>
      <c r="E319" s="4" t="s">
        <v>1089</v>
      </c>
      <c r="F319" s="4" t="s">
        <v>6164</v>
      </c>
      <c r="G319" s="7" t="s">
        <v>6165</v>
      </c>
      <c r="H319" s="7" t="s">
        <v>6166</v>
      </c>
      <c r="I319" s="7" t="s">
        <v>6167</v>
      </c>
      <c r="J319" s="4" t="s">
        <v>6168</v>
      </c>
    </row>
    <row r="320" spans="1:10">
      <c r="A320" s="4">
        <v>3403900</v>
      </c>
      <c r="B320" s="4">
        <v>8524000</v>
      </c>
      <c r="C320" s="4">
        <v>6844800</v>
      </c>
      <c r="D320" s="4">
        <f t="shared" si="4"/>
        <v>6844800</v>
      </c>
      <c r="E320" s="4" t="s">
        <v>1099</v>
      </c>
      <c r="F320" s="4" t="s">
        <v>6197</v>
      </c>
      <c r="G320" s="7" t="s">
        <v>1475</v>
      </c>
      <c r="H320" s="7" t="s">
        <v>6198</v>
      </c>
      <c r="I320" s="7" t="s">
        <v>6199</v>
      </c>
      <c r="J320" s="4" t="s">
        <v>6200</v>
      </c>
    </row>
    <row r="321" spans="1:10">
      <c r="A321" s="4">
        <v>0</v>
      </c>
      <c r="B321" s="4">
        <v>0</v>
      </c>
      <c r="C321" s="4">
        <v>0</v>
      </c>
      <c r="D321" s="4">
        <f t="shared" si="4"/>
        <v>0</v>
      </c>
      <c r="E321" s="4" t="s">
        <v>1106</v>
      </c>
      <c r="F321" s="4" t="s">
        <v>6219</v>
      </c>
      <c r="G321" s="7" t="s">
        <v>6220</v>
      </c>
      <c r="H321" s="7" t="s">
        <v>6221</v>
      </c>
      <c r="I321" s="7" t="s">
        <v>6222</v>
      </c>
      <c r="J321" s="4" t="s">
        <v>6223</v>
      </c>
    </row>
    <row r="322" spans="1:10">
      <c r="A322" s="4">
        <v>0</v>
      </c>
      <c r="B322" s="4">
        <v>0</v>
      </c>
      <c r="C322" s="4">
        <v>0</v>
      </c>
      <c r="D322" s="4">
        <f t="shared" ref="D322:D341" si="5">MEDIAN(A322:C322)</f>
        <v>0</v>
      </c>
      <c r="E322" s="4" t="s">
        <v>1118</v>
      </c>
      <c r="F322" s="4" t="s">
        <v>6261</v>
      </c>
      <c r="G322" s="7" t="s">
        <v>2371</v>
      </c>
      <c r="H322" s="7" t="s">
        <v>6262</v>
      </c>
      <c r="I322" s="7" t="s">
        <v>6263</v>
      </c>
      <c r="J322" s="4" t="s">
        <v>6264</v>
      </c>
    </row>
    <row r="323" spans="1:10">
      <c r="A323" s="4">
        <v>0</v>
      </c>
      <c r="B323" s="4">
        <v>0</v>
      </c>
      <c r="C323" s="4">
        <v>0</v>
      </c>
      <c r="D323" s="4">
        <f t="shared" si="5"/>
        <v>0</v>
      </c>
      <c r="E323" s="4" t="s">
        <v>1120</v>
      </c>
      <c r="F323" s="4" t="s">
        <v>6269</v>
      </c>
      <c r="G323" s="7" t="s">
        <v>6270</v>
      </c>
      <c r="H323" s="7" t="s">
        <v>6271</v>
      </c>
      <c r="I323" s="7" t="s">
        <v>6272</v>
      </c>
      <c r="J323" s="4" t="s">
        <v>6273</v>
      </c>
    </row>
    <row r="324" spans="1:10">
      <c r="A324" s="4">
        <v>156320000</v>
      </c>
      <c r="B324" s="4">
        <v>142620000</v>
      </c>
      <c r="C324" s="4">
        <v>170420000</v>
      </c>
      <c r="D324" s="4">
        <f t="shared" si="5"/>
        <v>156320000</v>
      </c>
      <c r="E324" s="4" t="s">
        <v>1132</v>
      </c>
      <c r="F324" s="4" t="s">
        <v>6306</v>
      </c>
      <c r="G324" s="7" t="s">
        <v>1346</v>
      </c>
      <c r="H324" s="7" t="s">
        <v>1939</v>
      </c>
      <c r="I324" s="7" t="s">
        <v>6307</v>
      </c>
      <c r="J324" s="4" t="s">
        <v>6308</v>
      </c>
    </row>
    <row r="325" spans="1:10">
      <c r="A325" s="4">
        <v>0</v>
      </c>
      <c r="B325" s="4">
        <v>0</v>
      </c>
      <c r="C325" s="4">
        <v>0</v>
      </c>
      <c r="D325" s="4">
        <f t="shared" si="5"/>
        <v>0</v>
      </c>
      <c r="E325" s="4" t="s">
        <v>1133</v>
      </c>
      <c r="F325" s="4" t="s">
        <v>6309</v>
      </c>
      <c r="G325" s="7" t="s">
        <v>1540</v>
      </c>
      <c r="H325" s="7" t="s">
        <v>6310</v>
      </c>
      <c r="I325" s="7" t="s">
        <v>6311</v>
      </c>
      <c r="J325" s="4" t="s">
        <v>6312</v>
      </c>
    </row>
    <row r="326" spans="1:10">
      <c r="A326" s="4">
        <v>0</v>
      </c>
      <c r="B326" s="4">
        <v>0</v>
      </c>
      <c r="C326" s="4">
        <v>0</v>
      </c>
      <c r="D326" s="4">
        <f t="shared" si="5"/>
        <v>0</v>
      </c>
      <c r="E326" s="4" t="s">
        <v>1154</v>
      </c>
      <c r="F326" s="4" t="s">
        <v>6370</v>
      </c>
      <c r="G326" s="7" t="s">
        <v>6371</v>
      </c>
      <c r="H326" s="7" t="s">
        <v>6372</v>
      </c>
      <c r="I326" s="7" t="s">
        <v>6373</v>
      </c>
      <c r="J326" s="4" t="s">
        <v>6374</v>
      </c>
    </row>
    <row r="327" spans="1:10">
      <c r="A327" s="4">
        <v>0</v>
      </c>
      <c r="B327" s="4">
        <v>0</v>
      </c>
      <c r="C327" s="4">
        <v>0</v>
      </c>
      <c r="D327" s="4">
        <f t="shared" si="5"/>
        <v>0</v>
      </c>
      <c r="E327" s="4" t="s">
        <v>1155</v>
      </c>
      <c r="F327" s="4" t="s">
        <v>6375</v>
      </c>
      <c r="G327" s="7" t="s">
        <v>6376</v>
      </c>
      <c r="H327" s="7" t="s">
        <v>3386</v>
      </c>
      <c r="I327" s="7" t="s">
        <v>6377</v>
      </c>
      <c r="J327" s="4" t="s">
        <v>6378</v>
      </c>
    </row>
    <row r="328" spans="1:10">
      <c r="A328" s="4">
        <v>2994700</v>
      </c>
      <c r="B328" s="4">
        <v>1338300</v>
      </c>
      <c r="C328" s="4">
        <v>2554600</v>
      </c>
      <c r="D328" s="4">
        <f t="shared" si="5"/>
        <v>2554600</v>
      </c>
      <c r="E328" s="4" t="s">
        <v>1157</v>
      </c>
      <c r="F328" s="4" t="s">
        <v>6381</v>
      </c>
      <c r="G328" s="7" t="s">
        <v>6382</v>
      </c>
      <c r="H328" s="7" t="s">
        <v>6383</v>
      </c>
      <c r="I328" s="7" t="s">
        <v>6384</v>
      </c>
      <c r="J328" s="4" t="s">
        <v>6385</v>
      </c>
    </row>
    <row r="329" spans="1:10">
      <c r="A329" s="4">
        <v>0</v>
      </c>
      <c r="B329" s="4">
        <v>0</v>
      </c>
      <c r="C329" s="4">
        <v>0</v>
      </c>
      <c r="D329" s="4">
        <f t="shared" si="5"/>
        <v>0</v>
      </c>
      <c r="E329" s="4" t="s">
        <v>1162</v>
      </c>
      <c r="F329" s="4" t="s">
        <v>6398</v>
      </c>
      <c r="G329" s="7" t="s">
        <v>6399</v>
      </c>
      <c r="H329" s="7" t="s">
        <v>5207</v>
      </c>
      <c r="I329" s="7" t="s">
        <v>6400</v>
      </c>
      <c r="J329" s="4" t="s">
        <v>6401</v>
      </c>
    </row>
    <row r="330" spans="1:10">
      <c r="A330" s="4">
        <v>0</v>
      </c>
      <c r="B330" s="4">
        <v>0</v>
      </c>
      <c r="C330" s="4">
        <v>0</v>
      </c>
      <c r="D330" s="4">
        <f t="shared" si="5"/>
        <v>0</v>
      </c>
      <c r="E330" s="4" t="s">
        <v>1170</v>
      </c>
      <c r="F330" s="4" t="s">
        <v>6427</v>
      </c>
      <c r="G330" s="7" t="s">
        <v>6428</v>
      </c>
      <c r="H330" s="7" t="s">
        <v>6429</v>
      </c>
      <c r="I330" s="7" t="s">
        <v>6430</v>
      </c>
      <c r="J330" s="4" t="s">
        <v>6431</v>
      </c>
    </row>
    <row r="331" spans="1:10">
      <c r="A331" s="4">
        <v>0</v>
      </c>
      <c r="B331" s="4">
        <v>0</v>
      </c>
      <c r="C331" s="4">
        <v>0</v>
      </c>
      <c r="D331" s="4">
        <f t="shared" si="5"/>
        <v>0</v>
      </c>
      <c r="E331" s="4" t="s">
        <v>1176</v>
      </c>
      <c r="F331" s="4" t="s">
        <v>6440</v>
      </c>
      <c r="G331" s="7" t="s">
        <v>2371</v>
      </c>
      <c r="H331" s="7" t="s">
        <v>6441</v>
      </c>
      <c r="I331" s="7" t="s">
        <v>6442</v>
      </c>
      <c r="J331" s="4" t="s">
        <v>6443</v>
      </c>
    </row>
    <row r="332" spans="1:10">
      <c r="A332" s="4">
        <v>7314000</v>
      </c>
      <c r="B332" s="4">
        <v>5682000</v>
      </c>
      <c r="C332" s="4">
        <v>9856000</v>
      </c>
      <c r="D332" s="4">
        <f t="shared" si="5"/>
        <v>7314000</v>
      </c>
      <c r="E332" s="4" t="s">
        <v>1181</v>
      </c>
      <c r="F332" s="4" t="s">
        <v>6457</v>
      </c>
      <c r="G332" s="7" t="s">
        <v>6458</v>
      </c>
      <c r="H332" s="7" t="s">
        <v>6459</v>
      </c>
      <c r="I332" s="7" t="s">
        <v>6460</v>
      </c>
      <c r="J332" s="4" t="s">
        <v>6461</v>
      </c>
    </row>
    <row r="333" spans="1:10">
      <c r="A333" s="4">
        <v>1008100</v>
      </c>
      <c r="B333" s="4">
        <v>1335100</v>
      </c>
      <c r="C333" s="4">
        <v>1366200</v>
      </c>
      <c r="D333" s="4">
        <f t="shared" si="5"/>
        <v>1335100</v>
      </c>
      <c r="E333" s="4" t="s">
        <v>1186</v>
      </c>
      <c r="F333" s="4" t="s">
        <v>6479</v>
      </c>
      <c r="G333" s="7" t="s">
        <v>6480</v>
      </c>
      <c r="H333" s="7" t="s">
        <v>6481</v>
      </c>
      <c r="I333" s="7" t="s">
        <v>6482</v>
      </c>
      <c r="J333" s="4" t="s">
        <v>6483</v>
      </c>
    </row>
    <row r="334" spans="1:10">
      <c r="A334" s="4">
        <v>2160000</v>
      </c>
      <c r="B334" s="4">
        <v>1870200</v>
      </c>
      <c r="C334" s="4">
        <v>0</v>
      </c>
      <c r="D334" s="4">
        <f t="shared" si="5"/>
        <v>1870200</v>
      </c>
      <c r="E334" s="4" t="s">
        <v>1189</v>
      </c>
      <c r="F334" s="4" t="s">
        <v>6489</v>
      </c>
      <c r="G334" s="7" t="s">
        <v>6490</v>
      </c>
      <c r="H334" s="7" t="s">
        <v>6491</v>
      </c>
      <c r="I334" s="7" t="s">
        <v>6492</v>
      </c>
      <c r="J334" s="4" t="s">
        <v>6493</v>
      </c>
    </row>
    <row r="335" spans="1:10">
      <c r="A335" s="4">
        <v>0</v>
      </c>
      <c r="B335" s="4">
        <v>0</v>
      </c>
      <c r="C335" s="4">
        <v>0</v>
      </c>
      <c r="D335" s="4">
        <f t="shared" si="5"/>
        <v>0</v>
      </c>
      <c r="E335" s="4" t="s">
        <v>1202</v>
      </c>
      <c r="F335" s="4" t="s">
        <v>6544</v>
      </c>
      <c r="G335" s="7" t="s">
        <v>1540</v>
      </c>
      <c r="H335" s="7" t="s">
        <v>6545</v>
      </c>
      <c r="I335" s="7" t="s">
        <v>6546</v>
      </c>
      <c r="J335" s="4" t="s">
        <v>6547</v>
      </c>
    </row>
    <row r="336" spans="1:10">
      <c r="A336" s="4">
        <v>0</v>
      </c>
      <c r="B336" s="4">
        <v>0</v>
      </c>
      <c r="C336" s="4">
        <v>0</v>
      </c>
      <c r="D336" s="4">
        <f t="shared" si="5"/>
        <v>0</v>
      </c>
      <c r="E336" s="4" t="s">
        <v>1205</v>
      </c>
      <c r="F336" s="4" t="s">
        <v>6556</v>
      </c>
      <c r="G336" s="7" t="s">
        <v>3385</v>
      </c>
      <c r="H336" s="7" t="s">
        <v>6557</v>
      </c>
      <c r="I336" s="7" t="s">
        <v>6558</v>
      </c>
      <c r="J336" s="4" t="s">
        <v>6559</v>
      </c>
    </row>
    <row r="337" spans="1:10">
      <c r="A337" s="4">
        <v>0</v>
      </c>
      <c r="B337" s="4">
        <v>2638200</v>
      </c>
      <c r="C337" s="4">
        <v>3683400</v>
      </c>
      <c r="D337" s="4">
        <f t="shared" si="5"/>
        <v>2638200</v>
      </c>
      <c r="E337" s="4" t="s">
        <v>1206</v>
      </c>
      <c r="F337" s="4" t="s">
        <v>6560</v>
      </c>
      <c r="G337" s="7" t="s">
        <v>6561</v>
      </c>
      <c r="H337" s="7" t="s">
        <v>6562</v>
      </c>
      <c r="I337" s="7" t="s">
        <v>6563</v>
      </c>
      <c r="J337" s="4" t="s">
        <v>6564</v>
      </c>
    </row>
    <row r="338" spans="1:10">
      <c r="A338" s="4">
        <v>0</v>
      </c>
      <c r="B338" s="4">
        <v>0</v>
      </c>
      <c r="C338" s="4">
        <v>0</v>
      </c>
      <c r="D338" s="4">
        <f t="shared" si="5"/>
        <v>0</v>
      </c>
      <c r="E338" s="4" t="s">
        <v>1215</v>
      </c>
      <c r="F338" s="4" t="s">
        <v>6599</v>
      </c>
      <c r="G338" s="7" t="s">
        <v>1540</v>
      </c>
      <c r="H338" s="7" t="s">
        <v>6600</v>
      </c>
      <c r="I338" s="7" t="s">
        <v>6601</v>
      </c>
      <c r="J338" s="4" t="s">
        <v>6602</v>
      </c>
    </row>
    <row r="339" spans="1:10">
      <c r="A339" s="4">
        <v>0</v>
      </c>
      <c r="B339" s="4">
        <v>0</v>
      </c>
      <c r="C339" s="4">
        <v>0</v>
      </c>
      <c r="D339" s="4">
        <f t="shared" si="5"/>
        <v>0</v>
      </c>
      <c r="E339" s="4" t="s">
        <v>1219</v>
      </c>
      <c r="F339" s="4" t="s">
        <v>1219</v>
      </c>
      <c r="G339" s="7" t="s">
        <v>2127</v>
      </c>
      <c r="H339" s="7" t="s">
        <v>6612</v>
      </c>
      <c r="I339" s="7" t="s">
        <v>2127</v>
      </c>
      <c r="J339" s="4" t="s">
        <v>6613</v>
      </c>
    </row>
    <row r="340" spans="1:10">
      <c r="A340" s="4">
        <v>0</v>
      </c>
      <c r="B340" s="4">
        <v>0</v>
      </c>
      <c r="C340" s="4">
        <v>0</v>
      </c>
      <c r="D340" s="4">
        <f t="shared" si="5"/>
        <v>0</v>
      </c>
      <c r="E340" s="4" t="s">
        <v>1224</v>
      </c>
      <c r="F340" s="4" t="s">
        <v>6626</v>
      </c>
      <c r="G340" s="7" t="s">
        <v>6627</v>
      </c>
      <c r="H340" s="7" t="s">
        <v>6628</v>
      </c>
      <c r="I340" s="7" t="s">
        <v>6629</v>
      </c>
      <c r="J340" s="4" t="s">
        <v>6630</v>
      </c>
    </row>
    <row r="341" spans="1:10">
      <c r="A341" s="4">
        <v>5802900</v>
      </c>
      <c r="B341" s="4">
        <v>13905000</v>
      </c>
      <c r="C341" s="4">
        <v>10371000</v>
      </c>
      <c r="D341" s="4">
        <f t="shared" si="5"/>
        <v>10371000</v>
      </c>
      <c r="E341" s="4" t="s">
        <v>1227</v>
      </c>
      <c r="F341" s="4" t="s">
        <v>6636</v>
      </c>
      <c r="G341" s="7" t="s">
        <v>1540</v>
      </c>
      <c r="H341" s="7" t="s">
        <v>6637</v>
      </c>
      <c r="I341" s="7" t="s">
        <v>6638</v>
      </c>
      <c r="J341" s="4" t="s">
        <v>6639</v>
      </c>
    </row>
    <row r="342" spans="1:10">
      <c r="D342" s="4">
        <f>SUM(D2:D341)</f>
        <v>15999145110</v>
      </c>
    </row>
    <row r="354" spans="7:9">
      <c r="G354" s="7"/>
      <c r="I354" s="7"/>
    </row>
    <row r="355" spans="7:9">
      <c r="G355" s="7"/>
      <c r="I355" s="7"/>
    </row>
    <row r="360" spans="7:9">
      <c r="G360" s="7"/>
      <c r="I360" s="7"/>
    </row>
    <row r="364" spans="7:9">
      <c r="G364" s="7"/>
      <c r="I364" s="7"/>
    </row>
    <row r="370" spans="7:9">
      <c r="G370" s="7"/>
      <c r="I370" s="7"/>
    </row>
    <row r="382" spans="7:9">
      <c r="G382" s="7"/>
      <c r="I382" s="7"/>
    </row>
    <row r="389" spans="7:9">
      <c r="G389" s="7"/>
      <c r="I389" s="7"/>
    </row>
    <row r="395" spans="7:9">
      <c r="G395" s="7"/>
      <c r="I395" s="7"/>
    </row>
    <row r="397" spans="7:9">
      <c r="G397" s="7"/>
      <c r="I397" s="7"/>
    </row>
    <row r="403" spans="7:9">
      <c r="I403" s="7"/>
    </row>
    <row r="416" spans="7:9">
      <c r="G416" s="7"/>
      <c r="I416" s="7"/>
    </row>
    <row r="426" spans="7:9">
      <c r="G426" s="7"/>
      <c r="I426" s="7"/>
    </row>
    <row r="429" spans="7:9">
      <c r="G429" s="7"/>
      <c r="I429" s="7"/>
    </row>
    <row r="442" spans="7:9">
      <c r="G442" s="7"/>
      <c r="I442" s="7"/>
    </row>
    <row r="451" spans="7:9">
      <c r="I451" s="7"/>
    </row>
    <row r="458" spans="7:9">
      <c r="G458" s="7"/>
      <c r="I458" s="7"/>
    </row>
    <row r="459" spans="7:9">
      <c r="G459" s="7"/>
      <c r="I459" s="7"/>
    </row>
    <row r="465" spans="7:9">
      <c r="G465" s="7"/>
      <c r="I465" s="7"/>
    </row>
    <row r="466" spans="7:9">
      <c r="G466" s="7"/>
      <c r="I466" s="7"/>
    </row>
    <row r="474" spans="7:9">
      <c r="G474" s="7"/>
      <c r="I474" s="7"/>
    </row>
    <row r="492" spans="7:9">
      <c r="G492" s="7"/>
      <c r="I492" s="7"/>
    </row>
    <row r="494" spans="7:9">
      <c r="G494" s="7"/>
      <c r="I494" s="7"/>
    </row>
    <row r="496" spans="7:9">
      <c r="G496" s="7"/>
      <c r="I496" s="7"/>
    </row>
    <row r="505" spans="7:9">
      <c r="G505" s="7"/>
      <c r="I505" s="7"/>
    </row>
    <row r="506" spans="7:9">
      <c r="G506" s="7"/>
      <c r="I506" s="7"/>
    </row>
    <row r="515" spans="7:9">
      <c r="G515" s="7"/>
      <c r="I515" s="7"/>
    </row>
    <row r="533" spans="7:9">
      <c r="G533" s="7"/>
      <c r="I533" s="7"/>
    </row>
    <row r="545" spans="7:9">
      <c r="G545" s="7"/>
      <c r="I545" s="7"/>
    </row>
    <row r="546" spans="7:9">
      <c r="G546" s="7"/>
      <c r="I546" s="7"/>
    </row>
    <row r="547" spans="7:9">
      <c r="I547" s="7"/>
    </row>
    <row r="549" spans="7:9">
      <c r="G549" s="7"/>
      <c r="I549" s="7"/>
    </row>
    <row r="558" spans="7:9">
      <c r="G558" s="7"/>
      <c r="I558" s="7"/>
    </row>
    <row r="567" spans="7:9">
      <c r="G567" s="7"/>
      <c r="I567" s="7"/>
    </row>
    <row r="576" spans="7:9">
      <c r="G576" s="7"/>
      <c r="I576" s="7"/>
    </row>
    <row r="586" spans="7:9">
      <c r="G586" s="7"/>
      <c r="I586" s="7"/>
    </row>
    <row r="589" spans="7:9">
      <c r="G589" s="7"/>
      <c r="I589" s="7"/>
    </row>
    <row r="592" spans="7:9">
      <c r="G592" s="7"/>
      <c r="I592" s="7"/>
    </row>
    <row r="594" spans="7:9">
      <c r="G594" s="7"/>
      <c r="I594" s="7"/>
    </row>
    <row r="600" spans="7:9">
      <c r="G600" s="7"/>
      <c r="I600" s="7"/>
    </row>
    <row r="613" spans="7:9">
      <c r="G613" s="7"/>
      <c r="I613" s="7"/>
    </row>
    <row r="614" spans="7:9">
      <c r="G614" s="7"/>
      <c r="I614" s="7"/>
    </row>
    <row r="616" spans="7:9">
      <c r="G616" s="7"/>
      <c r="I616" s="7"/>
    </row>
    <row r="631" spans="7:9">
      <c r="G631" s="7"/>
      <c r="I631" s="7"/>
    </row>
    <row r="643" spans="7:9">
      <c r="G643" s="7"/>
      <c r="I643" s="7"/>
    </row>
    <row r="644" spans="7:9">
      <c r="G644" s="7"/>
      <c r="I644" s="7"/>
    </row>
    <row r="654" spans="7:9">
      <c r="G654" s="7"/>
      <c r="I654" s="7"/>
    </row>
    <row r="666" spans="7:9">
      <c r="G666" s="7"/>
      <c r="I666" s="7"/>
    </row>
    <row r="670" spans="7:9">
      <c r="G670" s="7"/>
      <c r="I670" s="7"/>
    </row>
    <row r="678" spans="7:9">
      <c r="G678" s="7"/>
      <c r="I678" s="7"/>
    </row>
    <row r="680" spans="7:9">
      <c r="G680" s="7"/>
      <c r="I680" s="7"/>
    </row>
    <row r="711" spans="7:9">
      <c r="G711" s="7"/>
      <c r="I711" s="7"/>
    </row>
    <row r="715" spans="7:9">
      <c r="G715" s="7"/>
      <c r="I715" s="7"/>
    </row>
    <row r="716" spans="7:9">
      <c r="G716" s="7"/>
      <c r="I716" s="7"/>
    </row>
    <row r="719" spans="7:9">
      <c r="G719" s="7"/>
      <c r="I719" s="7"/>
    </row>
    <row r="722" spans="7:9">
      <c r="G722" s="7"/>
      <c r="I722" s="7"/>
    </row>
    <row r="729" spans="7:9">
      <c r="G729" s="7"/>
      <c r="I729" s="7"/>
    </row>
    <row r="730" spans="7:9">
      <c r="G730" s="7"/>
      <c r="I730" s="7"/>
    </row>
    <row r="731" spans="7:9">
      <c r="I731" s="7"/>
    </row>
    <row r="733" spans="7:9">
      <c r="G733" s="7"/>
      <c r="I733" s="7"/>
    </row>
    <row r="736" spans="7:9">
      <c r="G736" s="7"/>
      <c r="I736" s="7"/>
    </row>
    <row r="739" spans="7:9">
      <c r="G739" s="7"/>
      <c r="I739" s="7"/>
    </row>
    <row r="761" spans="7:9">
      <c r="G761" s="7"/>
      <c r="I761" s="7"/>
    </row>
    <row r="764" spans="7:9">
      <c r="G764" s="7"/>
      <c r="I764" s="7"/>
    </row>
    <row r="766" spans="7:9">
      <c r="G766" s="7"/>
      <c r="I766" s="7"/>
    </row>
    <row r="773" spans="7:9">
      <c r="G773" s="7"/>
      <c r="I773" s="7"/>
    </row>
    <row r="781" spans="7:9">
      <c r="G781" s="7"/>
      <c r="I781" s="7"/>
    </row>
    <row r="787" spans="7:9">
      <c r="G787" s="7"/>
      <c r="I787" s="7"/>
    </row>
    <row r="797" spans="7:9">
      <c r="G797" s="7"/>
      <c r="I797" s="7"/>
    </row>
    <row r="808" spans="7:9">
      <c r="G808" s="7"/>
      <c r="I808" s="7"/>
    </row>
    <row r="810" spans="7:9">
      <c r="G810" s="7"/>
      <c r="I810" s="7"/>
    </row>
    <row r="812" spans="7:9">
      <c r="G812" s="7"/>
      <c r="I812" s="7"/>
    </row>
    <row r="813" spans="7:9">
      <c r="G813" s="7"/>
      <c r="I813" s="7"/>
    </row>
    <row r="823" spans="7:9">
      <c r="G823" s="7"/>
      <c r="I823" s="7"/>
    </row>
    <row r="827" spans="7:9">
      <c r="G827" s="7"/>
      <c r="I827" s="7"/>
    </row>
    <row r="868" spans="7:9">
      <c r="G868" s="7"/>
      <c r="I868" s="7"/>
    </row>
    <row r="871" spans="7:9">
      <c r="G871" s="7"/>
      <c r="I871" s="7"/>
    </row>
    <row r="883" spans="7:9">
      <c r="G883" s="7"/>
      <c r="I883" s="7"/>
    </row>
    <row r="884" spans="7:9">
      <c r="G884" s="7"/>
      <c r="I884" s="7"/>
    </row>
    <row r="903" spans="7:9">
      <c r="I903" s="7"/>
    </row>
    <row r="910" spans="7:9">
      <c r="G910" s="7"/>
      <c r="I910" s="7"/>
    </row>
    <row r="917" spans="7:9">
      <c r="G917" s="7"/>
      <c r="I917" s="7"/>
    </row>
    <row r="927" spans="7:9">
      <c r="G927" s="7"/>
      <c r="I927" s="7"/>
    </row>
    <row r="953" spans="7:9">
      <c r="G953" s="7"/>
      <c r="I953" s="7"/>
    </row>
    <row r="959" spans="7:9">
      <c r="G959" s="7"/>
      <c r="I959" s="7"/>
    </row>
    <row r="962" spans="7:9">
      <c r="G962" s="7"/>
      <c r="I962" s="7"/>
    </row>
    <row r="976" spans="7:9">
      <c r="G976" s="7"/>
      <c r="I976" s="7"/>
    </row>
    <row r="977" spans="7:9">
      <c r="G977" s="7"/>
      <c r="I977" s="7"/>
    </row>
    <row r="978" spans="7:9">
      <c r="G978" s="7"/>
      <c r="I978" s="7"/>
    </row>
    <row r="979" spans="7:9">
      <c r="G979" s="7"/>
      <c r="I979" s="7"/>
    </row>
    <row r="981" spans="7:9">
      <c r="G981" s="7"/>
      <c r="I981" s="7"/>
    </row>
    <row r="982" spans="7:9">
      <c r="G982" s="7"/>
      <c r="I982" s="7"/>
    </row>
    <row r="984" spans="7:9">
      <c r="G984" s="7"/>
      <c r="I984" s="7"/>
    </row>
    <row r="986" spans="7:9">
      <c r="G986" s="7"/>
      <c r="I986" s="7"/>
    </row>
    <row r="999" spans="7:9">
      <c r="G999" s="7"/>
      <c r="I999" s="7"/>
    </row>
    <row r="1004" spans="7:9">
      <c r="G1004" s="7"/>
      <c r="I1004" s="7"/>
    </row>
    <row r="1018" spans="7:9">
      <c r="G1018" s="7"/>
      <c r="I1018" s="7"/>
    </row>
    <row r="1044" spans="7:9">
      <c r="G1044" s="7"/>
      <c r="I1044" s="7"/>
    </row>
    <row r="1046" spans="7:9">
      <c r="G1046" s="7"/>
      <c r="I1046" s="7"/>
    </row>
    <row r="1062" spans="7:9">
      <c r="G1062" s="7"/>
      <c r="I1062" s="7"/>
    </row>
    <row r="1077" spans="7:9">
      <c r="G1077" s="7"/>
      <c r="I1077" s="7"/>
    </row>
    <row r="1087" spans="7:9">
      <c r="G1087" s="7"/>
      <c r="I1087" s="7"/>
    </row>
    <row r="1095" spans="7:9">
      <c r="G1095" s="7"/>
      <c r="I1095" s="7"/>
    </row>
    <row r="1098" spans="7:9">
      <c r="G1098" s="7"/>
      <c r="I1098" s="7"/>
    </row>
    <row r="1105" spans="7:9">
      <c r="G1105" s="7"/>
      <c r="I1105" s="7"/>
    </row>
    <row r="1106" spans="7:9">
      <c r="G1106" s="7"/>
      <c r="I1106" s="7"/>
    </row>
    <row r="1111" spans="7:9">
      <c r="G1111" s="7"/>
      <c r="I1111" s="7"/>
    </row>
    <row r="1120" spans="7:9">
      <c r="G1120" s="7"/>
      <c r="I1120" s="7"/>
    </row>
    <row r="1152" spans="9:9">
      <c r="I1152" s="7"/>
    </row>
    <row r="1156" spans="7:9">
      <c r="G1156" s="7"/>
      <c r="I1156" s="7"/>
    </row>
    <row r="1158" spans="7:9">
      <c r="G1158" s="7"/>
      <c r="I1158" s="7"/>
    </row>
    <row r="1184" spans="7:9">
      <c r="G1184" s="7"/>
      <c r="I1184" s="7"/>
    </row>
    <row r="1188" spans="7:9">
      <c r="G1188" s="7"/>
      <c r="I1188" s="7"/>
    </row>
    <row r="1194" spans="7:9">
      <c r="G1194" s="7"/>
      <c r="I1194" s="7"/>
    </row>
    <row r="1200" spans="7:9">
      <c r="G1200" s="7"/>
      <c r="I1200" s="7"/>
    </row>
    <row r="1216" spans="7:9">
      <c r="G1216" s="7"/>
      <c r="I1216" s="7"/>
    </row>
    <row r="1217" spans="7:9">
      <c r="G1217" s="7"/>
      <c r="I1217" s="7"/>
    </row>
    <row r="1218" spans="7:9">
      <c r="G1218" s="7"/>
      <c r="I1218" s="7"/>
    </row>
    <row r="1227" spans="7:9">
      <c r="G1227" s="7"/>
      <c r="I1227" s="7"/>
    </row>
    <row r="1235" spans="7:9">
      <c r="G1235" s="7"/>
      <c r="I1235" s="7"/>
    </row>
    <row r="1239" spans="7:9">
      <c r="G1239" s="7"/>
      <c r="I1239" s="7"/>
    </row>
    <row r="1240" spans="7:9">
      <c r="G1240" s="7"/>
      <c r="I1240" s="7"/>
    </row>
    <row r="1250" spans="7:9">
      <c r="G1250" s="7"/>
      <c r="I1250" s="7"/>
    </row>
    <row r="1269" spans="7:9">
      <c r="G1269" s="7"/>
      <c r="I1269" s="7"/>
    </row>
    <row r="1273" spans="7:9">
      <c r="G1273" s="7"/>
      <c r="I1273" s="7"/>
    </row>
    <row r="1280" spans="7:9">
      <c r="G1280" s="7"/>
      <c r="I1280" s="7"/>
    </row>
    <row r="1289" spans="7:9">
      <c r="G1289" s="7"/>
      <c r="I1289" s="7"/>
    </row>
    <row r="1290" spans="7:9">
      <c r="G1290" s="7"/>
      <c r="I1290" s="7"/>
    </row>
    <row r="1291" spans="7:9">
      <c r="G1291" s="7"/>
      <c r="I1291" s="7"/>
    </row>
    <row r="1293" spans="7:9">
      <c r="I1293" s="7"/>
    </row>
    <row r="1310" spans="9:9">
      <c r="I1310" s="7"/>
    </row>
    <row r="1327" spans="7:9">
      <c r="G1327" s="7"/>
      <c r="I1327" s="7"/>
    </row>
  </sheetData>
  <autoFilter ref="H1:H1328">
    <sortState ref="A2:J1328">
      <sortCondition sortBy="fontColor" ref="H1:H1328" dxfId="1"/>
    </sortState>
  </autoFilter>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dimension ref="A1:J1320"/>
  <sheetViews>
    <sheetView topLeftCell="A134" workbookViewId="0">
      <selection activeCell="J357" sqref="J357"/>
    </sheetView>
  </sheetViews>
  <sheetFormatPr defaultRowHeight="14.4"/>
  <cols>
    <col min="1" max="4" width="7.6640625" style="4" customWidth="1"/>
    <col min="5" max="8" width="8.88671875" style="4"/>
    <col min="9" max="9" width="11.33203125" style="4" customWidth="1"/>
    <col min="10" max="16384" width="8.88671875" style="4"/>
  </cols>
  <sheetData>
    <row r="1" spans="1:10" ht="72">
      <c r="A1" s="5" t="s">
        <v>0</v>
      </c>
      <c r="B1" s="5" t="s">
        <v>1</v>
      </c>
      <c r="C1" s="5" t="s">
        <v>2</v>
      </c>
      <c r="D1" s="5" t="s">
        <v>6680</v>
      </c>
      <c r="E1" s="5" t="s">
        <v>3</v>
      </c>
      <c r="F1" s="5" t="s">
        <v>1331</v>
      </c>
      <c r="G1" s="5" t="s">
        <v>1332</v>
      </c>
      <c r="H1" s="5" t="s">
        <v>1333</v>
      </c>
      <c r="I1" s="5" t="s">
        <v>1334</v>
      </c>
      <c r="J1" s="5" t="s">
        <v>1335</v>
      </c>
    </row>
    <row r="2" spans="1:10">
      <c r="A2" s="4">
        <v>36380000</v>
      </c>
      <c r="B2" s="4">
        <v>39410000</v>
      </c>
      <c r="C2" s="4">
        <v>37300000</v>
      </c>
      <c r="D2" s="4">
        <f t="shared" ref="D2:D65" si="0">MEDIAN(A2:C2)</f>
        <v>37300000</v>
      </c>
      <c r="E2" s="4" t="s">
        <v>263</v>
      </c>
      <c r="F2" s="4" t="s">
        <v>1611</v>
      </c>
      <c r="G2" s="7" t="s">
        <v>1612</v>
      </c>
      <c r="H2" s="7" t="s">
        <v>1613</v>
      </c>
      <c r="I2" s="7" t="s">
        <v>1614</v>
      </c>
      <c r="J2" s="1" t="s">
        <v>1615</v>
      </c>
    </row>
    <row r="3" spans="1:10">
      <c r="A3" s="4">
        <v>315810000</v>
      </c>
      <c r="B3" s="4">
        <v>212220000</v>
      </c>
      <c r="C3" s="4">
        <v>214150000</v>
      </c>
      <c r="D3" s="4">
        <f t="shared" si="0"/>
        <v>214150000</v>
      </c>
      <c r="E3" s="4" t="s">
        <v>61</v>
      </c>
      <c r="F3" s="4" t="s">
        <v>1459</v>
      </c>
      <c r="G3" s="7" t="s">
        <v>1460</v>
      </c>
      <c r="H3" s="7" t="s">
        <v>1461</v>
      </c>
      <c r="I3" s="7" t="s">
        <v>1462</v>
      </c>
      <c r="J3" s="4" t="s">
        <v>1463</v>
      </c>
    </row>
    <row r="4" spans="1:10">
      <c r="A4" s="4">
        <v>6163700</v>
      </c>
      <c r="B4" s="4">
        <v>14041000</v>
      </c>
      <c r="C4" s="4">
        <v>13444000</v>
      </c>
      <c r="D4" s="4">
        <f t="shared" si="0"/>
        <v>13444000</v>
      </c>
      <c r="E4" s="4" t="s">
        <v>1242</v>
      </c>
      <c r="F4" s="4" t="s">
        <v>1510</v>
      </c>
      <c r="G4" s="7" t="s">
        <v>1511</v>
      </c>
      <c r="H4" s="7" t="s">
        <v>1512</v>
      </c>
      <c r="I4" s="7" t="s">
        <v>1513</v>
      </c>
      <c r="J4" s="4" t="s">
        <v>1514</v>
      </c>
    </row>
    <row r="5" spans="1:10">
      <c r="A5" s="4">
        <v>5074600</v>
      </c>
      <c r="B5" s="4">
        <v>6743300</v>
      </c>
      <c r="C5" s="4">
        <v>7723300</v>
      </c>
      <c r="D5" s="4">
        <f t="shared" si="0"/>
        <v>6743300</v>
      </c>
      <c r="E5" s="4" t="s">
        <v>1244</v>
      </c>
      <c r="F5" s="4" t="s">
        <v>1553</v>
      </c>
      <c r="G5" s="7" t="s">
        <v>1554</v>
      </c>
      <c r="H5" s="7" t="s">
        <v>1512</v>
      </c>
      <c r="I5" s="7" t="s">
        <v>1555</v>
      </c>
      <c r="J5" s="4" t="s">
        <v>1556</v>
      </c>
    </row>
    <row r="6" spans="1:10">
      <c r="A6" s="4">
        <v>36569000</v>
      </c>
      <c r="B6" s="4">
        <v>45026000</v>
      </c>
      <c r="C6" s="4">
        <v>42387000</v>
      </c>
      <c r="D6" s="4">
        <f t="shared" si="0"/>
        <v>42387000</v>
      </c>
      <c r="E6" s="4" t="s">
        <v>1250</v>
      </c>
      <c r="F6" s="4" t="s">
        <v>1634</v>
      </c>
      <c r="G6" s="4" t="s">
        <v>1635</v>
      </c>
      <c r="H6" s="7" t="s">
        <v>1636</v>
      </c>
      <c r="I6" s="4" t="s">
        <v>1637</v>
      </c>
      <c r="J6" s="4" t="s">
        <v>1638</v>
      </c>
    </row>
    <row r="7" spans="1:10">
      <c r="A7" s="4">
        <v>67532000</v>
      </c>
      <c r="B7" s="4">
        <v>105580000</v>
      </c>
      <c r="C7" s="4">
        <v>90795000</v>
      </c>
      <c r="D7" s="4">
        <f t="shared" si="0"/>
        <v>90795000</v>
      </c>
      <c r="E7" s="4" t="s">
        <v>1169</v>
      </c>
      <c r="F7" s="4" t="s">
        <v>1639</v>
      </c>
      <c r="G7" s="7" t="s">
        <v>1640</v>
      </c>
      <c r="H7" s="7" t="s">
        <v>1641</v>
      </c>
      <c r="I7" s="7" t="s">
        <v>1642</v>
      </c>
      <c r="J7" s="4" t="s">
        <v>1643</v>
      </c>
    </row>
    <row r="8" spans="1:10">
      <c r="A8" s="4">
        <v>0</v>
      </c>
      <c r="B8" s="4">
        <v>0</v>
      </c>
      <c r="C8" s="4">
        <v>0</v>
      </c>
      <c r="D8" s="4">
        <f t="shared" si="0"/>
        <v>0</v>
      </c>
      <c r="E8" s="4" t="s">
        <v>1252</v>
      </c>
      <c r="F8" s="4" t="s">
        <v>1670</v>
      </c>
      <c r="G8" s="7" t="s">
        <v>1511</v>
      </c>
      <c r="H8" s="7" t="s">
        <v>1512</v>
      </c>
      <c r="I8" s="7" t="s">
        <v>1671</v>
      </c>
      <c r="J8" s="4" t="s">
        <v>1672</v>
      </c>
    </row>
    <row r="9" spans="1:10">
      <c r="A9" s="4">
        <v>0</v>
      </c>
      <c r="B9" s="4">
        <v>0</v>
      </c>
      <c r="C9" s="4">
        <v>0</v>
      </c>
      <c r="D9" s="4">
        <f t="shared" si="0"/>
        <v>0</v>
      </c>
      <c r="E9" s="4" t="s">
        <v>1255</v>
      </c>
      <c r="F9" s="4" t="s">
        <v>1709</v>
      </c>
      <c r="G9" s="7" t="s">
        <v>1710</v>
      </c>
      <c r="H9" s="7" t="s">
        <v>1512</v>
      </c>
      <c r="I9" s="7" t="s">
        <v>1711</v>
      </c>
      <c r="J9" s="4" t="s">
        <v>1712</v>
      </c>
    </row>
    <row r="10" spans="1:10">
      <c r="A10" s="4">
        <v>83781000</v>
      </c>
      <c r="B10" s="4">
        <v>67633000</v>
      </c>
      <c r="C10" s="4">
        <v>77792000</v>
      </c>
      <c r="D10" s="4">
        <f t="shared" si="0"/>
        <v>77792000</v>
      </c>
      <c r="E10" s="4" t="s">
        <v>431</v>
      </c>
      <c r="F10" s="4" t="s">
        <v>1774</v>
      </c>
      <c r="G10" s="4" t="s">
        <v>1775</v>
      </c>
      <c r="H10" s="7" t="s">
        <v>1636</v>
      </c>
      <c r="I10" s="7" t="s">
        <v>1776</v>
      </c>
      <c r="J10" s="4" t="s">
        <v>1777</v>
      </c>
    </row>
    <row r="11" spans="1:10">
      <c r="A11" s="4">
        <v>117950000</v>
      </c>
      <c r="B11" s="4">
        <v>110450000</v>
      </c>
      <c r="C11" s="4">
        <v>130110000</v>
      </c>
      <c r="D11" s="4">
        <f t="shared" si="0"/>
        <v>117950000</v>
      </c>
      <c r="E11" s="4" t="s">
        <v>1263</v>
      </c>
      <c r="F11" s="4" t="s">
        <v>1820</v>
      </c>
      <c r="G11" s="7" t="s">
        <v>1821</v>
      </c>
      <c r="H11" s="7" t="s">
        <v>1822</v>
      </c>
      <c r="I11" s="7" t="s">
        <v>1823</v>
      </c>
      <c r="J11" s="4" t="s">
        <v>1824</v>
      </c>
    </row>
    <row r="12" spans="1:10">
      <c r="A12" s="4">
        <v>31004000</v>
      </c>
      <c r="B12" s="4">
        <v>32713000</v>
      </c>
      <c r="C12" s="4">
        <v>33580000</v>
      </c>
      <c r="D12" s="4">
        <f t="shared" si="0"/>
        <v>32713000</v>
      </c>
      <c r="E12" s="4" t="s">
        <v>282</v>
      </c>
      <c r="F12" s="4" t="s">
        <v>1844</v>
      </c>
      <c r="G12" s="7" t="s">
        <v>1845</v>
      </c>
      <c r="H12" s="7" t="s">
        <v>1846</v>
      </c>
      <c r="I12" s="7" t="s">
        <v>1847</v>
      </c>
      <c r="J12" s="4" t="s">
        <v>1848</v>
      </c>
    </row>
    <row r="13" spans="1:10">
      <c r="A13" s="4">
        <v>828230</v>
      </c>
      <c r="B13" s="4">
        <v>447370</v>
      </c>
      <c r="C13" s="4">
        <v>766230</v>
      </c>
      <c r="D13" s="4">
        <f t="shared" si="0"/>
        <v>766230</v>
      </c>
      <c r="E13" s="4" t="s">
        <v>636</v>
      </c>
      <c r="F13" s="4" t="s">
        <v>1917</v>
      </c>
      <c r="G13" s="4" t="s">
        <v>1918</v>
      </c>
      <c r="H13" s="7" t="s">
        <v>1919</v>
      </c>
      <c r="I13" s="4" t="s">
        <v>1920</v>
      </c>
      <c r="J13" s="4" t="s">
        <v>1921</v>
      </c>
    </row>
    <row r="14" spans="1:10">
      <c r="A14" s="4">
        <v>40562000</v>
      </c>
      <c r="B14" s="4">
        <v>38671000</v>
      </c>
      <c r="C14" s="4">
        <v>57252000</v>
      </c>
      <c r="D14" s="4">
        <f t="shared" si="0"/>
        <v>40562000</v>
      </c>
      <c r="E14" s="4" t="s">
        <v>1272</v>
      </c>
      <c r="F14" s="4" t="s">
        <v>1935</v>
      </c>
      <c r="G14" s="7" t="s">
        <v>1460</v>
      </c>
      <c r="H14" s="7" t="s">
        <v>1641</v>
      </c>
      <c r="I14" s="7" t="s">
        <v>1936</v>
      </c>
      <c r="J14" s="4" t="s">
        <v>1937</v>
      </c>
    </row>
    <row r="15" spans="1:10">
      <c r="A15" s="4">
        <v>37470000</v>
      </c>
      <c r="B15" s="4">
        <v>49633000</v>
      </c>
      <c r="C15" s="4">
        <v>45916000</v>
      </c>
      <c r="D15" s="4">
        <f t="shared" si="0"/>
        <v>45916000</v>
      </c>
      <c r="E15" s="4" t="s">
        <v>1273</v>
      </c>
      <c r="F15" s="4" t="s">
        <v>1960</v>
      </c>
      <c r="G15" s="4" t="s">
        <v>1961</v>
      </c>
      <c r="H15" s="7" t="s">
        <v>1636</v>
      </c>
      <c r="I15" s="4" t="s">
        <v>1962</v>
      </c>
      <c r="J15" s="4" t="s">
        <v>1963</v>
      </c>
    </row>
    <row r="16" spans="1:10">
      <c r="A16" s="4">
        <v>11017000</v>
      </c>
      <c r="B16" s="4">
        <v>12921000</v>
      </c>
      <c r="C16" s="4">
        <v>15015000</v>
      </c>
      <c r="D16" s="4">
        <f t="shared" si="0"/>
        <v>12921000</v>
      </c>
      <c r="E16" s="4" t="s">
        <v>877</v>
      </c>
      <c r="F16" s="4" t="s">
        <v>1964</v>
      </c>
      <c r="G16" s="4" t="s">
        <v>1965</v>
      </c>
      <c r="H16" s="7" t="s">
        <v>1966</v>
      </c>
      <c r="I16" s="4" t="s">
        <v>1967</v>
      </c>
      <c r="J16" s="4" t="s">
        <v>1968</v>
      </c>
    </row>
    <row r="17" spans="1:10">
      <c r="A17" s="4">
        <v>12206000</v>
      </c>
      <c r="B17" s="4">
        <v>10576000</v>
      </c>
      <c r="C17" s="4">
        <v>13880000</v>
      </c>
      <c r="D17" s="4">
        <f t="shared" si="0"/>
        <v>12206000</v>
      </c>
      <c r="E17" s="4" t="s">
        <v>1274</v>
      </c>
      <c r="F17" s="4" t="s">
        <v>1969</v>
      </c>
      <c r="G17" s="4" t="s">
        <v>1635</v>
      </c>
      <c r="H17" s="7" t="s">
        <v>1636</v>
      </c>
      <c r="I17" s="4" t="s">
        <v>1970</v>
      </c>
      <c r="J17" s="4" t="s">
        <v>1971</v>
      </c>
    </row>
    <row r="18" spans="1:10">
      <c r="A18" s="4">
        <v>4010100</v>
      </c>
      <c r="B18" s="4">
        <v>2978900</v>
      </c>
      <c r="C18" s="4">
        <v>1860100</v>
      </c>
      <c r="D18" s="4">
        <f t="shared" si="0"/>
        <v>2978900</v>
      </c>
      <c r="E18" s="4" t="s">
        <v>225</v>
      </c>
      <c r="F18" s="4" t="s">
        <v>1984</v>
      </c>
      <c r="G18" s="7" t="s">
        <v>1985</v>
      </c>
      <c r="H18" s="7" t="s">
        <v>1986</v>
      </c>
      <c r="I18" s="7" t="s">
        <v>1987</v>
      </c>
      <c r="J18" s="4" t="s">
        <v>1988</v>
      </c>
    </row>
    <row r="19" spans="1:10">
      <c r="A19" s="4">
        <v>57336000</v>
      </c>
      <c r="B19" s="4">
        <v>64096000</v>
      </c>
      <c r="C19" s="4">
        <v>68357000</v>
      </c>
      <c r="D19" s="4">
        <f t="shared" si="0"/>
        <v>64096000</v>
      </c>
      <c r="E19" s="4" t="s">
        <v>147</v>
      </c>
      <c r="F19" s="4" t="s">
        <v>2110</v>
      </c>
      <c r="G19" s="4" t="s">
        <v>2111</v>
      </c>
      <c r="H19" s="7" t="s">
        <v>2112</v>
      </c>
      <c r="I19" s="4" t="s">
        <v>2113</v>
      </c>
      <c r="J19" s="4" t="s">
        <v>2114</v>
      </c>
    </row>
    <row r="20" spans="1:10">
      <c r="A20" s="4">
        <v>0</v>
      </c>
      <c r="B20" s="4">
        <v>0</v>
      </c>
      <c r="C20" s="4">
        <v>0</v>
      </c>
      <c r="D20" s="4">
        <f t="shared" si="0"/>
        <v>0</v>
      </c>
      <c r="E20" s="4" t="s">
        <v>621</v>
      </c>
      <c r="F20" s="4" t="s">
        <v>2175</v>
      </c>
      <c r="G20" s="4" t="s">
        <v>2176</v>
      </c>
      <c r="H20" s="7" t="s">
        <v>2177</v>
      </c>
      <c r="I20" s="4" t="s">
        <v>2178</v>
      </c>
      <c r="J20" s="4" t="s">
        <v>2179</v>
      </c>
    </row>
    <row r="21" spans="1:10">
      <c r="A21" s="4">
        <v>0</v>
      </c>
      <c r="B21" s="4">
        <v>0</v>
      </c>
      <c r="C21" s="4">
        <v>0</v>
      </c>
      <c r="D21" s="4">
        <f t="shared" si="0"/>
        <v>0</v>
      </c>
      <c r="E21" s="4" t="s">
        <v>386</v>
      </c>
      <c r="F21" s="4" t="s">
        <v>2275</v>
      </c>
      <c r="G21" s="4" t="s">
        <v>2276</v>
      </c>
      <c r="H21" s="7" t="s">
        <v>2277</v>
      </c>
      <c r="I21" s="7" t="s">
        <v>2278</v>
      </c>
      <c r="J21" s="4" t="s">
        <v>2279</v>
      </c>
    </row>
    <row r="22" spans="1:10">
      <c r="A22" s="4">
        <v>0</v>
      </c>
      <c r="B22" s="4">
        <v>1155100</v>
      </c>
      <c r="C22" s="4">
        <v>0</v>
      </c>
      <c r="D22" s="4">
        <f t="shared" si="0"/>
        <v>0</v>
      </c>
      <c r="E22" s="4" t="s">
        <v>1283</v>
      </c>
      <c r="F22" s="4" t="s">
        <v>2288</v>
      </c>
      <c r="G22" s="7" t="s">
        <v>2289</v>
      </c>
      <c r="H22" s="7" t="s">
        <v>1846</v>
      </c>
      <c r="I22" s="7" t="s">
        <v>2290</v>
      </c>
      <c r="J22" s="4" t="s">
        <v>2291</v>
      </c>
    </row>
    <row r="23" spans="1:10">
      <c r="A23" s="4">
        <v>4654200</v>
      </c>
      <c r="B23" s="4">
        <v>4653000</v>
      </c>
      <c r="C23" s="4">
        <v>4819700</v>
      </c>
      <c r="D23" s="4">
        <f t="shared" si="0"/>
        <v>4654200</v>
      </c>
      <c r="E23" s="4" t="s">
        <v>954</v>
      </c>
      <c r="F23" s="4" t="s">
        <v>2344</v>
      </c>
      <c r="G23" s="4" t="s">
        <v>2345</v>
      </c>
      <c r="H23" s="7" t="s">
        <v>2346</v>
      </c>
      <c r="I23" s="4" t="s">
        <v>2347</v>
      </c>
      <c r="J23" s="4" t="s">
        <v>2348</v>
      </c>
    </row>
    <row r="24" spans="1:10">
      <c r="A24" s="4">
        <v>11731000</v>
      </c>
      <c r="B24" s="4">
        <v>13356000</v>
      </c>
      <c r="C24" s="4">
        <v>8009200</v>
      </c>
      <c r="D24" s="4">
        <f t="shared" si="0"/>
        <v>11731000</v>
      </c>
      <c r="E24" s="4" t="s">
        <v>899</v>
      </c>
      <c r="F24" s="4" t="s">
        <v>2361</v>
      </c>
      <c r="G24" s="7" t="s">
        <v>2362</v>
      </c>
      <c r="H24" s="7" t="s">
        <v>2363</v>
      </c>
      <c r="I24" s="7" t="s">
        <v>2364</v>
      </c>
      <c r="J24" s="4" t="s">
        <v>2365</v>
      </c>
    </row>
    <row r="25" spans="1:10">
      <c r="A25" s="4">
        <v>21158000</v>
      </c>
      <c r="B25" s="4">
        <v>23719000</v>
      </c>
      <c r="C25" s="4">
        <v>20891000</v>
      </c>
      <c r="D25" s="4">
        <f t="shared" si="0"/>
        <v>21158000</v>
      </c>
      <c r="E25" s="4" t="s">
        <v>992</v>
      </c>
      <c r="F25" s="4" t="s">
        <v>2379</v>
      </c>
      <c r="G25" s="4" t="s">
        <v>2380</v>
      </c>
      <c r="H25" s="7" t="s">
        <v>1636</v>
      </c>
      <c r="I25" s="4" t="s">
        <v>2381</v>
      </c>
      <c r="J25" s="4" t="s">
        <v>2382</v>
      </c>
    </row>
    <row r="26" spans="1:10">
      <c r="A26" s="4">
        <v>106240000</v>
      </c>
      <c r="B26" s="4">
        <v>106960000</v>
      </c>
      <c r="C26" s="4">
        <v>111710000</v>
      </c>
      <c r="D26" s="4">
        <f t="shared" si="0"/>
        <v>106960000</v>
      </c>
      <c r="E26" s="4" t="s">
        <v>809</v>
      </c>
      <c r="F26" s="4" t="s">
        <v>2407</v>
      </c>
      <c r="G26" s="7" t="s">
        <v>2408</v>
      </c>
      <c r="H26" s="7" t="s">
        <v>2409</v>
      </c>
      <c r="I26" s="7" t="s">
        <v>2410</v>
      </c>
      <c r="J26" s="4" t="s">
        <v>2411</v>
      </c>
    </row>
    <row r="27" spans="1:10">
      <c r="A27" s="4">
        <v>12982000</v>
      </c>
      <c r="B27" s="4">
        <v>11393000</v>
      </c>
      <c r="C27" s="4">
        <v>11228000</v>
      </c>
      <c r="D27" s="4">
        <f t="shared" si="0"/>
        <v>11393000</v>
      </c>
      <c r="E27" s="4" t="s">
        <v>14</v>
      </c>
      <c r="F27" s="4" t="s">
        <v>2474</v>
      </c>
      <c r="G27" s="7" t="s">
        <v>2475</v>
      </c>
      <c r="H27" s="7" t="s">
        <v>2476</v>
      </c>
      <c r="I27" s="7" t="s">
        <v>2477</v>
      </c>
      <c r="J27" s="4" t="s">
        <v>2478</v>
      </c>
    </row>
    <row r="28" spans="1:10">
      <c r="A28" s="4">
        <v>0</v>
      </c>
      <c r="B28" s="4">
        <v>0</v>
      </c>
      <c r="C28" s="4">
        <v>0</v>
      </c>
      <c r="D28" s="4">
        <f t="shared" si="0"/>
        <v>0</v>
      </c>
      <c r="E28" s="4" t="s">
        <v>15</v>
      </c>
      <c r="F28" s="4" t="s">
        <v>2484</v>
      </c>
      <c r="G28" s="4" t="s">
        <v>2485</v>
      </c>
      <c r="H28" s="7" t="s">
        <v>1846</v>
      </c>
      <c r="I28" s="4" t="s">
        <v>2486</v>
      </c>
      <c r="J28" s="4" t="s">
        <v>2487</v>
      </c>
    </row>
    <row r="29" spans="1:10">
      <c r="A29" s="4">
        <v>0</v>
      </c>
      <c r="B29" s="4">
        <v>0</v>
      </c>
      <c r="C29" s="4">
        <v>0</v>
      </c>
      <c r="D29" s="4">
        <f t="shared" si="0"/>
        <v>0</v>
      </c>
      <c r="E29" s="4" t="s">
        <v>23</v>
      </c>
      <c r="F29" s="4" t="s">
        <v>2519</v>
      </c>
      <c r="G29" s="4" t="s">
        <v>2520</v>
      </c>
      <c r="H29" s="7" t="s">
        <v>2521</v>
      </c>
      <c r="I29" s="4" t="s">
        <v>2522</v>
      </c>
      <c r="J29" s="4" t="s">
        <v>2523</v>
      </c>
    </row>
    <row r="30" spans="1:10">
      <c r="A30" s="4">
        <v>8301800</v>
      </c>
      <c r="B30" s="4">
        <v>6432900</v>
      </c>
      <c r="C30" s="4">
        <v>7283600</v>
      </c>
      <c r="D30" s="4">
        <f t="shared" si="0"/>
        <v>7283600</v>
      </c>
      <c r="E30" s="4" t="s">
        <v>26</v>
      </c>
      <c r="F30" s="4" t="s">
        <v>2531</v>
      </c>
      <c r="G30" s="7" t="s">
        <v>2532</v>
      </c>
      <c r="H30" s="7" t="s">
        <v>2533</v>
      </c>
      <c r="I30" s="7" t="s">
        <v>2534</v>
      </c>
      <c r="J30" s="4" t="s">
        <v>2535</v>
      </c>
    </row>
    <row r="31" spans="1:10">
      <c r="A31" s="4">
        <v>0</v>
      </c>
      <c r="B31" s="4">
        <v>0</v>
      </c>
      <c r="C31" s="4">
        <v>0</v>
      </c>
      <c r="D31" s="4">
        <f t="shared" si="0"/>
        <v>0</v>
      </c>
      <c r="E31" s="4" t="s">
        <v>27</v>
      </c>
      <c r="F31" s="4" t="s">
        <v>2536</v>
      </c>
      <c r="G31" s="7" t="s">
        <v>2537</v>
      </c>
      <c r="H31" s="7" t="s">
        <v>1846</v>
      </c>
      <c r="I31" s="7" t="s">
        <v>2538</v>
      </c>
      <c r="J31" s="4" t="s">
        <v>2539</v>
      </c>
    </row>
    <row r="32" spans="1:10">
      <c r="A32" s="4">
        <v>7718600</v>
      </c>
      <c r="B32" s="4">
        <v>6058800</v>
      </c>
      <c r="C32" s="4">
        <v>7411900</v>
      </c>
      <c r="D32" s="4">
        <f t="shared" si="0"/>
        <v>7411900</v>
      </c>
      <c r="E32" s="4" t="s">
        <v>30</v>
      </c>
      <c r="F32" s="4" t="s">
        <v>2548</v>
      </c>
      <c r="G32" s="7" t="s">
        <v>2549</v>
      </c>
      <c r="H32" s="7" t="s">
        <v>1846</v>
      </c>
      <c r="I32" s="7" t="s">
        <v>2550</v>
      </c>
      <c r="J32" s="4" t="s">
        <v>2551</v>
      </c>
    </row>
    <row r="33" spans="1:10">
      <c r="A33" s="4">
        <v>0</v>
      </c>
      <c r="B33" s="4">
        <v>0</v>
      </c>
      <c r="C33" s="4">
        <v>0</v>
      </c>
      <c r="D33" s="4">
        <f t="shared" si="0"/>
        <v>0</v>
      </c>
      <c r="E33" s="4" t="s">
        <v>31</v>
      </c>
      <c r="F33" s="4" t="s">
        <v>2552</v>
      </c>
      <c r="G33" s="7" t="s">
        <v>2553</v>
      </c>
      <c r="H33" s="7" t="s">
        <v>2554</v>
      </c>
      <c r="I33" s="7" t="s">
        <v>2555</v>
      </c>
      <c r="J33" s="4" t="s">
        <v>2556</v>
      </c>
    </row>
    <row r="34" spans="1:10">
      <c r="A34" s="4">
        <v>0</v>
      </c>
      <c r="B34" s="4">
        <v>1633900</v>
      </c>
      <c r="C34" s="4">
        <v>1284000</v>
      </c>
      <c r="D34" s="4">
        <f t="shared" si="0"/>
        <v>1284000</v>
      </c>
      <c r="E34" s="4" t="s">
        <v>1287</v>
      </c>
      <c r="F34" s="4" t="s">
        <v>2570</v>
      </c>
      <c r="G34" s="7" t="s">
        <v>2468</v>
      </c>
      <c r="H34" s="7" t="s">
        <v>2571</v>
      </c>
      <c r="I34" s="7" t="s">
        <v>2572</v>
      </c>
      <c r="J34" s="4" t="s">
        <v>2573</v>
      </c>
    </row>
    <row r="35" spans="1:10">
      <c r="A35" s="4">
        <v>13596000</v>
      </c>
      <c r="B35" s="4">
        <v>5908100</v>
      </c>
      <c r="C35" s="4">
        <v>6675700</v>
      </c>
      <c r="D35" s="4">
        <f t="shared" si="0"/>
        <v>6675700</v>
      </c>
      <c r="E35" s="4" t="s">
        <v>42</v>
      </c>
      <c r="F35" s="4" t="s">
        <v>2590</v>
      </c>
      <c r="G35" s="4" t="s">
        <v>2591</v>
      </c>
      <c r="H35" s="7" t="s">
        <v>2592</v>
      </c>
      <c r="I35" s="7" t="s">
        <v>2593</v>
      </c>
      <c r="J35" s="4" t="s">
        <v>2594</v>
      </c>
    </row>
    <row r="36" spans="1:10">
      <c r="A36" s="4">
        <v>4087900</v>
      </c>
      <c r="B36" s="4">
        <v>4395900</v>
      </c>
      <c r="C36" s="4">
        <v>4028600</v>
      </c>
      <c r="D36" s="4">
        <f t="shared" si="0"/>
        <v>4087900</v>
      </c>
      <c r="E36" s="4" t="s">
        <v>52</v>
      </c>
      <c r="F36" s="4" t="s">
        <v>2617</v>
      </c>
      <c r="G36" s="7" t="s">
        <v>2618</v>
      </c>
      <c r="H36" s="7" t="s">
        <v>2619</v>
      </c>
      <c r="I36" s="7" t="s">
        <v>2620</v>
      </c>
      <c r="J36" s="4" t="s">
        <v>2621</v>
      </c>
    </row>
    <row r="37" spans="1:10">
      <c r="A37" s="4">
        <v>0</v>
      </c>
      <c r="B37" s="4">
        <v>0</v>
      </c>
      <c r="C37" s="4">
        <v>0</v>
      </c>
      <c r="D37" s="4">
        <f t="shared" si="0"/>
        <v>0</v>
      </c>
      <c r="E37" s="4" t="s">
        <v>60</v>
      </c>
      <c r="F37" s="4" t="s">
        <v>2646</v>
      </c>
      <c r="G37" s="7" t="s">
        <v>2647</v>
      </c>
      <c r="H37" s="7" t="s">
        <v>2648</v>
      </c>
      <c r="I37" s="7" t="s">
        <v>2649</v>
      </c>
      <c r="J37" s="4" t="s">
        <v>2650</v>
      </c>
    </row>
    <row r="38" spans="1:10">
      <c r="A38" s="4">
        <v>4408900</v>
      </c>
      <c r="B38" s="4">
        <v>4265900</v>
      </c>
      <c r="C38" s="4">
        <v>3818900</v>
      </c>
      <c r="D38" s="4">
        <f t="shared" si="0"/>
        <v>4265900</v>
      </c>
      <c r="E38" s="4" t="s">
        <v>62</v>
      </c>
      <c r="F38" s="4" t="s">
        <v>2651</v>
      </c>
      <c r="G38" s="7" t="s">
        <v>2537</v>
      </c>
      <c r="H38" s="7" t="s">
        <v>2652</v>
      </c>
      <c r="I38" s="7" t="s">
        <v>2653</v>
      </c>
      <c r="J38" s="4" t="s">
        <v>2654</v>
      </c>
    </row>
    <row r="39" spans="1:10">
      <c r="A39" s="4">
        <v>0</v>
      </c>
      <c r="B39" s="4">
        <v>0</v>
      </c>
      <c r="C39" s="4">
        <v>0</v>
      </c>
      <c r="D39" s="4">
        <f t="shared" si="0"/>
        <v>0</v>
      </c>
      <c r="E39" s="4" t="s">
        <v>69</v>
      </c>
      <c r="F39" s="4" t="s">
        <v>2682</v>
      </c>
      <c r="G39" s="4" t="s">
        <v>2683</v>
      </c>
      <c r="H39" s="7" t="s">
        <v>2684</v>
      </c>
      <c r="I39" s="4" t="s">
        <v>2685</v>
      </c>
      <c r="J39" s="4" t="s">
        <v>2686</v>
      </c>
    </row>
    <row r="40" spans="1:10">
      <c r="A40" s="4">
        <v>0</v>
      </c>
      <c r="B40" s="4">
        <v>0</v>
      </c>
      <c r="C40" s="4">
        <v>0</v>
      </c>
      <c r="D40" s="4">
        <f t="shared" si="0"/>
        <v>0</v>
      </c>
      <c r="E40" s="4" t="s">
        <v>71</v>
      </c>
      <c r="F40" s="4" t="s">
        <v>2691</v>
      </c>
      <c r="G40" s="7" t="s">
        <v>2537</v>
      </c>
      <c r="H40" s="7" t="s">
        <v>2648</v>
      </c>
      <c r="I40" s="7" t="s">
        <v>2692</v>
      </c>
      <c r="J40" s="4" t="s">
        <v>2693</v>
      </c>
    </row>
    <row r="41" spans="1:10">
      <c r="A41" s="4">
        <v>8467700</v>
      </c>
      <c r="B41" s="4">
        <v>0</v>
      </c>
      <c r="C41" s="4">
        <v>5897600</v>
      </c>
      <c r="D41" s="4">
        <f t="shared" si="0"/>
        <v>5897600</v>
      </c>
      <c r="E41" s="4" t="s">
        <v>78</v>
      </c>
      <c r="F41" s="4" t="s">
        <v>2717</v>
      </c>
      <c r="G41" s="7" t="s">
        <v>2718</v>
      </c>
      <c r="H41" s="7" t="s">
        <v>2719</v>
      </c>
      <c r="I41" s="7" t="s">
        <v>2720</v>
      </c>
      <c r="J41" s="4" t="s">
        <v>2721</v>
      </c>
    </row>
    <row r="42" spans="1:10">
      <c r="A42" s="4">
        <v>3731500</v>
      </c>
      <c r="B42" s="4">
        <v>5697500</v>
      </c>
      <c r="C42" s="4">
        <v>4900100</v>
      </c>
      <c r="D42" s="4">
        <f t="shared" si="0"/>
        <v>4900100</v>
      </c>
      <c r="E42" s="4" t="s">
        <v>88</v>
      </c>
      <c r="F42" s="4" t="s">
        <v>2756</v>
      </c>
      <c r="G42" s="4" t="s">
        <v>2757</v>
      </c>
      <c r="H42" s="7" t="s">
        <v>2758</v>
      </c>
      <c r="I42" s="4" t="s">
        <v>2759</v>
      </c>
      <c r="J42" s="4" t="s">
        <v>2760</v>
      </c>
    </row>
    <row r="43" spans="1:10">
      <c r="A43" s="4">
        <v>0</v>
      </c>
      <c r="B43" s="4">
        <v>0</v>
      </c>
      <c r="C43" s="4">
        <v>0</v>
      </c>
      <c r="D43" s="4">
        <f t="shared" si="0"/>
        <v>0</v>
      </c>
      <c r="E43" s="4" t="s">
        <v>92</v>
      </c>
      <c r="F43" s="4" t="s">
        <v>2768</v>
      </c>
      <c r="G43" s="7" t="s">
        <v>2769</v>
      </c>
      <c r="H43" s="7" t="s">
        <v>1846</v>
      </c>
      <c r="I43" s="7" t="s">
        <v>2770</v>
      </c>
      <c r="J43" s="4" t="s">
        <v>2771</v>
      </c>
    </row>
    <row r="44" spans="1:10">
      <c r="A44" s="4">
        <v>3496600</v>
      </c>
      <c r="B44" s="4">
        <v>4499000</v>
      </c>
      <c r="C44" s="4">
        <v>4688700</v>
      </c>
      <c r="D44" s="4">
        <f t="shared" si="0"/>
        <v>4499000</v>
      </c>
      <c r="E44" s="4" t="s">
        <v>101</v>
      </c>
      <c r="F44" s="4" t="s">
        <v>2796</v>
      </c>
      <c r="G44" s="7" t="s">
        <v>2797</v>
      </c>
      <c r="H44" s="7" t="s">
        <v>2719</v>
      </c>
      <c r="I44" s="7" t="s">
        <v>2798</v>
      </c>
      <c r="J44" s="4" t="s">
        <v>2799</v>
      </c>
    </row>
    <row r="45" spans="1:10">
      <c r="A45" s="4">
        <v>9706800</v>
      </c>
      <c r="B45" s="4">
        <v>10573000</v>
      </c>
      <c r="C45" s="4">
        <v>8895200</v>
      </c>
      <c r="D45" s="4">
        <f t="shared" si="0"/>
        <v>9706800</v>
      </c>
      <c r="E45" s="4" t="s">
        <v>102</v>
      </c>
      <c r="F45" s="4" t="s">
        <v>2800</v>
      </c>
      <c r="G45" s="7" t="s">
        <v>2801</v>
      </c>
      <c r="H45" s="7" t="s">
        <v>2571</v>
      </c>
      <c r="I45" s="7" t="s">
        <v>2802</v>
      </c>
      <c r="J45" s="4" t="s">
        <v>2803</v>
      </c>
    </row>
    <row r="46" spans="1:10">
      <c r="A46" s="4">
        <v>0</v>
      </c>
      <c r="B46" s="4">
        <v>0</v>
      </c>
      <c r="C46" s="4">
        <v>0</v>
      </c>
      <c r="D46" s="4">
        <f t="shared" si="0"/>
        <v>0</v>
      </c>
      <c r="E46" s="4" t="s">
        <v>107</v>
      </c>
      <c r="F46" s="4" t="s">
        <v>2817</v>
      </c>
      <c r="G46" s="7" t="s">
        <v>2818</v>
      </c>
      <c r="H46" s="7" t="s">
        <v>2719</v>
      </c>
      <c r="I46" s="7" t="s">
        <v>2819</v>
      </c>
      <c r="J46" s="4" t="s">
        <v>2820</v>
      </c>
    </row>
    <row r="47" spans="1:10">
      <c r="A47" s="4">
        <v>0</v>
      </c>
      <c r="B47" s="4">
        <v>0</v>
      </c>
      <c r="C47" s="4">
        <v>0</v>
      </c>
      <c r="D47" s="4">
        <f t="shared" si="0"/>
        <v>0</v>
      </c>
      <c r="E47" s="4" t="s">
        <v>108</v>
      </c>
      <c r="F47" s="4" t="s">
        <v>2821</v>
      </c>
      <c r="G47" s="7" t="s">
        <v>2822</v>
      </c>
      <c r="H47" s="7" t="s">
        <v>2823</v>
      </c>
      <c r="I47" s="7" t="s">
        <v>2824</v>
      </c>
      <c r="J47" s="4" t="s">
        <v>2825</v>
      </c>
    </row>
    <row r="48" spans="1:10">
      <c r="A48" s="4">
        <v>7491900</v>
      </c>
      <c r="B48" s="4">
        <v>6400000</v>
      </c>
      <c r="C48" s="4">
        <v>6692900</v>
      </c>
      <c r="D48" s="4">
        <f t="shared" si="0"/>
        <v>6692900</v>
      </c>
      <c r="E48" s="4" t="s">
        <v>109</v>
      </c>
      <c r="F48" s="4" t="s">
        <v>2826</v>
      </c>
      <c r="G48" s="7" t="s">
        <v>2827</v>
      </c>
      <c r="H48" s="7" t="s">
        <v>2521</v>
      </c>
      <c r="I48" s="7" t="s">
        <v>2828</v>
      </c>
      <c r="J48" s="4" t="s">
        <v>2829</v>
      </c>
    </row>
    <row r="49" spans="1:10">
      <c r="A49" s="4">
        <v>0</v>
      </c>
      <c r="B49" s="4">
        <v>0</v>
      </c>
      <c r="C49" s="4">
        <v>0</v>
      </c>
      <c r="D49" s="4">
        <f t="shared" si="0"/>
        <v>0</v>
      </c>
      <c r="E49" s="4" t="s">
        <v>115</v>
      </c>
      <c r="F49" s="4" t="s">
        <v>2844</v>
      </c>
      <c r="G49" s="7" t="s">
        <v>2845</v>
      </c>
      <c r="H49" s="7" t="s">
        <v>2846</v>
      </c>
      <c r="I49" s="7" t="s">
        <v>2847</v>
      </c>
      <c r="J49" s="4" t="s">
        <v>2848</v>
      </c>
    </row>
    <row r="50" spans="1:10">
      <c r="A50" s="4">
        <v>0</v>
      </c>
      <c r="B50" s="4">
        <v>0</v>
      </c>
      <c r="C50" s="4">
        <v>0</v>
      </c>
      <c r="D50" s="4">
        <f t="shared" si="0"/>
        <v>0</v>
      </c>
      <c r="E50" s="4" t="s">
        <v>121</v>
      </c>
      <c r="F50" s="4" t="s">
        <v>2862</v>
      </c>
      <c r="G50" s="7" t="s">
        <v>2863</v>
      </c>
      <c r="H50" s="7" t="s">
        <v>2864</v>
      </c>
      <c r="I50" s="7" t="s">
        <v>2865</v>
      </c>
      <c r="J50" s="4" t="s">
        <v>2866</v>
      </c>
    </row>
    <row r="51" spans="1:10">
      <c r="A51" s="4">
        <v>71256000</v>
      </c>
      <c r="B51" s="4">
        <v>66010000</v>
      </c>
      <c r="C51" s="4">
        <v>65881000</v>
      </c>
      <c r="D51" s="4">
        <f t="shared" si="0"/>
        <v>66010000</v>
      </c>
      <c r="E51" s="4" t="s">
        <v>131</v>
      </c>
      <c r="F51" s="4" t="s">
        <v>2904</v>
      </c>
      <c r="G51" s="7" t="s">
        <v>2468</v>
      </c>
      <c r="H51" s="7" t="s">
        <v>2571</v>
      </c>
      <c r="I51" s="7" t="s">
        <v>2905</v>
      </c>
      <c r="J51" s="4" t="s">
        <v>2906</v>
      </c>
    </row>
    <row r="52" spans="1:10">
      <c r="A52" s="4">
        <v>0</v>
      </c>
      <c r="B52" s="4">
        <v>0</v>
      </c>
      <c r="C52" s="4">
        <v>0</v>
      </c>
      <c r="D52" s="4">
        <f t="shared" si="0"/>
        <v>0</v>
      </c>
      <c r="E52" s="4" t="s">
        <v>132</v>
      </c>
      <c r="F52" s="4" t="s">
        <v>2907</v>
      </c>
      <c r="G52" s="7" t="s">
        <v>2908</v>
      </c>
      <c r="H52" s="7" t="s">
        <v>2909</v>
      </c>
      <c r="I52" s="7" t="s">
        <v>2910</v>
      </c>
      <c r="J52" s="4" t="s">
        <v>2911</v>
      </c>
    </row>
    <row r="53" spans="1:10">
      <c r="A53" s="4">
        <v>2413500</v>
      </c>
      <c r="B53" s="4">
        <v>2829700</v>
      </c>
      <c r="C53" s="4">
        <v>2521100</v>
      </c>
      <c r="D53" s="4">
        <f t="shared" si="0"/>
        <v>2521100</v>
      </c>
      <c r="E53" s="4" t="s">
        <v>142</v>
      </c>
      <c r="F53" s="4" t="s">
        <v>2935</v>
      </c>
      <c r="G53" s="7" t="s">
        <v>2936</v>
      </c>
      <c r="H53" s="7" t="s">
        <v>2571</v>
      </c>
      <c r="I53" s="7" t="s">
        <v>2937</v>
      </c>
      <c r="J53" s="4" t="s">
        <v>2938</v>
      </c>
    </row>
    <row r="54" spans="1:10">
      <c r="A54" s="4">
        <v>7314000</v>
      </c>
      <c r="B54" s="4">
        <v>5396500</v>
      </c>
      <c r="C54" s="4">
        <v>10127000</v>
      </c>
      <c r="D54" s="4">
        <f t="shared" si="0"/>
        <v>7314000</v>
      </c>
      <c r="E54" s="4" t="s">
        <v>143</v>
      </c>
      <c r="F54" s="4" t="s">
        <v>2939</v>
      </c>
      <c r="G54" s="4" t="s">
        <v>2940</v>
      </c>
      <c r="H54" s="7" t="s">
        <v>2941</v>
      </c>
      <c r="I54" s="4" t="s">
        <v>2942</v>
      </c>
      <c r="J54" s="4" t="s">
        <v>2943</v>
      </c>
    </row>
    <row r="55" spans="1:10">
      <c r="A55" s="4">
        <v>15483000</v>
      </c>
      <c r="B55" s="4">
        <v>16093000</v>
      </c>
      <c r="C55" s="4">
        <v>16553000</v>
      </c>
      <c r="D55" s="4">
        <f t="shared" si="0"/>
        <v>16093000</v>
      </c>
      <c r="E55" s="4" t="s">
        <v>145</v>
      </c>
      <c r="F55" s="4" t="s">
        <v>2944</v>
      </c>
      <c r="G55" s="7" t="s">
        <v>2945</v>
      </c>
      <c r="H55" s="7" t="s">
        <v>2946</v>
      </c>
      <c r="I55" s="7" t="s">
        <v>2947</v>
      </c>
      <c r="J55" s="4" t="s">
        <v>2948</v>
      </c>
    </row>
    <row r="56" spans="1:10">
      <c r="A56" s="4">
        <v>11503000</v>
      </c>
      <c r="B56" s="4">
        <v>12218000</v>
      </c>
      <c r="C56" s="4">
        <v>13799000</v>
      </c>
      <c r="D56" s="4">
        <f t="shared" si="0"/>
        <v>12218000</v>
      </c>
      <c r="E56" s="4" t="s">
        <v>146</v>
      </c>
      <c r="F56" s="4" t="s">
        <v>2949</v>
      </c>
      <c r="G56" s="7" t="s">
        <v>2950</v>
      </c>
      <c r="H56" s="7" t="s">
        <v>2951</v>
      </c>
      <c r="I56" s="7" t="s">
        <v>2952</v>
      </c>
      <c r="J56" s="4" t="s">
        <v>2953</v>
      </c>
    </row>
    <row r="57" spans="1:10">
      <c r="A57" s="4">
        <v>3582400</v>
      </c>
      <c r="B57" s="4">
        <v>2886800</v>
      </c>
      <c r="C57" s="4">
        <v>3317800</v>
      </c>
      <c r="D57" s="4">
        <f t="shared" si="0"/>
        <v>3317800</v>
      </c>
      <c r="E57" s="4" t="s">
        <v>148</v>
      </c>
      <c r="F57" s="4" t="s">
        <v>2954</v>
      </c>
      <c r="G57" s="4" t="s">
        <v>2955</v>
      </c>
      <c r="H57" s="7" t="s">
        <v>2956</v>
      </c>
      <c r="I57" s="4" t="s">
        <v>2957</v>
      </c>
      <c r="J57" s="4" t="s">
        <v>2958</v>
      </c>
    </row>
    <row r="58" spans="1:10">
      <c r="A58" s="4">
        <v>7467900</v>
      </c>
      <c r="B58" s="4">
        <v>6745700</v>
      </c>
      <c r="C58" s="4">
        <v>4260300</v>
      </c>
      <c r="D58" s="4">
        <f t="shared" si="0"/>
        <v>6745700</v>
      </c>
      <c r="E58" s="4" t="s">
        <v>152</v>
      </c>
      <c r="F58" s="4" t="s">
        <v>2969</v>
      </c>
      <c r="G58" s="4" t="s">
        <v>2485</v>
      </c>
      <c r="H58" s="7" t="s">
        <v>2970</v>
      </c>
      <c r="I58" s="4" t="s">
        <v>2971</v>
      </c>
      <c r="J58" s="4" t="s">
        <v>2972</v>
      </c>
    </row>
    <row r="59" spans="1:10">
      <c r="A59" s="4">
        <v>0</v>
      </c>
      <c r="B59" s="4">
        <v>0</v>
      </c>
      <c r="C59" s="4">
        <v>0</v>
      </c>
      <c r="D59" s="4">
        <f t="shared" si="0"/>
        <v>0</v>
      </c>
      <c r="E59" s="4" t="s">
        <v>159</v>
      </c>
      <c r="F59" s="4" t="s">
        <v>2993</v>
      </c>
      <c r="G59" s="7" t="s">
        <v>2994</v>
      </c>
      <c r="H59" s="7" t="s">
        <v>1846</v>
      </c>
      <c r="I59" s="7" t="s">
        <v>2995</v>
      </c>
      <c r="J59" s="4" t="s">
        <v>2996</v>
      </c>
    </row>
    <row r="60" spans="1:10">
      <c r="A60" s="4">
        <v>6009200</v>
      </c>
      <c r="B60" s="4">
        <v>5135500</v>
      </c>
      <c r="C60" s="4">
        <v>7278600</v>
      </c>
      <c r="D60" s="4">
        <f t="shared" si="0"/>
        <v>6009200</v>
      </c>
      <c r="E60" s="4" t="s">
        <v>160</v>
      </c>
      <c r="F60" s="4" t="s">
        <v>3000</v>
      </c>
      <c r="G60" s="7" t="s">
        <v>2468</v>
      </c>
      <c r="H60" s="7" t="s">
        <v>3001</v>
      </c>
      <c r="I60" s="7" t="s">
        <v>3002</v>
      </c>
      <c r="J60" s="4" t="s">
        <v>3003</v>
      </c>
    </row>
    <row r="61" spans="1:10">
      <c r="A61" s="4">
        <v>0</v>
      </c>
      <c r="B61" s="4">
        <v>0</v>
      </c>
      <c r="C61" s="4">
        <v>0</v>
      </c>
      <c r="D61" s="4">
        <f t="shared" si="0"/>
        <v>0</v>
      </c>
      <c r="E61" s="4" t="s">
        <v>165</v>
      </c>
      <c r="F61" s="4" t="s">
        <v>3024</v>
      </c>
      <c r="G61" s="7" t="s">
        <v>3025</v>
      </c>
      <c r="H61" s="7" t="s">
        <v>2648</v>
      </c>
      <c r="I61" s="7" t="s">
        <v>3026</v>
      </c>
      <c r="J61" s="4" t="s">
        <v>3027</v>
      </c>
    </row>
    <row r="62" spans="1:10">
      <c r="A62" s="4">
        <v>0</v>
      </c>
      <c r="B62" s="4">
        <v>0</v>
      </c>
      <c r="C62" s="4">
        <v>0</v>
      </c>
      <c r="D62" s="4">
        <f t="shared" si="0"/>
        <v>0</v>
      </c>
      <c r="E62" s="4" t="s">
        <v>166</v>
      </c>
      <c r="F62" s="4" t="s">
        <v>3028</v>
      </c>
      <c r="G62" s="4" t="s">
        <v>3029</v>
      </c>
      <c r="H62" s="7" t="s">
        <v>2277</v>
      </c>
      <c r="I62" s="7" t="s">
        <v>3030</v>
      </c>
      <c r="J62" s="4" t="s">
        <v>3031</v>
      </c>
    </row>
    <row r="63" spans="1:10">
      <c r="A63" s="4">
        <v>0</v>
      </c>
      <c r="B63" s="4">
        <v>0</v>
      </c>
      <c r="C63" s="4">
        <v>0</v>
      </c>
      <c r="D63" s="4">
        <f t="shared" si="0"/>
        <v>0</v>
      </c>
      <c r="E63" s="4" t="s">
        <v>169</v>
      </c>
      <c r="F63" s="4" t="s">
        <v>3041</v>
      </c>
      <c r="G63" s="4" t="s">
        <v>3042</v>
      </c>
      <c r="H63" s="7" t="s">
        <v>2648</v>
      </c>
      <c r="I63" s="4" t="s">
        <v>3043</v>
      </c>
      <c r="J63" s="4" t="s">
        <v>3044</v>
      </c>
    </row>
    <row r="64" spans="1:10">
      <c r="A64" s="4">
        <v>0</v>
      </c>
      <c r="B64" s="4">
        <v>0</v>
      </c>
      <c r="C64" s="4">
        <v>0</v>
      </c>
      <c r="D64" s="4">
        <f t="shared" si="0"/>
        <v>0</v>
      </c>
      <c r="E64" s="4" t="s">
        <v>172</v>
      </c>
      <c r="F64" s="4" t="s">
        <v>3048</v>
      </c>
      <c r="G64" s="4" t="s">
        <v>3049</v>
      </c>
      <c r="H64" s="7" t="s">
        <v>2277</v>
      </c>
      <c r="I64" s="7" t="s">
        <v>3050</v>
      </c>
      <c r="J64" s="4" t="s">
        <v>3051</v>
      </c>
    </row>
    <row r="65" spans="1:10">
      <c r="A65" s="4">
        <v>0</v>
      </c>
      <c r="B65" s="4">
        <v>0</v>
      </c>
      <c r="C65" s="4">
        <v>0</v>
      </c>
      <c r="D65" s="4">
        <f t="shared" si="0"/>
        <v>0</v>
      </c>
      <c r="E65" s="4" t="s">
        <v>179</v>
      </c>
      <c r="F65" s="4" t="s">
        <v>179</v>
      </c>
      <c r="G65" s="7" t="s">
        <v>2468</v>
      </c>
      <c r="H65" s="7" t="s">
        <v>2571</v>
      </c>
      <c r="I65" s="7" t="s">
        <v>3079</v>
      </c>
      <c r="J65" s="4" t="s">
        <v>3080</v>
      </c>
    </row>
    <row r="66" spans="1:10">
      <c r="A66" s="4">
        <v>3323500</v>
      </c>
      <c r="B66" s="4">
        <v>4055100</v>
      </c>
      <c r="C66" s="4">
        <v>0</v>
      </c>
      <c r="D66" s="4">
        <f t="shared" ref="D66:D129" si="1">MEDIAN(A66:C66)</f>
        <v>3323500</v>
      </c>
      <c r="E66" s="4" t="s">
        <v>182</v>
      </c>
      <c r="F66" s="4" t="s">
        <v>3090</v>
      </c>
      <c r="G66" s="7" t="s">
        <v>3091</v>
      </c>
      <c r="H66" s="7" t="s">
        <v>3092</v>
      </c>
      <c r="I66" s="7" t="s">
        <v>3093</v>
      </c>
      <c r="J66" s="4" t="s">
        <v>3094</v>
      </c>
    </row>
    <row r="67" spans="1:10">
      <c r="A67" s="4">
        <v>2036300</v>
      </c>
      <c r="B67" s="4">
        <v>1829100</v>
      </c>
      <c r="C67" s="4">
        <v>2178700</v>
      </c>
      <c r="D67" s="4">
        <f t="shared" si="1"/>
        <v>2036300</v>
      </c>
      <c r="E67" s="4" t="s">
        <v>183</v>
      </c>
      <c r="F67" s="4" t="s">
        <v>3095</v>
      </c>
      <c r="G67" s="7" t="s">
        <v>3096</v>
      </c>
      <c r="H67" s="7" t="s">
        <v>3097</v>
      </c>
      <c r="I67" s="7" t="s">
        <v>3098</v>
      </c>
      <c r="J67" s="4" t="s">
        <v>3099</v>
      </c>
    </row>
    <row r="68" spans="1:10">
      <c r="A68" s="4">
        <v>0</v>
      </c>
      <c r="B68" s="4">
        <v>0</v>
      </c>
      <c r="C68" s="4">
        <v>0</v>
      </c>
      <c r="D68" s="4">
        <f t="shared" si="1"/>
        <v>0</v>
      </c>
      <c r="E68" s="4" t="s">
        <v>184</v>
      </c>
      <c r="F68" s="4" t="s">
        <v>3100</v>
      </c>
      <c r="G68" s="7" t="s">
        <v>3101</v>
      </c>
      <c r="H68" s="7" t="s">
        <v>2946</v>
      </c>
      <c r="I68" s="7" t="s">
        <v>3102</v>
      </c>
      <c r="J68" s="4" t="s">
        <v>3103</v>
      </c>
    </row>
    <row r="69" spans="1:10">
      <c r="A69" s="4">
        <v>3114300</v>
      </c>
      <c r="B69" s="4">
        <v>4320900</v>
      </c>
      <c r="C69" s="4">
        <v>4030600</v>
      </c>
      <c r="D69" s="4">
        <f t="shared" si="1"/>
        <v>4030600</v>
      </c>
      <c r="E69" s="4" t="s">
        <v>185</v>
      </c>
      <c r="F69" s="4" t="s">
        <v>3104</v>
      </c>
      <c r="G69" s="7" t="s">
        <v>3105</v>
      </c>
      <c r="H69" s="7" t="s">
        <v>3106</v>
      </c>
      <c r="I69" s="7" t="s">
        <v>3107</v>
      </c>
      <c r="J69" s="4" t="s">
        <v>3108</v>
      </c>
    </row>
    <row r="70" spans="1:10">
      <c r="A70" s="4">
        <v>0</v>
      </c>
      <c r="B70" s="4">
        <v>0</v>
      </c>
      <c r="C70" s="4">
        <v>0</v>
      </c>
      <c r="D70" s="4">
        <f t="shared" si="1"/>
        <v>0</v>
      </c>
      <c r="E70" s="4" t="s">
        <v>186</v>
      </c>
      <c r="F70" s="4" t="s">
        <v>3109</v>
      </c>
      <c r="G70" s="7" t="s">
        <v>3110</v>
      </c>
      <c r="H70" s="7" t="s">
        <v>3111</v>
      </c>
      <c r="I70" s="7" t="s">
        <v>3112</v>
      </c>
      <c r="J70" s="4" t="s">
        <v>3113</v>
      </c>
    </row>
    <row r="71" spans="1:10">
      <c r="A71" s="4">
        <v>3684600</v>
      </c>
      <c r="B71" s="4">
        <v>2460900</v>
      </c>
      <c r="C71" s="4">
        <v>2920300</v>
      </c>
      <c r="D71" s="4">
        <f t="shared" si="1"/>
        <v>2920300</v>
      </c>
      <c r="E71" s="4" t="s">
        <v>194</v>
      </c>
      <c r="F71" s="4" t="s">
        <v>3130</v>
      </c>
      <c r="G71" s="4" t="s">
        <v>3131</v>
      </c>
      <c r="H71" s="7" t="s">
        <v>3132</v>
      </c>
      <c r="I71" s="4" t="s">
        <v>3133</v>
      </c>
      <c r="J71" s="4" t="s">
        <v>3134</v>
      </c>
    </row>
    <row r="72" spans="1:10">
      <c r="A72" s="4">
        <v>11741000</v>
      </c>
      <c r="B72" s="4">
        <v>9672600</v>
      </c>
      <c r="C72" s="4">
        <v>11705000</v>
      </c>
      <c r="D72" s="4">
        <f t="shared" si="1"/>
        <v>11705000</v>
      </c>
      <c r="E72" s="4" t="s">
        <v>198</v>
      </c>
      <c r="F72" s="4" t="s">
        <v>3150</v>
      </c>
      <c r="G72" s="7" t="s">
        <v>1640</v>
      </c>
      <c r="H72" s="7" t="s">
        <v>1461</v>
      </c>
      <c r="I72" s="7" t="s">
        <v>2035</v>
      </c>
      <c r="J72" s="4" t="s">
        <v>3151</v>
      </c>
    </row>
    <row r="73" spans="1:10">
      <c r="A73" s="4">
        <v>0</v>
      </c>
      <c r="B73" s="4">
        <v>0</v>
      </c>
      <c r="C73" s="4">
        <v>0</v>
      </c>
      <c r="D73" s="4">
        <f t="shared" si="1"/>
        <v>0</v>
      </c>
      <c r="E73" s="4" t="s">
        <v>207</v>
      </c>
      <c r="F73" s="4" t="s">
        <v>3176</v>
      </c>
      <c r="G73" s="7" t="s">
        <v>2468</v>
      </c>
      <c r="H73" s="7" t="s">
        <v>2571</v>
      </c>
      <c r="I73" s="7" t="s">
        <v>3177</v>
      </c>
      <c r="J73" s="4" t="s">
        <v>3178</v>
      </c>
    </row>
    <row r="74" spans="1:10">
      <c r="A74" s="4">
        <v>2876200</v>
      </c>
      <c r="B74" s="4">
        <v>2892100</v>
      </c>
      <c r="C74" s="4">
        <v>2331500</v>
      </c>
      <c r="D74" s="4">
        <f t="shared" si="1"/>
        <v>2876200</v>
      </c>
      <c r="E74" s="4" t="s">
        <v>208</v>
      </c>
      <c r="F74" s="4" t="s">
        <v>3179</v>
      </c>
      <c r="G74" s="7" t="s">
        <v>3180</v>
      </c>
      <c r="H74" s="7" t="s">
        <v>2571</v>
      </c>
      <c r="I74" s="7" t="s">
        <v>3181</v>
      </c>
      <c r="J74" s="4" t="s">
        <v>3182</v>
      </c>
    </row>
    <row r="75" spans="1:10">
      <c r="A75" s="4">
        <v>22661000</v>
      </c>
      <c r="B75" s="4">
        <v>16476000</v>
      </c>
      <c r="C75" s="4">
        <v>11555000</v>
      </c>
      <c r="D75" s="4">
        <f t="shared" si="1"/>
        <v>16476000</v>
      </c>
      <c r="E75" s="4" t="s">
        <v>209</v>
      </c>
      <c r="F75" s="4" t="s">
        <v>3183</v>
      </c>
      <c r="G75" s="7" t="s">
        <v>3184</v>
      </c>
      <c r="H75" s="7" t="s">
        <v>3185</v>
      </c>
      <c r="I75" s="7" t="s">
        <v>3186</v>
      </c>
      <c r="J75" s="4" t="s">
        <v>3187</v>
      </c>
    </row>
    <row r="76" spans="1:10">
      <c r="A76" s="4">
        <v>0</v>
      </c>
      <c r="B76" s="4">
        <v>0</v>
      </c>
      <c r="C76" s="4">
        <v>0</v>
      </c>
      <c r="D76" s="4">
        <f t="shared" si="1"/>
        <v>0</v>
      </c>
      <c r="E76" s="4" t="s">
        <v>216</v>
      </c>
      <c r="F76" s="4" t="s">
        <v>3205</v>
      </c>
      <c r="G76" s="4" t="s">
        <v>3206</v>
      </c>
      <c r="H76" s="7" t="s">
        <v>3207</v>
      </c>
      <c r="I76" s="4" t="s">
        <v>3208</v>
      </c>
      <c r="J76" s="4" t="s">
        <v>3209</v>
      </c>
    </row>
    <row r="77" spans="1:10">
      <c r="A77" s="4">
        <v>6060300</v>
      </c>
      <c r="B77" s="4">
        <v>6879500</v>
      </c>
      <c r="C77" s="4">
        <v>6086700</v>
      </c>
      <c r="D77" s="4">
        <f t="shared" si="1"/>
        <v>6086700</v>
      </c>
      <c r="E77" s="4" t="s">
        <v>219</v>
      </c>
      <c r="F77" s="4" t="s">
        <v>3220</v>
      </c>
      <c r="G77" s="7" t="s">
        <v>2468</v>
      </c>
      <c r="H77" s="7" t="s">
        <v>3221</v>
      </c>
      <c r="I77" s="7" t="s">
        <v>3222</v>
      </c>
      <c r="J77" s="4" t="s">
        <v>3223</v>
      </c>
    </row>
    <row r="78" spans="1:10">
      <c r="A78" s="4">
        <v>0</v>
      </c>
      <c r="B78" s="4">
        <v>2387200</v>
      </c>
      <c r="C78" s="4">
        <v>2833800</v>
      </c>
      <c r="D78" s="4">
        <f t="shared" si="1"/>
        <v>2387200</v>
      </c>
      <c r="E78" s="4" t="s">
        <v>220</v>
      </c>
      <c r="F78" s="4" t="s">
        <v>3224</v>
      </c>
      <c r="G78" s="7" t="s">
        <v>3225</v>
      </c>
      <c r="H78" s="7" t="s">
        <v>2648</v>
      </c>
      <c r="I78" s="7" t="s">
        <v>3226</v>
      </c>
      <c r="J78" s="4" t="s">
        <v>3227</v>
      </c>
    </row>
    <row r="79" spans="1:10">
      <c r="A79" s="4">
        <v>0</v>
      </c>
      <c r="B79" s="4">
        <v>0</v>
      </c>
      <c r="C79" s="4">
        <v>0</v>
      </c>
      <c r="D79" s="4">
        <f t="shared" si="1"/>
        <v>0</v>
      </c>
      <c r="E79" s="4" t="s">
        <v>221</v>
      </c>
      <c r="F79" s="4" t="s">
        <v>3228</v>
      </c>
      <c r="G79" s="7" t="s">
        <v>3229</v>
      </c>
      <c r="H79" s="7" t="s">
        <v>3106</v>
      </c>
      <c r="I79" s="7" t="s">
        <v>3230</v>
      </c>
      <c r="J79" s="4" t="s">
        <v>3231</v>
      </c>
    </row>
    <row r="80" spans="1:10">
      <c r="A80" s="4">
        <v>0</v>
      </c>
      <c r="B80" s="4">
        <v>0</v>
      </c>
      <c r="C80" s="4">
        <v>0</v>
      </c>
      <c r="D80" s="4">
        <f t="shared" si="1"/>
        <v>0</v>
      </c>
      <c r="E80" s="4" t="s">
        <v>234</v>
      </c>
      <c r="F80" s="4" t="s">
        <v>3267</v>
      </c>
      <c r="G80" s="7" t="s">
        <v>3268</v>
      </c>
      <c r="H80" s="7" t="s">
        <v>3269</v>
      </c>
      <c r="I80" s="7" t="s">
        <v>3270</v>
      </c>
      <c r="J80" s="4" t="s">
        <v>3271</v>
      </c>
    </row>
    <row r="81" spans="1:10">
      <c r="A81" s="4">
        <v>3826400</v>
      </c>
      <c r="B81" s="4">
        <v>7049700</v>
      </c>
      <c r="C81" s="4">
        <v>5092900</v>
      </c>
      <c r="D81" s="4">
        <f t="shared" si="1"/>
        <v>5092900</v>
      </c>
      <c r="E81" s="4" t="s">
        <v>239</v>
      </c>
      <c r="F81" s="4" t="s">
        <v>3288</v>
      </c>
      <c r="G81" s="7" t="s">
        <v>3289</v>
      </c>
      <c r="H81" s="7" t="s">
        <v>3290</v>
      </c>
      <c r="I81" s="7" t="s">
        <v>3291</v>
      </c>
      <c r="J81" s="4" t="s">
        <v>3292</v>
      </c>
    </row>
    <row r="82" spans="1:10">
      <c r="A82" s="4">
        <v>7076300</v>
      </c>
      <c r="B82" s="4">
        <v>6397500</v>
      </c>
      <c r="C82" s="4">
        <v>8244500</v>
      </c>
      <c r="D82" s="4">
        <f t="shared" si="1"/>
        <v>7076300</v>
      </c>
      <c r="E82" s="4" t="s">
        <v>245</v>
      </c>
      <c r="F82" s="4" t="s">
        <v>3304</v>
      </c>
      <c r="G82" s="7" t="s">
        <v>3305</v>
      </c>
      <c r="H82" s="7" t="s">
        <v>2648</v>
      </c>
      <c r="I82" s="7" t="s">
        <v>3306</v>
      </c>
      <c r="J82" s="4" t="s">
        <v>3307</v>
      </c>
    </row>
    <row r="83" spans="1:10">
      <c r="A83" s="4">
        <v>7583700</v>
      </c>
      <c r="B83" s="4">
        <v>7201800</v>
      </c>
      <c r="C83" s="4">
        <v>5926600</v>
      </c>
      <c r="D83" s="4">
        <f t="shared" si="1"/>
        <v>7201800</v>
      </c>
      <c r="E83" s="4" t="s">
        <v>251</v>
      </c>
      <c r="F83" s="4" t="s">
        <v>3323</v>
      </c>
      <c r="G83" s="7" t="s">
        <v>3324</v>
      </c>
      <c r="H83" s="7" t="s">
        <v>1846</v>
      </c>
      <c r="I83" s="7" t="s">
        <v>3325</v>
      </c>
      <c r="J83" s="4" t="s">
        <v>3326</v>
      </c>
    </row>
    <row r="84" spans="1:10">
      <c r="A84" s="4">
        <v>0</v>
      </c>
      <c r="B84" s="4">
        <v>0</v>
      </c>
      <c r="C84" s="4">
        <v>0</v>
      </c>
      <c r="D84" s="4">
        <f t="shared" si="1"/>
        <v>0</v>
      </c>
      <c r="E84" s="4" t="s">
        <v>253</v>
      </c>
      <c r="F84" s="4" t="s">
        <v>3332</v>
      </c>
      <c r="G84" s="7" t="s">
        <v>3333</v>
      </c>
      <c r="H84" s="7" t="s">
        <v>2719</v>
      </c>
      <c r="I84" s="7" t="s">
        <v>3334</v>
      </c>
      <c r="J84" s="4" t="s">
        <v>3335</v>
      </c>
    </row>
    <row r="85" spans="1:10">
      <c r="A85" s="4">
        <v>5349200</v>
      </c>
      <c r="B85" s="4">
        <v>4345300</v>
      </c>
      <c r="C85" s="4">
        <v>3568000</v>
      </c>
      <c r="D85" s="4">
        <f t="shared" si="1"/>
        <v>4345300</v>
      </c>
      <c r="E85" s="4" t="s">
        <v>264</v>
      </c>
      <c r="F85" s="4" t="s">
        <v>3372</v>
      </c>
      <c r="G85" s="4" t="s">
        <v>3373</v>
      </c>
      <c r="H85" s="7" t="s">
        <v>3374</v>
      </c>
      <c r="I85" s="4" t="s">
        <v>3375</v>
      </c>
      <c r="J85" s="4" t="s">
        <v>3376</v>
      </c>
    </row>
    <row r="86" spans="1:10">
      <c r="A86" s="4">
        <v>5390600</v>
      </c>
      <c r="B86" s="4">
        <v>5991600</v>
      </c>
      <c r="C86" s="4">
        <v>0</v>
      </c>
      <c r="D86" s="4">
        <f t="shared" si="1"/>
        <v>5390600</v>
      </c>
      <c r="E86" s="4" t="s">
        <v>1292</v>
      </c>
      <c r="F86" s="4" t="s">
        <v>3380</v>
      </c>
      <c r="G86" s="4" t="s">
        <v>2485</v>
      </c>
      <c r="H86" s="7" t="s">
        <v>3381</v>
      </c>
      <c r="I86" s="4" t="s">
        <v>3382</v>
      </c>
      <c r="J86" s="4" t="s">
        <v>3383</v>
      </c>
    </row>
    <row r="87" spans="1:10">
      <c r="A87" s="4">
        <v>0</v>
      </c>
      <c r="B87" s="4">
        <v>0</v>
      </c>
      <c r="C87" s="4">
        <v>0</v>
      </c>
      <c r="D87" s="4">
        <f t="shared" si="1"/>
        <v>0</v>
      </c>
      <c r="E87" s="4" t="s">
        <v>270</v>
      </c>
      <c r="F87" s="4" t="s">
        <v>3389</v>
      </c>
      <c r="G87" s="4" t="s">
        <v>3390</v>
      </c>
      <c r="H87" s="7" t="s">
        <v>2941</v>
      </c>
      <c r="I87" s="4" t="s">
        <v>3391</v>
      </c>
      <c r="J87" s="4" t="s">
        <v>3392</v>
      </c>
    </row>
    <row r="88" spans="1:10">
      <c r="A88" s="4">
        <v>0</v>
      </c>
      <c r="B88" s="4">
        <v>0</v>
      </c>
      <c r="C88" s="4">
        <v>0</v>
      </c>
      <c r="D88" s="4">
        <f t="shared" si="1"/>
        <v>0</v>
      </c>
      <c r="E88" s="4" t="s">
        <v>278</v>
      </c>
      <c r="F88" s="4" t="s">
        <v>3411</v>
      </c>
      <c r="G88" s="7" t="s">
        <v>3412</v>
      </c>
      <c r="H88" s="7" t="s">
        <v>3413</v>
      </c>
      <c r="I88" s="7" t="s">
        <v>3414</v>
      </c>
      <c r="J88" s="4" t="s">
        <v>3415</v>
      </c>
    </row>
    <row r="89" spans="1:10">
      <c r="A89" s="4">
        <v>8878300</v>
      </c>
      <c r="B89" s="4">
        <v>2323200</v>
      </c>
      <c r="C89" s="4">
        <v>0</v>
      </c>
      <c r="D89" s="4">
        <f t="shared" si="1"/>
        <v>2323200</v>
      </c>
      <c r="E89" s="4" t="s">
        <v>279</v>
      </c>
      <c r="F89" s="4" t="s">
        <v>3416</v>
      </c>
      <c r="G89" s="7" t="s">
        <v>2468</v>
      </c>
      <c r="H89" s="7" t="s">
        <v>3417</v>
      </c>
      <c r="I89" s="7" t="s">
        <v>3418</v>
      </c>
      <c r="J89" s="4" t="s">
        <v>3419</v>
      </c>
    </row>
    <row r="90" spans="1:10">
      <c r="A90" s="4">
        <v>0</v>
      </c>
      <c r="B90" s="4">
        <v>1235400</v>
      </c>
      <c r="C90" s="4">
        <v>1545600</v>
      </c>
      <c r="D90" s="4">
        <f t="shared" si="1"/>
        <v>1235400</v>
      </c>
      <c r="E90" s="4" t="s">
        <v>280</v>
      </c>
      <c r="F90" s="4" t="s">
        <v>3420</v>
      </c>
      <c r="G90" s="7" t="s">
        <v>3421</v>
      </c>
      <c r="H90" s="7" t="s">
        <v>3422</v>
      </c>
      <c r="I90" s="7" t="s">
        <v>3423</v>
      </c>
      <c r="J90" s="4" t="s">
        <v>3424</v>
      </c>
    </row>
    <row r="91" spans="1:10">
      <c r="A91" s="4">
        <v>9689600</v>
      </c>
      <c r="B91" s="4">
        <v>20181000</v>
      </c>
      <c r="C91" s="4">
        <v>10380000</v>
      </c>
      <c r="D91" s="4">
        <f t="shared" si="1"/>
        <v>10380000</v>
      </c>
      <c r="E91" s="4" t="s">
        <v>284</v>
      </c>
      <c r="F91" s="4" t="s">
        <v>284</v>
      </c>
      <c r="G91" s="7" t="s">
        <v>2468</v>
      </c>
      <c r="H91" s="7" t="s">
        <v>2571</v>
      </c>
      <c r="I91" s="7" t="s">
        <v>2468</v>
      </c>
      <c r="J91" s="4" t="s">
        <v>3436</v>
      </c>
    </row>
    <row r="92" spans="1:10">
      <c r="A92" s="4">
        <v>9198800</v>
      </c>
      <c r="B92" s="4">
        <v>9462800</v>
      </c>
      <c r="C92" s="4">
        <v>9573400</v>
      </c>
      <c r="D92" s="4">
        <f t="shared" si="1"/>
        <v>9462800</v>
      </c>
      <c r="E92" s="4" t="s">
        <v>285</v>
      </c>
      <c r="F92" s="4" t="s">
        <v>3437</v>
      </c>
      <c r="G92" s="7" t="s">
        <v>2950</v>
      </c>
      <c r="H92" s="7" t="s">
        <v>2951</v>
      </c>
      <c r="I92" s="7" t="s">
        <v>3438</v>
      </c>
      <c r="J92" s="4" t="s">
        <v>3439</v>
      </c>
    </row>
    <row r="93" spans="1:10">
      <c r="A93" s="4">
        <v>11213000</v>
      </c>
      <c r="B93" s="4">
        <v>11956000</v>
      </c>
      <c r="C93" s="4">
        <v>11523000</v>
      </c>
      <c r="D93" s="4">
        <f t="shared" si="1"/>
        <v>11523000</v>
      </c>
      <c r="E93" s="4" t="s">
        <v>286</v>
      </c>
      <c r="F93" s="4" t="s">
        <v>3440</v>
      </c>
      <c r="G93" s="7" t="s">
        <v>3441</v>
      </c>
      <c r="H93" s="7" t="s">
        <v>3442</v>
      </c>
      <c r="I93" s="7" t="s">
        <v>3443</v>
      </c>
      <c r="J93" s="4" t="s">
        <v>3444</v>
      </c>
    </row>
    <row r="94" spans="1:10">
      <c r="A94" s="4">
        <v>0</v>
      </c>
      <c r="B94" s="4">
        <v>0</v>
      </c>
      <c r="C94" s="4">
        <v>0</v>
      </c>
      <c r="D94" s="4">
        <f t="shared" si="1"/>
        <v>0</v>
      </c>
      <c r="E94" s="4" t="s">
        <v>290</v>
      </c>
      <c r="F94" s="4" t="s">
        <v>3459</v>
      </c>
      <c r="G94" s="7" t="s">
        <v>3460</v>
      </c>
      <c r="H94" s="7" t="s">
        <v>2648</v>
      </c>
      <c r="I94" s="7" t="s">
        <v>3461</v>
      </c>
      <c r="J94" s="4" t="s">
        <v>3462</v>
      </c>
    </row>
    <row r="95" spans="1:10">
      <c r="A95" s="4">
        <v>0</v>
      </c>
      <c r="B95" s="4">
        <v>0</v>
      </c>
      <c r="C95" s="4">
        <v>0</v>
      </c>
      <c r="D95" s="4">
        <f t="shared" si="1"/>
        <v>0</v>
      </c>
      <c r="E95" s="4" t="s">
        <v>293</v>
      </c>
      <c r="F95" s="4" t="s">
        <v>3472</v>
      </c>
      <c r="G95" s="7" t="s">
        <v>3473</v>
      </c>
      <c r="H95" s="7" t="s">
        <v>3474</v>
      </c>
      <c r="I95" s="7" t="s">
        <v>3475</v>
      </c>
      <c r="J95" s="4" t="s">
        <v>3476</v>
      </c>
    </row>
    <row r="96" spans="1:10">
      <c r="A96" s="4">
        <v>2838000</v>
      </c>
      <c r="B96" s="4">
        <v>1936800</v>
      </c>
      <c r="C96" s="4">
        <v>3279300</v>
      </c>
      <c r="D96" s="4">
        <f t="shared" si="1"/>
        <v>2838000</v>
      </c>
      <c r="E96" s="4" t="s">
        <v>296</v>
      </c>
      <c r="F96" s="4" t="s">
        <v>3482</v>
      </c>
      <c r="G96" s="4" t="s">
        <v>3483</v>
      </c>
      <c r="H96" s="7" t="s">
        <v>3484</v>
      </c>
      <c r="I96" s="4" t="s">
        <v>3485</v>
      </c>
      <c r="J96" s="4" t="s">
        <v>3486</v>
      </c>
    </row>
    <row r="97" spans="1:10">
      <c r="A97" s="4">
        <v>11456000</v>
      </c>
      <c r="B97" s="4">
        <v>10536000</v>
      </c>
      <c r="C97" s="4">
        <v>10243000</v>
      </c>
      <c r="D97" s="4">
        <f t="shared" si="1"/>
        <v>10536000</v>
      </c>
      <c r="E97" s="4" t="s">
        <v>298</v>
      </c>
      <c r="F97" s="4" t="s">
        <v>3487</v>
      </c>
      <c r="G97" s="7" t="s">
        <v>2468</v>
      </c>
      <c r="H97" s="7" t="s">
        <v>3488</v>
      </c>
      <c r="I97" s="7" t="s">
        <v>3489</v>
      </c>
      <c r="J97" s="4" t="s">
        <v>3490</v>
      </c>
    </row>
    <row r="98" spans="1:10">
      <c r="A98" s="4">
        <v>2422400</v>
      </c>
      <c r="B98" s="4">
        <v>0</v>
      </c>
      <c r="C98" s="4">
        <v>3640000</v>
      </c>
      <c r="D98" s="4">
        <f t="shared" si="1"/>
        <v>2422400</v>
      </c>
      <c r="E98" s="4" t="s">
        <v>302</v>
      </c>
      <c r="F98" s="4" t="s">
        <v>3497</v>
      </c>
      <c r="G98" s="7" t="s">
        <v>3498</v>
      </c>
      <c r="H98" s="7" t="s">
        <v>3499</v>
      </c>
      <c r="I98" s="7" t="s">
        <v>3500</v>
      </c>
      <c r="J98" s="4" t="s">
        <v>3501</v>
      </c>
    </row>
    <row r="99" spans="1:10">
      <c r="A99" s="4">
        <v>29384000</v>
      </c>
      <c r="B99" s="4">
        <v>30004000</v>
      </c>
      <c r="C99" s="4">
        <v>33497000</v>
      </c>
      <c r="D99" s="4">
        <f t="shared" si="1"/>
        <v>30004000</v>
      </c>
      <c r="E99" s="4" t="s">
        <v>304</v>
      </c>
      <c r="F99" s="4" t="s">
        <v>3502</v>
      </c>
      <c r="G99" s="7" t="s">
        <v>3503</v>
      </c>
      <c r="H99" s="7" t="s">
        <v>3504</v>
      </c>
      <c r="I99" s="7" t="s">
        <v>3505</v>
      </c>
      <c r="J99" s="4" t="s">
        <v>3506</v>
      </c>
    </row>
    <row r="100" spans="1:10">
      <c r="A100" s="4">
        <v>0</v>
      </c>
      <c r="B100" s="4">
        <v>0</v>
      </c>
      <c r="C100" s="4">
        <v>0</v>
      </c>
      <c r="D100" s="4">
        <f t="shared" si="1"/>
        <v>0</v>
      </c>
      <c r="E100" s="4" t="s">
        <v>308</v>
      </c>
      <c r="F100" s="4" t="s">
        <v>308</v>
      </c>
      <c r="G100" s="7" t="s">
        <v>3521</v>
      </c>
      <c r="H100" s="7" t="s">
        <v>3522</v>
      </c>
      <c r="I100" s="7" t="s">
        <v>3523</v>
      </c>
      <c r="J100" s="4" t="s">
        <v>3524</v>
      </c>
    </row>
    <row r="101" spans="1:10">
      <c r="A101" s="4">
        <v>32658000</v>
      </c>
      <c r="B101" s="4">
        <v>46929000</v>
      </c>
      <c r="C101" s="4">
        <v>47363000</v>
      </c>
      <c r="D101" s="4">
        <f t="shared" si="1"/>
        <v>46929000</v>
      </c>
      <c r="E101" s="4" t="s">
        <v>317</v>
      </c>
      <c r="F101" s="4" t="s">
        <v>3556</v>
      </c>
      <c r="G101" s="7" t="s">
        <v>3557</v>
      </c>
      <c r="H101" s="7" t="s">
        <v>3558</v>
      </c>
      <c r="I101" s="7" t="s">
        <v>3559</v>
      </c>
      <c r="J101" s="4" t="s">
        <v>3560</v>
      </c>
    </row>
    <row r="102" spans="1:10">
      <c r="A102" s="4">
        <v>6803000</v>
      </c>
      <c r="B102" s="4">
        <v>6910000</v>
      </c>
      <c r="C102" s="4">
        <v>6316900</v>
      </c>
      <c r="D102" s="4">
        <f t="shared" si="1"/>
        <v>6803000</v>
      </c>
      <c r="E102" s="4" t="s">
        <v>320</v>
      </c>
      <c r="F102" s="4" t="s">
        <v>3571</v>
      </c>
      <c r="G102" s="7" t="s">
        <v>3572</v>
      </c>
      <c r="H102" s="7" t="s">
        <v>1846</v>
      </c>
      <c r="I102" s="7" t="s">
        <v>3573</v>
      </c>
      <c r="J102" s="4" t="s">
        <v>3574</v>
      </c>
    </row>
    <row r="103" spans="1:10">
      <c r="A103" s="4">
        <v>17332000</v>
      </c>
      <c r="B103" s="4">
        <v>10914000</v>
      </c>
      <c r="C103" s="4">
        <v>11078000</v>
      </c>
      <c r="D103" s="4">
        <f t="shared" si="1"/>
        <v>11078000</v>
      </c>
      <c r="E103" s="4" t="s">
        <v>327</v>
      </c>
      <c r="F103" s="4" t="s">
        <v>3591</v>
      </c>
      <c r="G103" s="4" t="s">
        <v>3592</v>
      </c>
      <c r="H103" s="7" t="s">
        <v>3593</v>
      </c>
      <c r="I103" s="4" t="s">
        <v>3594</v>
      </c>
      <c r="J103" s="4" t="s">
        <v>3595</v>
      </c>
    </row>
    <row r="104" spans="1:10">
      <c r="A104" s="4">
        <v>29891000</v>
      </c>
      <c r="B104" s="4">
        <v>36884000</v>
      </c>
      <c r="C104" s="4">
        <v>35101000</v>
      </c>
      <c r="D104" s="4">
        <f t="shared" si="1"/>
        <v>35101000</v>
      </c>
      <c r="E104" s="4" t="s">
        <v>330</v>
      </c>
      <c r="F104" s="4" t="s">
        <v>3606</v>
      </c>
      <c r="G104" s="7" t="s">
        <v>2908</v>
      </c>
      <c r="H104" s="7" t="s">
        <v>3607</v>
      </c>
      <c r="I104" s="7" t="s">
        <v>3608</v>
      </c>
      <c r="J104" s="4" t="s">
        <v>3609</v>
      </c>
    </row>
    <row r="105" spans="1:10">
      <c r="A105" s="4">
        <v>6371600</v>
      </c>
      <c r="B105" s="4">
        <v>3372100</v>
      </c>
      <c r="C105" s="4">
        <v>0</v>
      </c>
      <c r="D105" s="4">
        <f t="shared" si="1"/>
        <v>3372100</v>
      </c>
      <c r="E105" s="4" t="s">
        <v>339</v>
      </c>
      <c r="F105" s="4" t="s">
        <v>3644</v>
      </c>
      <c r="G105" s="7" t="s">
        <v>3645</v>
      </c>
      <c r="H105" s="7" t="s">
        <v>3646</v>
      </c>
      <c r="I105" s="7" t="s">
        <v>3647</v>
      </c>
      <c r="J105" s="4" t="s">
        <v>3648</v>
      </c>
    </row>
    <row r="106" spans="1:10">
      <c r="A106" s="4">
        <v>18688000</v>
      </c>
      <c r="B106" s="4">
        <v>14087000</v>
      </c>
      <c r="C106" s="4">
        <v>12395000</v>
      </c>
      <c r="D106" s="4">
        <f t="shared" si="1"/>
        <v>14087000</v>
      </c>
      <c r="E106" s="4" t="s">
        <v>340</v>
      </c>
      <c r="F106" s="4" t="s">
        <v>3649</v>
      </c>
      <c r="G106" s="7" t="s">
        <v>2468</v>
      </c>
      <c r="H106" s="7" t="s">
        <v>3650</v>
      </c>
      <c r="I106" s="7" t="s">
        <v>3651</v>
      </c>
      <c r="J106" s="4" t="s">
        <v>3652</v>
      </c>
    </row>
    <row r="107" spans="1:10">
      <c r="A107" s="4">
        <v>9201000</v>
      </c>
      <c r="B107" s="4">
        <v>5584200</v>
      </c>
      <c r="C107" s="4">
        <v>6891000</v>
      </c>
      <c r="D107" s="4">
        <f t="shared" si="1"/>
        <v>6891000</v>
      </c>
      <c r="E107" s="4" t="s">
        <v>347</v>
      </c>
      <c r="F107" s="4" t="s">
        <v>3667</v>
      </c>
      <c r="G107" s="7" t="s">
        <v>3668</v>
      </c>
      <c r="H107" s="7" t="s">
        <v>3669</v>
      </c>
      <c r="I107" s="7" t="s">
        <v>3670</v>
      </c>
      <c r="J107" s="4" t="s">
        <v>3671</v>
      </c>
    </row>
    <row r="108" spans="1:10">
      <c r="A108" s="4">
        <v>13583000</v>
      </c>
      <c r="B108" s="4">
        <v>14856000</v>
      </c>
      <c r="C108" s="4">
        <v>10739000</v>
      </c>
      <c r="D108" s="4">
        <f t="shared" si="1"/>
        <v>13583000</v>
      </c>
      <c r="E108" s="4" t="s">
        <v>352</v>
      </c>
      <c r="F108" s="4" t="s">
        <v>3684</v>
      </c>
      <c r="G108" s="7" t="s">
        <v>3685</v>
      </c>
      <c r="H108" s="7" t="s">
        <v>3686</v>
      </c>
      <c r="I108" s="7" t="s">
        <v>3687</v>
      </c>
      <c r="J108" s="4" t="s">
        <v>3688</v>
      </c>
    </row>
    <row r="109" spans="1:10">
      <c r="A109" s="4">
        <v>0</v>
      </c>
      <c r="B109" s="4">
        <v>0</v>
      </c>
      <c r="C109" s="4">
        <v>0</v>
      </c>
      <c r="D109" s="4">
        <f t="shared" si="1"/>
        <v>0</v>
      </c>
      <c r="E109" s="4" t="s">
        <v>353</v>
      </c>
      <c r="F109" s="4" t="s">
        <v>3692</v>
      </c>
      <c r="G109" s="4" t="s">
        <v>3693</v>
      </c>
      <c r="H109" s="7" t="s">
        <v>2941</v>
      </c>
      <c r="I109" s="4" t="s">
        <v>3694</v>
      </c>
      <c r="J109" s="4" t="s">
        <v>3695</v>
      </c>
    </row>
    <row r="110" spans="1:10">
      <c r="A110" s="4">
        <v>4984800</v>
      </c>
      <c r="B110" s="4">
        <v>4225000</v>
      </c>
      <c r="C110" s="4">
        <v>2259600</v>
      </c>
      <c r="D110" s="4">
        <f t="shared" si="1"/>
        <v>4225000</v>
      </c>
      <c r="E110" s="4" t="s">
        <v>360</v>
      </c>
      <c r="F110" s="4" t="s">
        <v>3712</v>
      </c>
      <c r="G110" s="4" t="s">
        <v>2591</v>
      </c>
      <c r="H110" s="7" t="s">
        <v>2277</v>
      </c>
      <c r="I110" s="7" t="s">
        <v>3713</v>
      </c>
      <c r="J110" s="4" t="s">
        <v>3714</v>
      </c>
    </row>
    <row r="111" spans="1:10">
      <c r="A111" s="4">
        <v>111720000</v>
      </c>
      <c r="B111" s="4">
        <v>127750000</v>
      </c>
      <c r="C111" s="4">
        <v>123530000</v>
      </c>
      <c r="D111" s="4">
        <f t="shared" si="1"/>
        <v>123530000</v>
      </c>
      <c r="E111" s="4" t="s">
        <v>361</v>
      </c>
      <c r="F111" s="4" t="s">
        <v>3715</v>
      </c>
      <c r="G111" s="7" t="s">
        <v>3716</v>
      </c>
      <c r="H111" s="7" t="s">
        <v>3717</v>
      </c>
      <c r="I111" s="7" t="s">
        <v>3718</v>
      </c>
      <c r="J111" s="4" t="s">
        <v>3719</v>
      </c>
    </row>
    <row r="112" spans="1:10">
      <c r="A112" s="4">
        <v>7228700</v>
      </c>
      <c r="B112" s="4">
        <v>5518500</v>
      </c>
      <c r="C112" s="4">
        <v>4870700</v>
      </c>
      <c r="D112" s="4">
        <f t="shared" si="1"/>
        <v>5518500</v>
      </c>
      <c r="E112" s="4" t="s">
        <v>362</v>
      </c>
      <c r="F112" s="4" t="s">
        <v>3724</v>
      </c>
      <c r="G112" s="7" t="s">
        <v>3725</v>
      </c>
      <c r="H112" s="7" t="s">
        <v>3726</v>
      </c>
      <c r="I112" s="7" t="s">
        <v>3727</v>
      </c>
      <c r="J112" s="4" t="s">
        <v>3728</v>
      </c>
    </row>
    <row r="113" spans="1:10">
      <c r="A113" s="4">
        <v>3049600</v>
      </c>
      <c r="B113" s="4">
        <v>5630500</v>
      </c>
      <c r="C113" s="4">
        <v>5561700</v>
      </c>
      <c r="D113" s="4">
        <f t="shared" si="1"/>
        <v>5561700</v>
      </c>
      <c r="E113" s="4" t="s">
        <v>363</v>
      </c>
      <c r="F113" s="4" t="s">
        <v>3729</v>
      </c>
      <c r="G113" s="7" t="s">
        <v>2908</v>
      </c>
      <c r="H113" s="7" t="s">
        <v>3730</v>
      </c>
      <c r="I113" s="7" t="s">
        <v>3731</v>
      </c>
      <c r="J113" s="4" t="s">
        <v>3732</v>
      </c>
    </row>
    <row r="114" spans="1:10">
      <c r="A114" s="4">
        <v>0</v>
      </c>
      <c r="B114" s="4">
        <v>0</v>
      </c>
      <c r="C114" s="4">
        <v>0</v>
      </c>
      <c r="D114" s="4">
        <f t="shared" si="1"/>
        <v>0</v>
      </c>
      <c r="E114" s="4" t="s">
        <v>364</v>
      </c>
      <c r="F114" s="4" t="s">
        <v>3733</v>
      </c>
      <c r="G114" s="7" t="s">
        <v>3734</v>
      </c>
      <c r="H114" s="7" t="s">
        <v>3735</v>
      </c>
      <c r="I114" s="7" t="s">
        <v>3736</v>
      </c>
      <c r="J114" s="4" t="s">
        <v>3737</v>
      </c>
    </row>
    <row r="115" spans="1:10">
      <c r="A115" s="4">
        <v>0</v>
      </c>
      <c r="B115" s="4">
        <v>0</v>
      </c>
      <c r="C115" s="4">
        <v>0</v>
      </c>
      <c r="D115" s="4">
        <f t="shared" si="1"/>
        <v>0</v>
      </c>
      <c r="E115" s="4" t="s">
        <v>370</v>
      </c>
      <c r="F115" s="4" t="s">
        <v>3755</v>
      </c>
      <c r="G115" s="7" t="s">
        <v>2468</v>
      </c>
      <c r="H115" s="7" t="s">
        <v>2571</v>
      </c>
      <c r="I115" s="7" t="s">
        <v>3756</v>
      </c>
      <c r="J115" s="4" t="s">
        <v>3757</v>
      </c>
    </row>
    <row r="116" spans="1:10">
      <c r="A116" s="4">
        <v>51781000</v>
      </c>
      <c r="B116" s="4">
        <v>54357000</v>
      </c>
      <c r="C116" s="4">
        <v>45415000</v>
      </c>
      <c r="D116" s="4">
        <f t="shared" si="1"/>
        <v>51781000</v>
      </c>
      <c r="E116" s="4" t="s">
        <v>371</v>
      </c>
      <c r="F116" s="4" t="s">
        <v>3758</v>
      </c>
      <c r="G116" s="7" t="s">
        <v>3759</v>
      </c>
      <c r="H116" s="7" t="s">
        <v>3760</v>
      </c>
      <c r="I116" s="7" t="s">
        <v>3761</v>
      </c>
      <c r="J116" s="4" t="s">
        <v>3762</v>
      </c>
    </row>
    <row r="117" spans="1:10">
      <c r="A117" s="4">
        <v>2652300</v>
      </c>
      <c r="B117" s="4">
        <v>3393600</v>
      </c>
      <c r="C117" s="4">
        <v>2519200</v>
      </c>
      <c r="D117" s="4">
        <f t="shared" si="1"/>
        <v>2652300</v>
      </c>
      <c r="E117" s="4" t="s">
        <v>375</v>
      </c>
      <c r="F117" s="4" t="s">
        <v>3775</v>
      </c>
      <c r="G117" s="4" t="s">
        <v>3776</v>
      </c>
      <c r="H117" s="7" t="s">
        <v>3777</v>
      </c>
      <c r="I117" s="4" t="s">
        <v>3778</v>
      </c>
      <c r="J117" s="4" t="s">
        <v>3779</v>
      </c>
    </row>
    <row r="118" spans="1:10">
      <c r="A118" s="4">
        <v>0</v>
      </c>
      <c r="B118" s="4">
        <v>0</v>
      </c>
      <c r="C118" s="4">
        <v>0</v>
      </c>
      <c r="D118" s="4">
        <f t="shared" si="1"/>
        <v>0</v>
      </c>
      <c r="E118" s="4" t="s">
        <v>376</v>
      </c>
      <c r="F118" s="4" t="s">
        <v>3785</v>
      </c>
      <c r="G118" s="7" t="s">
        <v>3786</v>
      </c>
      <c r="H118" s="7" t="s">
        <v>3787</v>
      </c>
      <c r="I118" s="7" t="s">
        <v>3788</v>
      </c>
      <c r="J118" s="4" t="s">
        <v>3789</v>
      </c>
    </row>
    <row r="119" spans="1:10">
      <c r="A119" s="4">
        <v>2152300</v>
      </c>
      <c r="B119" s="4">
        <v>2701300</v>
      </c>
      <c r="C119" s="4">
        <v>2545300</v>
      </c>
      <c r="D119" s="4">
        <f t="shared" si="1"/>
        <v>2545300</v>
      </c>
      <c r="E119" s="4" t="s">
        <v>385</v>
      </c>
      <c r="F119" s="4" t="s">
        <v>3812</v>
      </c>
      <c r="G119" s="7" t="s">
        <v>3813</v>
      </c>
      <c r="H119" s="7" t="s">
        <v>3814</v>
      </c>
      <c r="I119" s="7" t="s">
        <v>3815</v>
      </c>
      <c r="J119" s="4" t="s">
        <v>3816</v>
      </c>
    </row>
    <row r="120" spans="1:10">
      <c r="A120" s="4">
        <v>0</v>
      </c>
      <c r="B120" s="4">
        <v>0</v>
      </c>
      <c r="C120" s="4">
        <v>0</v>
      </c>
      <c r="D120" s="4">
        <f t="shared" si="1"/>
        <v>0</v>
      </c>
      <c r="E120" s="4" t="s">
        <v>389</v>
      </c>
      <c r="F120" s="4" t="s">
        <v>3824</v>
      </c>
      <c r="G120" s="7" t="s">
        <v>3825</v>
      </c>
      <c r="H120" s="7" t="s">
        <v>3826</v>
      </c>
      <c r="I120" s="7" t="s">
        <v>3827</v>
      </c>
      <c r="J120" s="4" t="s">
        <v>3828</v>
      </c>
    </row>
    <row r="121" spans="1:10">
      <c r="A121" s="4">
        <v>0</v>
      </c>
      <c r="B121" s="4">
        <v>0</v>
      </c>
      <c r="C121" s="4">
        <v>0</v>
      </c>
      <c r="D121" s="4">
        <f t="shared" si="1"/>
        <v>0</v>
      </c>
      <c r="E121" s="4" t="s">
        <v>391</v>
      </c>
      <c r="F121" s="4" t="s">
        <v>3833</v>
      </c>
      <c r="G121" s="7" t="s">
        <v>3834</v>
      </c>
      <c r="H121" s="7" t="s">
        <v>3835</v>
      </c>
      <c r="I121" s="7" t="s">
        <v>3836</v>
      </c>
      <c r="J121" s="4" t="s">
        <v>3837</v>
      </c>
    </row>
    <row r="122" spans="1:10">
      <c r="A122" s="4">
        <v>1354900</v>
      </c>
      <c r="B122" s="4">
        <v>2285700</v>
      </c>
      <c r="C122" s="4">
        <v>1734900</v>
      </c>
      <c r="D122" s="4">
        <f t="shared" si="1"/>
        <v>1734900</v>
      </c>
      <c r="E122" s="4" t="s">
        <v>399</v>
      </c>
      <c r="F122" s="4" t="s">
        <v>3858</v>
      </c>
      <c r="G122" s="7" t="s">
        <v>3859</v>
      </c>
      <c r="H122" s="7" t="s">
        <v>2571</v>
      </c>
      <c r="I122" s="7" t="s">
        <v>3860</v>
      </c>
      <c r="J122" s="4" t="s">
        <v>3861</v>
      </c>
    </row>
    <row r="123" spans="1:10">
      <c r="A123" s="4">
        <v>3617600</v>
      </c>
      <c r="B123" s="4">
        <v>4503500</v>
      </c>
      <c r="C123" s="4">
        <v>0</v>
      </c>
      <c r="D123" s="4">
        <f t="shared" si="1"/>
        <v>3617600</v>
      </c>
      <c r="E123" s="4" t="s">
        <v>402</v>
      </c>
      <c r="F123" s="4" t="s">
        <v>3869</v>
      </c>
      <c r="G123" s="7" t="s">
        <v>3870</v>
      </c>
      <c r="H123" s="7" t="s">
        <v>3871</v>
      </c>
      <c r="I123" s="7" t="s">
        <v>3872</v>
      </c>
      <c r="J123" s="4" t="s">
        <v>3873</v>
      </c>
    </row>
    <row r="124" spans="1:10">
      <c r="A124" s="4">
        <v>14016000</v>
      </c>
      <c r="B124" s="4">
        <v>14977000</v>
      </c>
      <c r="C124" s="4">
        <v>24248000</v>
      </c>
      <c r="D124" s="4">
        <f t="shared" si="1"/>
        <v>14977000</v>
      </c>
      <c r="E124" s="4" t="s">
        <v>409</v>
      </c>
      <c r="F124" s="4" t="s">
        <v>3889</v>
      </c>
      <c r="G124" s="7" t="s">
        <v>3890</v>
      </c>
      <c r="H124" s="7" t="s">
        <v>2951</v>
      </c>
      <c r="I124" s="7" t="s">
        <v>3891</v>
      </c>
      <c r="J124" s="4" t="s">
        <v>3892</v>
      </c>
    </row>
    <row r="125" spans="1:10">
      <c r="A125" s="4">
        <v>0</v>
      </c>
      <c r="B125" s="4">
        <v>0</v>
      </c>
      <c r="C125" s="4">
        <v>0</v>
      </c>
      <c r="D125" s="4">
        <f t="shared" si="1"/>
        <v>0</v>
      </c>
      <c r="E125" s="4" t="s">
        <v>415</v>
      </c>
      <c r="F125" s="4" t="s">
        <v>3910</v>
      </c>
      <c r="G125" s="4" t="s">
        <v>3911</v>
      </c>
      <c r="H125" s="7" t="s">
        <v>3912</v>
      </c>
      <c r="I125" s="4" t="s">
        <v>3913</v>
      </c>
      <c r="J125" s="4" t="s">
        <v>3914</v>
      </c>
    </row>
    <row r="126" spans="1:10">
      <c r="A126" s="4">
        <v>58322000</v>
      </c>
      <c r="B126" s="4">
        <v>53766000</v>
      </c>
      <c r="C126" s="4">
        <v>60264000</v>
      </c>
      <c r="D126" s="4">
        <f t="shared" si="1"/>
        <v>58322000</v>
      </c>
      <c r="E126" s="4" t="s">
        <v>416</v>
      </c>
      <c r="F126" s="4" t="s">
        <v>3915</v>
      </c>
      <c r="G126" s="4" t="s">
        <v>2485</v>
      </c>
      <c r="H126" s="7" t="s">
        <v>3916</v>
      </c>
      <c r="I126" s="4" t="s">
        <v>3917</v>
      </c>
      <c r="J126" s="4" t="s">
        <v>3918</v>
      </c>
    </row>
    <row r="127" spans="1:10">
      <c r="A127" s="4">
        <v>2144700</v>
      </c>
      <c r="B127" s="4">
        <v>3746000</v>
      </c>
      <c r="C127" s="4">
        <v>4928400</v>
      </c>
      <c r="D127" s="4">
        <f t="shared" si="1"/>
        <v>3746000</v>
      </c>
      <c r="E127" s="4" t="s">
        <v>419</v>
      </c>
      <c r="F127" s="4" t="s">
        <v>3924</v>
      </c>
      <c r="G127" s="7" t="s">
        <v>3925</v>
      </c>
      <c r="H127" s="7" t="s">
        <v>3106</v>
      </c>
      <c r="I127" s="7" t="s">
        <v>3926</v>
      </c>
      <c r="J127" s="4" t="s">
        <v>3927</v>
      </c>
    </row>
    <row r="128" spans="1:10">
      <c r="A128" s="4">
        <v>0</v>
      </c>
      <c r="B128" s="4">
        <v>0</v>
      </c>
      <c r="C128" s="4">
        <v>0</v>
      </c>
      <c r="D128" s="4">
        <f t="shared" si="1"/>
        <v>0</v>
      </c>
      <c r="E128" s="4" t="s">
        <v>420</v>
      </c>
      <c r="F128" s="4" t="s">
        <v>3928</v>
      </c>
      <c r="G128" s="4" t="s">
        <v>3929</v>
      </c>
      <c r="H128" s="7" t="s">
        <v>3930</v>
      </c>
      <c r="I128" s="7" t="s">
        <v>3931</v>
      </c>
      <c r="J128" s="4" t="s">
        <v>3932</v>
      </c>
    </row>
    <row r="129" spans="1:10">
      <c r="A129" s="4">
        <v>8147200</v>
      </c>
      <c r="B129" s="4">
        <v>9193900</v>
      </c>
      <c r="C129" s="4">
        <v>9833100</v>
      </c>
      <c r="D129" s="4">
        <f t="shared" si="1"/>
        <v>9193900</v>
      </c>
      <c r="E129" s="4" t="s">
        <v>422</v>
      </c>
      <c r="F129" s="4" t="s">
        <v>3938</v>
      </c>
      <c r="G129" s="4" t="s">
        <v>3939</v>
      </c>
      <c r="H129" s="7" t="s">
        <v>3940</v>
      </c>
      <c r="I129" s="4" t="s">
        <v>3941</v>
      </c>
      <c r="J129" s="4" t="s">
        <v>3942</v>
      </c>
    </row>
    <row r="130" spans="1:10">
      <c r="A130" s="4">
        <v>0</v>
      </c>
      <c r="B130" s="4">
        <v>7988400</v>
      </c>
      <c r="C130" s="4">
        <v>11950000</v>
      </c>
      <c r="D130" s="4">
        <f t="shared" ref="D130:D193" si="2">MEDIAN(A130:C130)</f>
        <v>7988400</v>
      </c>
      <c r="E130" s="4" t="s">
        <v>424</v>
      </c>
      <c r="F130" s="4" t="s">
        <v>3943</v>
      </c>
      <c r="G130" s="4" t="s">
        <v>3944</v>
      </c>
      <c r="H130" s="7" t="s">
        <v>3945</v>
      </c>
      <c r="I130" s="4" t="s">
        <v>3946</v>
      </c>
      <c r="J130" s="4" t="s">
        <v>3947</v>
      </c>
    </row>
    <row r="131" spans="1:10">
      <c r="A131" s="4">
        <v>0</v>
      </c>
      <c r="B131" s="4">
        <v>0</v>
      </c>
      <c r="C131" s="4">
        <v>0</v>
      </c>
      <c r="D131" s="4">
        <f t="shared" si="2"/>
        <v>0</v>
      </c>
      <c r="E131" s="4" t="s">
        <v>427</v>
      </c>
      <c r="F131" s="4" t="s">
        <v>3951</v>
      </c>
      <c r="G131" s="7" t="s">
        <v>2908</v>
      </c>
      <c r="H131" s="7" t="s">
        <v>3374</v>
      </c>
      <c r="I131" s="7" t="s">
        <v>3952</v>
      </c>
      <c r="J131" s="4" t="s">
        <v>3953</v>
      </c>
    </row>
    <row r="132" spans="1:10">
      <c r="A132" s="4">
        <v>0</v>
      </c>
      <c r="B132" s="4">
        <v>0</v>
      </c>
      <c r="C132" s="4">
        <v>0</v>
      </c>
      <c r="D132" s="4">
        <f t="shared" si="2"/>
        <v>0</v>
      </c>
      <c r="E132" s="4" t="s">
        <v>428</v>
      </c>
      <c r="F132" s="4" t="s">
        <v>3954</v>
      </c>
      <c r="G132" s="7" t="s">
        <v>3955</v>
      </c>
      <c r="H132" s="7" t="s">
        <v>1846</v>
      </c>
      <c r="I132" s="7" t="s">
        <v>3956</v>
      </c>
      <c r="J132" s="4" t="s">
        <v>3957</v>
      </c>
    </row>
    <row r="133" spans="1:10">
      <c r="A133" s="4">
        <v>3543500</v>
      </c>
      <c r="B133" s="4">
        <v>2606200</v>
      </c>
      <c r="C133" s="4">
        <v>3856500</v>
      </c>
      <c r="D133" s="4">
        <f t="shared" si="2"/>
        <v>3543500</v>
      </c>
      <c r="E133" s="4" t="s">
        <v>430</v>
      </c>
      <c r="F133" s="4" t="s">
        <v>3962</v>
      </c>
      <c r="G133" s="4" t="s">
        <v>3963</v>
      </c>
      <c r="H133" s="7" t="s">
        <v>1846</v>
      </c>
      <c r="I133" s="4" t="s">
        <v>3964</v>
      </c>
      <c r="J133" s="4" t="s">
        <v>3965</v>
      </c>
    </row>
    <row r="134" spans="1:10">
      <c r="A134" s="4">
        <v>4856200</v>
      </c>
      <c r="B134" s="4">
        <v>1836200</v>
      </c>
      <c r="C134" s="4">
        <v>3759300</v>
      </c>
      <c r="D134" s="4">
        <f t="shared" si="2"/>
        <v>3759300</v>
      </c>
      <c r="E134" s="4" t="s">
        <v>436</v>
      </c>
      <c r="F134" s="4" t="s">
        <v>3978</v>
      </c>
      <c r="G134" s="7" t="s">
        <v>3979</v>
      </c>
      <c r="H134" s="7" t="s">
        <v>3980</v>
      </c>
      <c r="I134" s="7" t="s">
        <v>3981</v>
      </c>
      <c r="J134" s="4" t="s">
        <v>3982</v>
      </c>
    </row>
    <row r="135" spans="1:10">
      <c r="A135" s="4">
        <v>0</v>
      </c>
      <c r="B135" s="4">
        <v>0</v>
      </c>
      <c r="C135" s="4">
        <v>0</v>
      </c>
      <c r="D135" s="4">
        <f t="shared" si="2"/>
        <v>0</v>
      </c>
      <c r="E135" s="4" t="s">
        <v>438</v>
      </c>
      <c r="F135" s="4" t="s">
        <v>3983</v>
      </c>
      <c r="G135" s="7" t="s">
        <v>3984</v>
      </c>
      <c r="H135" s="7" t="s">
        <v>2648</v>
      </c>
      <c r="I135" s="7" t="s">
        <v>3985</v>
      </c>
      <c r="J135" s="4" t="s">
        <v>3986</v>
      </c>
    </row>
    <row r="136" spans="1:10">
      <c r="A136" s="4">
        <v>0</v>
      </c>
      <c r="B136" s="4">
        <v>7781000</v>
      </c>
      <c r="C136" s="4">
        <v>4758200</v>
      </c>
      <c r="D136" s="4">
        <f t="shared" si="2"/>
        <v>4758200</v>
      </c>
      <c r="E136" s="4" t="s">
        <v>443</v>
      </c>
      <c r="F136" s="4" t="s">
        <v>4003</v>
      </c>
      <c r="G136" s="4" t="s">
        <v>4004</v>
      </c>
      <c r="H136" s="7" t="s">
        <v>4005</v>
      </c>
      <c r="I136" s="4" t="s">
        <v>4006</v>
      </c>
      <c r="J136" s="4" t="s">
        <v>4007</v>
      </c>
    </row>
    <row r="137" spans="1:10">
      <c r="A137" s="4">
        <v>1812600</v>
      </c>
      <c r="B137" s="4">
        <v>1969700</v>
      </c>
      <c r="C137" s="4">
        <v>2087800</v>
      </c>
      <c r="D137" s="4">
        <f t="shared" si="2"/>
        <v>1969700</v>
      </c>
      <c r="E137" s="4" t="s">
        <v>449</v>
      </c>
      <c r="F137" s="4" t="s">
        <v>4032</v>
      </c>
      <c r="G137" s="7" t="s">
        <v>4033</v>
      </c>
      <c r="H137" s="7" t="s">
        <v>2719</v>
      </c>
      <c r="I137" s="7" t="s">
        <v>4034</v>
      </c>
      <c r="J137" s="4" t="s">
        <v>4035</v>
      </c>
    </row>
    <row r="138" spans="1:10">
      <c r="A138" s="4">
        <v>0</v>
      </c>
      <c r="B138" s="4">
        <v>0</v>
      </c>
      <c r="C138" s="4">
        <v>0</v>
      </c>
      <c r="D138" s="4">
        <f t="shared" si="2"/>
        <v>0</v>
      </c>
      <c r="E138" s="4" t="s">
        <v>453</v>
      </c>
      <c r="F138" s="4" t="s">
        <v>4049</v>
      </c>
      <c r="G138" s="7" t="s">
        <v>4050</v>
      </c>
      <c r="H138" s="7" t="s">
        <v>4051</v>
      </c>
      <c r="I138" s="7" t="s">
        <v>4052</v>
      </c>
      <c r="J138" s="4" t="s">
        <v>4053</v>
      </c>
    </row>
    <row r="139" spans="1:10">
      <c r="A139" s="4">
        <v>0</v>
      </c>
      <c r="B139" s="4">
        <v>0</v>
      </c>
      <c r="C139" s="4">
        <v>0</v>
      </c>
      <c r="D139" s="4">
        <f t="shared" si="2"/>
        <v>0</v>
      </c>
      <c r="E139" s="4" t="s">
        <v>455</v>
      </c>
      <c r="F139" s="4" t="s">
        <v>4059</v>
      </c>
      <c r="G139" s="7" t="s">
        <v>4060</v>
      </c>
      <c r="H139" s="7" t="s">
        <v>4061</v>
      </c>
      <c r="I139" s="7" t="s">
        <v>4062</v>
      </c>
      <c r="J139" s="4" t="s">
        <v>4063</v>
      </c>
    </row>
    <row r="140" spans="1:10">
      <c r="A140" s="4">
        <v>15637000</v>
      </c>
      <c r="B140" s="4">
        <v>11891000</v>
      </c>
      <c r="C140" s="4">
        <v>11468000</v>
      </c>
      <c r="D140" s="4">
        <f t="shared" si="2"/>
        <v>11891000</v>
      </c>
      <c r="E140" s="4" t="s">
        <v>459</v>
      </c>
      <c r="F140" s="4" t="s">
        <v>4076</v>
      </c>
      <c r="G140" s="4" t="s">
        <v>4077</v>
      </c>
      <c r="H140" s="7" t="s">
        <v>3106</v>
      </c>
      <c r="I140" s="7" t="s">
        <v>4078</v>
      </c>
      <c r="J140" s="4" t="s">
        <v>4079</v>
      </c>
    </row>
    <row r="141" spans="1:10">
      <c r="A141" s="4">
        <v>12893000</v>
      </c>
      <c r="B141" s="4">
        <v>13133000</v>
      </c>
      <c r="C141" s="4">
        <v>18544000</v>
      </c>
      <c r="D141" s="4">
        <f t="shared" si="2"/>
        <v>13133000</v>
      </c>
      <c r="E141" s="4" t="s">
        <v>460</v>
      </c>
      <c r="F141" s="4" t="s">
        <v>4080</v>
      </c>
      <c r="G141" s="4" t="s">
        <v>4081</v>
      </c>
      <c r="H141" s="7" t="s">
        <v>4082</v>
      </c>
      <c r="I141" s="4" t="s">
        <v>4083</v>
      </c>
      <c r="J141" s="4" t="s">
        <v>4084</v>
      </c>
    </row>
    <row r="142" spans="1:10">
      <c r="A142" s="4">
        <v>0</v>
      </c>
      <c r="B142" s="4">
        <v>0</v>
      </c>
      <c r="C142" s="4">
        <v>0</v>
      </c>
      <c r="D142" s="4">
        <f t="shared" si="2"/>
        <v>0</v>
      </c>
      <c r="E142" s="4" t="s">
        <v>463</v>
      </c>
      <c r="F142" s="4" t="s">
        <v>4093</v>
      </c>
      <c r="G142" s="4" t="s">
        <v>4094</v>
      </c>
      <c r="H142" s="7" t="s">
        <v>1846</v>
      </c>
      <c r="I142" s="4" t="s">
        <v>4095</v>
      </c>
      <c r="J142" s="4" t="s">
        <v>4096</v>
      </c>
    </row>
    <row r="143" spans="1:10">
      <c r="A143" s="4">
        <v>17989000</v>
      </c>
      <c r="B143" s="4">
        <v>16873000</v>
      </c>
      <c r="C143" s="4">
        <v>16902000</v>
      </c>
      <c r="D143" s="4">
        <f t="shared" si="2"/>
        <v>16902000</v>
      </c>
      <c r="E143" s="4" t="s">
        <v>476</v>
      </c>
      <c r="F143" s="4" t="s">
        <v>4142</v>
      </c>
      <c r="G143" s="7" t="s">
        <v>4143</v>
      </c>
      <c r="H143" s="7" t="s">
        <v>4144</v>
      </c>
      <c r="I143" s="7" t="s">
        <v>4145</v>
      </c>
      <c r="J143" s="4" t="s">
        <v>4146</v>
      </c>
    </row>
    <row r="144" spans="1:10">
      <c r="A144" s="4">
        <v>2914800</v>
      </c>
      <c r="B144" s="4">
        <v>3390500</v>
      </c>
      <c r="C144" s="4">
        <v>2563900</v>
      </c>
      <c r="D144" s="4">
        <f t="shared" si="2"/>
        <v>2914800</v>
      </c>
      <c r="E144" s="4" t="s">
        <v>477</v>
      </c>
      <c r="F144" s="4" t="s">
        <v>4147</v>
      </c>
      <c r="G144" s="7" t="s">
        <v>4148</v>
      </c>
      <c r="H144" s="7" t="s">
        <v>4149</v>
      </c>
      <c r="I144" s="7" t="s">
        <v>4150</v>
      </c>
      <c r="J144" s="4" t="s">
        <v>4151</v>
      </c>
    </row>
    <row r="145" spans="1:10">
      <c r="A145" s="4">
        <v>0</v>
      </c>
      <c r="B145" s="4">
        <v>0</v>
      </c>
      <c r="C145" s="4">
        <v>0</v>
      </c>
      <c r="D145" s="4">
        <f t="shared" si="2"/>
        <v>0</v>
      </c>
      <c r="E145" s="4" t="s">
        <v>479</v>
      </c>
      <c r="F145" s="4" t="s">
        <v>4156</v>
      </c>
      <c r="G145" s="7" t="s">
        <v>4157</v>
      </c>
      <c r="H145" s="7" t="s">
        <v>4158</v>
      </c>
      <c r="I145" s="7" t="s">
        <v>4159</v>
      </c>
      <c r="J145" s="4" t="s">
        <v>4160</v>
      </c>
    </row>
    <row r="146" spans="1:10">
      <c r="A146" s="4">
        <v>10105000</v>
      </c>
      <c r="B146" s="4">
        <v>14270000</v>
      </c>
      <c r="C146" s="4">
        <v>13753000</v>
      </c>
      <c r="D146" s="4">
        <f t="shared" si="2"/>
        <v>13753000</v>
      </c>
      <c r="E146" s="4" t="s">
        <v>480</v>
      </c>
      <c r="F146" s="4" t="s">
        <v>4161</v>
      </c>
      <c r="G146" s="7" t="s">
        <v>2362</v>
      </c>
      <c r="H146" s="7" t="s">
        <v>4162</v>
      </c>
      <c r="I146" s="7" t="s">
        <v>4163</v>
      </c>
      <c r="J146" s="4" t="s">
        <v>4164</v>
      </c>
    </row>
    <row r="147" spans="1:10">
      <c r="A147" s="4">
        <v>0</v>
      </c>
      <c r="B147" s="4">
        <v>0</v>
      </c>
      <c r="C147" s="4">
        <v>0</v>
      </c>
      <c r="D147" s="4">
        <f t="shared" si="2"/>
        <v>0</v>
      </c>
      <c r="E147" s="4" t="s">
        <v>482</v>
      </c>
      <c r="F147" s="4" t="s">
        <v>4173</v>
      </c>
      <c r="G147" s="4" t="s">
        <v>4174</v>
      </c>
      <c r="H147" s="7" t="s">
        <v>2277</v>
      </c>
      <c r="I147" s="7" t="s">
        <v>4175</v>
      </c>
      <c r="J147" s="4" t="s">
        <v>4176</v>
      </c>
    </row>
    <row r="148" spans="1:10">
      <c r="A148" s="4">
        <v>0</v>
      </c>
      <c r="B148" s="4">
        <v>0</v>
      </c>
      <c r="C148" s="4">
        <v>0</v>
      </c>
      <c r="D148" s="4">
        <f t="shared" si="2"/>
        <v>0</v>
      </c>
      <c r="E148" s="4" t="s">
        <v>484</v>
      </c>
      <c r="F148" s="4" t="s">
        <v>4180</v>
      </c>
      <c r="G148" s="4" t="s">
        <v>4181</v>
      </c>
      <c r="H148" s="7" t="s">
        <v>4182</v>
      </c>
      <c r="I148" s="7" t="s">
        <v>4183</v>
      </c>
      <c r="J148" s="4" t="s">
        <v>4184</v>
      </c>
    </row>
    <row r="149" spans="1:10">
      <c r="A149" s="4">
        <v>0</v>
      </c>
      <c r="B149" s="4">
        <v>0</v>
      </c>
      <c r="C149" s="4">
        <v>0</v>
      </c>
      <c r="D149" s="4">
        <f t="shared" si="2"/>
        <v>0</v>
      </c>
      <c r="E149" s="4" t="s">
        <v>487</v>
      </c>
      <c r="F149" s="4" t="s">
        <v>4187</v>
      </c>
      <c r="G149" s="4" t="s">
        <v>3373</v>
      </c>
      <c r="H149" s="7" t="s">
        <v>4188</v>
      </c>
      <c r="I149" s="4" t="s">
        <v>4189</v>
      </c>
      <c r="J149" s="4" t="s">
        <v>4190</v>
      </c>
    </row>
    <row r="150" spans="1:10">
      <c r="A150" s="4">
        <v>15555000</v>
      </c>
      <c r="B150" s="4">
        <v>18891000</v>
      </c>
      <c r="C150" s="4">
        <v>13356000</v>
      </c>
      <c r="D150" s="4">
        <f t="shared" si="2"/>
        <v>15555000</v>
      </c>
      <c r="E150" s="4" t="s">
        <v>493</v>
      </c>
      <c r="F150" s="4" t="s">
        <v>4205</v>
      </c>
      <c r="G150" s="7" t="s">
        <v>4206</v>
      </c>
      <c r="H150" s="7" t="s">
        <v>4207</v>
      </c>
      <c r="I150" s="7" t="s">
        <v>4208</v>
      </c>
      <c r="J150" s="4" t="s">
        <v>4209</v>
      </c>
    </row>
    <row r="151" spans="1:10">
      <c r="A151" s="4">
        <v>8709600</v>
      </c>
      <c r="B151" s="4">
        <v>9293600</v>
      </c>
      <c r="C151" s="4">
        <v>12031000</v>
      </c>
      <c r="D151" s="4">
        <f t="shared" si="2"/>
        <v>9293600</v>
      </c>
      <c r="E151" s="4" t="s">
        <v>497</v>
      </c>
      <c r="F151" s="4" t="s">
        <v>4222</v>
      </c>
      <c r="G151" s="7" t="s">
        <v>4223</v>
      </c>
      <c r="H151" s="7" t="s">
        <v>4224</v>
      </c>
      <c r="I151" s="7" t="s">
        <v>4225</v>
      </c>
      <c r="J151" s="4" t="s">
        <v>4226</v>
      </c>
    </row>
    <row r="152" spans="1:10">
      <c r="A152" s="4">
        <v>0</v>
      </c>
      <c r="B152" s="4">
        <v>0</v>
      </c>
      <c r="C152" s="4">
        <v>0</v>
      </c>
      <c r="D152" s="4">
        <f t="shared" si="2"/>
        <v>0</v>
      </c>
      <c r="E152" s="4" t="s">
        <v>502</v>
      </c>
      <c r="F152" s="4" t="s">
        <v>4233</v>
      </c>
      <c r="G152" s="7" t="s">
        <v>4234</v>
      </c>
      <c r="H152" s="7" t="s">
        <v>3106</v>
      </c>
      <c r="I152" s="7" t="s">
        <v>4235</v>
      </c>
      <c r="J152" s="4" t="s">
        <v>4236</v>
      </c>
    </row>
    <row r="153" spans="1:10">
      <c r="A153" s="4">
        <v>12590000</v>
      </c>
      <c r="B153" s="4">
        <v>6819100</v>
      </c>
      <c r="C153" s="4">
        <v>9404200</v>
      </c>
      <c r="D153" s="4">
        <f t="shared" si="2"/>
        <v>9404200</v>
      </c>
      <c r="E153" s="4" t="s">
        <v>504</v>
      </c>
      <c r="F153" s="4" t="s">
        <v>4242</v>
      </c>
      <c r="G153" s="7" t="s">
        <v>2289</v>
      </c>
      <c r="H153" s="7" t="s">
        <v>2571</v>
      </c>
      <c r="I153" s="7" t="s">
        <v>4243</v>
      </c>
      <c r="J153" s="4" t="s">
        <v>4244</v>
      </c>
    </row>
    <row r="154" spans="1:10">
      <c r="A154" s="4">
        <v>11899000</v>
      </c>
      <c r="B154" s="4">
        <v>13130000</v>
      </c>
      <c r="C154" s="4">
        <v>14787000</v>
      </c>
      <c r="D154" s="4">
        <f t="shared" si="2"/>
        <v>13130000</v>
      </c>
      <c r="E154" s="4" t="s">
        <v>506</v>
      </c>
      <c r="F154" s="4" t="s">
        <v>4245</v>
      </c>
      <c r="G154" s="7" t="s">
        <v>4246</v>
      </c>
      <c r="H154" s="7" t="s">
        <v>4247</v>
      </c>
      <c r="I154" s="7" t="s">
        <v>4248</v>
      </c>
      <c r="J154" s="4" t="s">
        <v>4249</v>
      </c>
    </row>
    <row r="155" spans="1:10">
      <c r="A155" s="4">
        <v>8783900</v>
      </c>
      <c r="B155" s="4">
        <v>5703600</v>
      </c>
      <c r="C155" s="4">
        <v>6302600</v>
      </c>
      <c r="D155" s="4">
        <f t="shared" si="2"/>
        <v>6302600</v>
      </c>
      <c r="E155" s="4" t="s">
        <v>510</v>
      </c>
      <c r="F155" s="4" t="s">
        <v>4250</v>
      </c>
      <c r="G155" s="7" t="s">
        <v>2289</v>
      </c>
      <c r="H155" s="7" t="s">
        <v>4251</v>
      </c>
      <c r="I155" s="7" t="s">
        <v>4252</v>
      </c>
      <c r="J155" s="4" t="s">
        <v>4253</v>
      </c>
    </row>
    <row r="156" spans="1:10">
      <c r="A156" s="4">
        <v>36585000</v>
      </c>
      <c r="B156" s="4">
        <v>45752000</v>
      </c>
      <c r="C156" s="4">
        <v>42079000</v>
      </c>
      <c r="D156" s="4">
        <f t="shared" si="2"/>
        <v>42079000</v>
      </c>
      <c r="E156" s="4" t="s">
        <v>515</v>
      </c>
      <c r="F156" s="4" t="s">
        <v>4264</v>
      </c>
      <c r="G156" s="7" t="s">
        <v>4265</v>
      </c>
      <c r="H156" s="7" t="s">
        <v>4266</v>
      </c>
      <c r="I156" s="7" t="s">
        <v>4267</v>
      </c>
      <c r="J156" s="4" t="s">
        <v>4268</v>
      </c>
    </row>
    <row r="157" spans="1:10">
      <c r="A157" s="4">
        <v>4735600</v>
      </c>
      <c r="B157" s="4">
        <v>3150800</v>
      </c>
      <c r="C157" s="4">
        <v>3796700</v>
      </c>
      <c r="D157" s="4">
        <f t="shared" si="2"/>
        <v>3796700</v>
      </c>
      <c r="E157" s="4" t="s">
        <v>517</v>
      </c>
      <c r="F157" s="4" t="s">
        <v>4272</v>
      </c>
      <c r="G157" s="7" t="s">
        <v>4273</v>
      </c>
      <c r="H157" s="7" t="s">
        <v>3106</v>
      </c>
      <c r="I157" s="7" t="s">
        <v>4274</v>
      </c>
      <c r="J157" s="4" t="s">
        <v>4275</v>
      </c>
    </row>
    <row r="158" spans="1:10">
      <c r="A158" s="4">
        <v>14092000</v>
      </c>
      <c r="B158" s="4">
        <v>15399000</v>
      </c>
      <c r="C158" s="4">
        <v>12729000</v>
      </c>
      <c r="D158" s="4">
        <f t="shared" si="2"/>
        <v>14092000</v>
      </c>
      <c r="E158" s="4" t="s">
        <v>523</v>
      </c>
      <c r="F158" s="4" t="s">
        <v>4298</v>
      </c>
      <c r="G158" s="4" t="s">
        <v>4299</v>
      </c>
      <c r="H158" s="7" t="s">
        <v>4300</v>
      </c>
      <c r="I158" s="4" t="s">
        <v>4301</v>
      </c>
      <c r="J158" s="4" t="s">
        <v>4302</v>
      </c>
    </row>
    <row r="159" spans="1:10">
      <c r="A159" s="4">
        <v>2545100</v>
      </c>
      <c r="B159" s="4">
        <v>0</v>
      </c>
      <c r="C159" s="4">
        <v>2467300</v>
      </c>
      <c r="D159" s="4">
        <f t="shared" si="2"/>
        <v>2467300</v>
      </c>
      <c r="E159" s="4" t="s">
        <v>525</v>
      </c>
      <c r="F159" s="4" t="s">
        <v>4306</v>
      </c>
      <c r="G159" s="7" t="s">
        <v>4307</v>
      </c>
      <c r="H159" s="7" t="s">
        <v>2648</v>
      </c>
      <c r="I159" s="7" t="s">
        <v>4308</v>
      </c>
      <c r="J159" s="4" t="s">
        <v>4309</v>
      </c>
    </row>
    <row r="160" spans="1:10">
      <c r="A160" s="4">
        <v>3662300</v>
      </c>
      <c r="B160" s="4">
        <v>3677900</v>
      </c>
      <c r="C160" s="4">
        <v>0</v>
      </c>
      <c r="D160" s="4">
        <f t="shared" si="2"/>
        <v>3662300</v>
      </c>
      <c r="E160" s="4" t="s">
        <v>526</v>
      </c>
      <c r="F160" s="4" t="s">
        <v>4310</v>
      </c>
      <c r="G160" s="4" t="s">
        <v>4311</v>
      </c>
      <c r="H160" s="7" t="s">
        <v>2571</v>
      </c>
      <c r="I160" s="4" t="s">
        <v>4312</v>
      </c>
      <c r="J160" s="4" t="s">
        <v>4313</v>
      </c>
    </row>
    <row r="161" spans="1:10">
      <c r="A161" s="4">
        <v>0</v>
      </c>
      <c r="B161" s="4">
        <v>0</v>
      </c>
      <c r="C161" s="4">
        <v>0</v>
      </c>
      <c r="D161" s="4">
        <f t="shared" si="2"/>
        <v>0</v>
      </c>
      <c r="E161" s="4" t="s">
        <v>548</v>
      </c>
      <c r="F161" s="4" t="s">
        <v>4380</v>
      </c>
      <c r="G161" s="7" t="s">
        <v>4381</v>
      </c>
      <c r="H161" s="7" t="s">
        <v>2648</v>
      </c>
      <c r="I161" s="7" t="s">
        <v>4382</v>
      </c>
      <c r="J161" s="4" t="s">
        <v>4383</v>
      </c>
    </row>
    <row r="162" spans="1:10">
      <c r="A162" s="4">
        <v>6934800</v>
      </c>
      <c r="B162" s="4">
        <v>8040700</v>
      </c>
      <c r="C162" s="4">
        <v>9716300</v>
      </c>
      <c r="D162" s="4">
        <f t="shared" si="2"/>
        <v>8040700</v>
      </c>
      <c r="E162" s="4" t="s">
        <v>551</v>
      </c>
      <c r="F162" s="4" t="s">
        <v>4391</v>
      </c>
      <c r="G162" s="4" t="s">
        <v>4392</v>
      </c>
      <c r="H162" s="7" t="s">
        <v>4393</v>
      </c>
      <c r="I162" s="4" t="s">
        <v>4394</v>
      </c>
      <c r="J162" s="4" t="s">
        <v>4395</v>
      </c>
    </row>
    <row r="163" spans="1:10">
      <c r="A163" s="4">
        <v>19780000</v>
      </c>
      <c r="B163" s="4">
        <v>16984000</v>
      </c>
      <c r="C163" s="4">
        <v>20555000</v>
      </c>
      <c r="D163" s="4">
        <f t="shared" si="2"/>
        <v>19780000</v>
      </c>
      <c r="E163" s="4" t="s">
        <v>553</v>
      </c>
      <c r="F163" s="4" t="s">
        <v>4396</v>
      </c>
      <c r="G163" s="4" t="s">
        <v>4397</v>
      </c>
      <c r="H163" s="7" t="s">
        <v>2719</v>
      </c>
      <c r="I163" s="4" t="s">
        <v>4398</v>
      </c>
      <c r="J163" s="4" t="s">
        <v>4399</v>
      </c>
    </row>
    <row r="164" spans="1:10">
      <c r="A164" s="4">
        <v>3331200</v>
      </c>
      <c r="B164" s="4">
        <v>3152000</v>
      </c>
      <c r="C164" s="4">
        <v>3540700</v>
      </c>
      <c r="D164" s="4">
        <f t="shared" si="2"/>
        <v>3331200</v>
      </c>
      <c r="E164" s="4" t="s">
        <v>556</v>
      </c>
      <c r="F164" s="4" t="s">
        <v>4409</v>
      </c>
      <c r="G164" s="7" t="s">
        <v>4410</v>
      </c>
      <c r="H164" s="7" t="s">
        <v>4411</v>
      </c>
      <c r="I164" s="7" t="s">
        <v>4412</v>
      </c>
      <c r="J164" s="4" t="s">
        <v>4413</v>
      </c>
    </row>
    <row r="165" spans="1:10">
      <c r="A165" s="4">
        <v>4106800</v>
      </c>
      <c r="B165" s="4">
        <v>5604900</v>
      </c>
      <c r="C165" s="4">
        <v>5682500</v>
      </c>
      <c r="D165" s="4">
        <f t="shared" si="2"/>
        <v>5604900</v>
      </c>
      <c r="E165" s="4" t="s">
        <v>557</v>
      </c>
      <c r="F165" s="4" t="s">
        <v>4414</v>
      </c>
      <c r="G165" s="4" t="s">
        <v>2485</v>
      </c>
      <c r="H165" s="7" t="s">
        <v>4415</v>
      </c>
      <c r="I165" s="7" t="s">
        <v>4416</v>
      </c>
      <c r="J165" s="4" t="s">
        <v>4417</v>
      </c>
    </row>
    <row r="166" spans="1:10">
      <c r="A166" s="4">
        <v>24931000</v>
      </c>
      <c r="B166" s="4">
        <v>15655000</v>
      </c>
      <c r="C166" s="4">
        <v>14404000</v>
      </c>
      <c r="D166" s="4">
        <f t="shared" si="2"/>
        <v>15655000</v>
      </c>
      <c r="E166" s="4" t="s">
        <v>558</v>
      </c>
      <c r="F166" s="4" t="s">
        <v>4418</v>
      </c>
      <c r="G166" s="4" t="s">
        <v>4419</v>
      </c>
      <c r="H166" s="7" t="s">
        <v>4420</v>
      </c>
      <c r="I166" s="4" t="s">
        <v>4421</v>
      </c>
      <c r="J166" s="4" t="s">
        <v>4422</v>
      </c>
    </row>
    <row r="167" spans="1:10">
      <c r="A167" s="4">
        <v>8219600</v>
      </c>
      <c r="B167" s="4">
        <v>11906000</v>
      </c>
      <c r="C167" s="4">
        <v>8415100</v>
      </c>
      <c r="D167" s="4">
        <f t="shared" si="2"/>
        <v>8415100</v>
      </c>
      <c r="E167" s="4" t="s">
        <v>563</v>
      </c>
      <c r="F167" s="4" t="s">
        <v>4435</v>
      </c>
      <c r="G167" s="7" t="s">
        <v>3105</v>
      </c>
      <c r="H167" s="7" t="s">
        <v>2571</v>
      </c>
      <c r="I167" s="7" t="s">
        <v>4436</v>
      </c>
      <c r="J167" s="4" t="s">
        <v>4437</v>
      </c>
    </row>
    <row r="168" spans="1:10">
      <c r="A168" s="4">
        <v>0</v>
      </c>
      <c r="B168" s="4">
        <v>0</v>
      </c>
      <c r="C168" s="4">
        <v>0</v>
      </c>
      <c r="D168" s="4">
        <f t="shared" si="2"/>
        <v>0</v>
      </c>
      <c r="E168" s="4" t="s">
        <v>569</v>
      </c>
      <c r="F168" s="4" t="s">
        <v>4457</v>
      </c>
      <c r="G168" s="4" t="s">
        <v>4458</v>
      </c>
      <c r="H168" s="7" t="s">
        <v>4459</v>
      </c>
      <c r="I168" s="4" t="s">
        <v>4460</v>
      </c>
      <c r="J168" s="4" t="s">
        <v>4461</v>
      </c>
    </row>
    <row r="169" spans="1:10">
      <c r="A169" s="4">
        <v>0</v>
      </c>
      <c r="B169" s="4">
        <v>0</v>
      </c>
      <c r="C169" s="4">
        <v>0</v>
      </c>
      <c r="D169" s="4">
        <f t="shared" si="2"/>
        <v>0</v>
      </c>
      <c r="E169" s="4" t="s">
        <v>572</v>
      </c>
      <c r="F169" s="4" t="s">
        <v>4471</v>
      </c>
      <c r="G169" s="7" t="s">
        <v>4472</v>
      </c>
      <c r="H169" s="7" t="s">
        <v>4473</v>
      </c>
      <c r="I169" s="7" t="s">
        <v>4474</v>
      </c>
      <c r="J169" s="4" t="s">
        <v>4475</v>
      </c>
    </row>
    <row r="170" spans="1:10">
      <c r="A170" s="4">
        <v>6485500</v>
      </c>
      <c r="B170" s="4">
        <v>6267800</v>
      </c>
      <c r="C170" s="4">
        <v>6806900</v>
      </c>
      <c r="D170" s="4">
        <f t="shared" si="2"/>
        <v>6485500</v>
      </c>
      <c r="E170" s="4" t="s">
        <v>573</v>
      </c>
      <c r="F170" s="4" t="s">
        <v>4476</v>
      </c>
      <c r="G170" s="7" t="s">
        <v>4477</v>
      </c>
      <c r="H170" s="7" t="s">
        <v>4478</v>
      </c>
      <c r="I170" s="7" t="s">
        <v>4479</v>
      </c>
      <c r="J170" s="4" t="s">
        <v>4480</v>
      </c>
    </row>
    <row r="171" spans="1:10">
      <c r="A171" s="4">
        <v>0</v>
      </c>
      <c r="B171" s="4">
        <v>0</v>
      </c>
      <c r="C171" s="4">
        <v>0</v>
      </c>
      <c r="D171" s="4">
        <f t="shared" si="2"/>
        <v>0</v>
      </c>
      <c r="E171" s="4" t="s">
        <v>575</v>
      </c>
      <c r="F171" s="4" t="s">
        <v>4484</v>
      </c>
      <c r="G171" s="7" t="s">
        <v>4485</v>
      </c>
      <c r="H171" s="7" t="s">
        <v>4486</v>
      </c>
      <c r="I171" s="7" t="s">
        <v>4487</v>
      </c>
      <c r="J171" s="4" t="s">
        <v>4488</v>
      </c>
    </row>
    <row r="172" spans="1:10">
      <c r="A172" s="4">
        <v>0</v>
      </c>
      <c r="B172" s="4">
        <v>0</v>
      </c>
      <c r="C172" s="4">
        <v>0</v>
      </c>
      <c r="D172" s="4">
        <f t="shared" si="2"/>
        <v>0</v>
      </c>
      <c r="E172" s="4" t="s">
        <v>578</v>
      </c>
      <c r="F172" s="4" t="s">
        <v>4499</v>
      </c>
      <c r="G172" s="7" t="s">
        <v>4500</v>
      </c>
      <c r="H172" s="7" t="s">
        <v>4501</v>
      </c>
      <c r="I172" s="7" t="s">
        <v>4502</v>
      </c>
      <c r="J172" s="4" t="s">
        <v>4503</v>
      </c>
    </row>
    <row r="173" spans="1:10">
      <c r="A173" s="4">
        <v>32183000</v>
      </c>
      <c r="B173" s="4">
        <v>24687000</v>
      </c>
      <c r="C173" s="4">
        <v>26884000</v>
      </c>
      <c r="D173" s="4">
        <f t="shared" si="2"/>
        <v>26884000</v>
      </c>
      <c r="E173" s="4" t="s">
        <v>579</v>
      </c>
      <c r="F173" s="4" t="s">
        <v>4504</v>
      </c>
      <c r="G173" s="7" t="s">
        <v>4410</v>
      </c>
      <c r="H173" s="7" t="s">
        <v>4411</v>
      </c>
      <c r="I173" s="7" t="s">
        <v>4505</v>
      </c>
      <c r="J173" s="4" t="s">
        <v>4506</v>
      </c>
    </row>
    <row r="174" spans="1:10">
      <c r="A174" s="4">
        <v>0</v>
      </c>
      <c r="B174" s="4">
        <v>0</v>
      </c>
      <c r="C174" s="4">
        <v>0</v>
      </c>
      <c r="D174" s="4">
        <f t="shared" si="2"/>
        <v>0</v>
      </c>
      <c r="E174" s="4" t="s">
        <v>582</v>
      </c>
      <c r="F174" s="4" t="s">
        <v>4515</v>
      </c>
      <c r="G174" s="4" t="s">
        <v>4516</v>
      </c>
      <c r="H174" s="7" t="s">
        <v>4517</v>
      </c>
      <c r="I174" s="4" t="s">
        <v>4518</v>
      </c>
      <c r="J174" s="4" t="s">
        <v>4519</v>
      </c>
    </row>
    <row r="175" spans="1:10">
      <c r="A175" s="4">
        <v>3828900</v>
      </c>
      <c r="B175" s="4">
        <v>6839400</v>
      </c>
      <c r="C175" s="4">
        <v>5653800</v>
      </c>
      <c r="D175" s="4">
        <f t="shared" si="2"/>
        <v>5653800</v>
      </c>
      <c r="E175" s="4" t="s">
        <v>583</v>
      </c>
      <c r="F175" s="4" t="s">
        <v>4520</v>
      </c>
      <c r="G175" s="7" t="s">
        <v>2945</v>
      </c>
      <c r="H175" s="7" t="s">
        <v>3669</v>
      </c>
      <c r="I175" s="7" t="s">
        <v>4521</v>
      </c>
      <c r="J175" s="4" t="s">
        <v>4522</v>
      </c>
    </row>
    <row r="176" spans="1:10">
      <c r="A176" s="4">
        <v>0</v>
      </c>
      <c r="B176" s="4">
        <v>0</v>
      </c>
      <c r="C176" s="4">
        <v>0</v>
      </c>
      <c r="D176" s="4">
        <f t="shared" si="2"/>
        <v>0</v>
      </c>
      <c r="E176" s="4" t="s">
        <v>1310</v>
      </c>
      <c r="F176" s="4" t="s">
        <v>4542</v>
      </c>
      <c r="G176" s="7" t="s">
        <v>2468</v>
      </c>
      <c r="H176" s="7" t="s">
        <v>2571</v>
      </c>
      <c r="I176" s="7" t="s">
        <v>4543</v>
      </c>
      <c r="J176" s="4" t="s">
        <v>4544</v>
      </c>
    </row>
    <row r="177" spans="1:10">
      <c r="A177" s="4">
        <v>0</v>
      </c>
      <c r="B177" s="4">
        <v>0</v>
      </c>
      <c r="C177" s="4">
        <v>0</v>
      </c>
      <c r="D177" s="4">
        <f t="shared" si="2"/>
        <v>0</v>
      </c>
      <c r="E177" s="4" t="s">
        <v>598</v>
      </c>
      <c r="F177" s="4" t="s">
        <v>4568</v>
      </c>
      <c r="G177" s="7" t="s">
        <v>4569</v>
      </c>
      <c r="H177" s="7" t="s">
        <v>4570</v>
      </c>
      <c r="I177" s="7" t="s">
        <v>4571</v>
      </c>
      <c r="J177" s="4" t="s">
        <v>4572</v>
      </c>
    </row>
    <row r="178" spans="1:10">
      <c r="A178" s="4">
        <v>14740000</v>
      </c>
      <c r="B178" s="4">
        <v>14623000</v>
      </c>
      <c r="C178" s="4">
        <v>15558000</v>
      </c>
      <c r="D178" s="4">
        <f t="shared" si="2"/>
        <v>14740000</v>
      </c>
      <c r="E178" s="4" t="s">
        <v>603</v>
      </c>
      <c r="F178" s="4" t="s">
        <v>4585</v>
      </c>
      <c r="G178" s="7" t="s">
        <v>4438</v>
      </c>
      <c r="H178" s="7" t="s">
        <v>2846</v>
      </c>
      <c r="I178" s="7" t="s">
        <v>4586</v>
      </c>
      <c r="J178" s="4" t="s">
        <v>4587</v>
      </c>
    </row>
    <row r="179" spans="1:10">
      <c r="A179" s="4">
        <v>0</v>
      </c>
      <c r="B179" s="4">
        <v>0</v>
      </c>
      <c r="C179" s="4">
        <v>0</v>
      </c>
      <c r="D179" s="4">
        <f t="shared" si="2"/>
        <v>0</v>
      </c>
      <c r="E179" s="4" t="s">
        <v>604</v>
      </c>
      <c r="F179" s="4" t="s">
        <v>4588</v>
      </c>
      <c r="G179" s="7" t="s">
        <v>2537</v>
      </c>
      <c r="H179" s="7" t="s">
        <v>4589</v>
      </c>
      <c r="I179" s="7" t="s">
        <v>4590</v>
      </c>
      <c r="J179" s="4" t="s">
        <v>4591</v>
      </c>
    </row>
    <row r="180" spans="1:10">
      <c r="A180" s="4">
        <v>7001900</v>
      </c>
      <c r="B180" s="4">
        <v>8264600</v>
      </c>
      <c r="C180" s="4">
        <v>6789400</v>
      </c>
      <c r="D180" s="4">
        <f t="shared" si="2"/>
        <v>7001900</v>
      </c>
      <c r="E180" s="4" t="s">
        <v>618</v>
      </c>
      <c r="F180" s="4" t="s">
        <v>4627</v>
      </c>
      <c r="G180" s="7" t="s">
        <v>4628</v>
      </c>
      <c r="H180" s="7" t="s">
        <v>4629</v>
      </c>
      <c r="I180" s="7" t="s">
        <v>4630</v>
      </c>
      <c r="J180" s="4" t="s">
        <v>4631</v>
      </c>
    </row>
    <row r="181" spans="1:10">
      <c r="A181" s="4">
        <v>0</v>
      </c>
      <c r="B181" s="4">
        <v>0</v>
      </c>
      <c r="C181" s="4">
        <v>0</v>
      </c>
      <c r="D181" s="4">
        <f t="shared" si="2"/>
        <v>0</v>
      </c>
      <c r="E181" s="4" t="s">
        <v>624</v>
      </c>
      <c r="F181" s="4" t="s">
        <v>4649</v>
      </c>
      <c r="G181" s="7" t="s">
        <v>3673</v>
      </c>
      <c r="H181" s="7" t="s">
        <v>4650</v>
      </c>
      <c r="I181" s="7" t="s">
        <v>4651</v>
      </c>
      <c r="J181" s="4" t="s">
        <v>4652</v>
      </c>
    </row>
    <row r="182" spans="1:10">
      <c r="A182" s="4">
        <v>8834400</v>
      </c>
      <c r="B182" s="4">
        <v>5526500</v>
      </c>
      <c r="C182" s="4">
        <v>9751200</v>
      </c>
      <c r="D182" s="4">
        <f t="shared" si="2"/>
        <v>8834400</v>
      </c>
      <c r="E182" s="4" t="s">
        <v>625</v>
      </c>
      <c r="F182" s="4" t="s">
        <v>4653</v>
      </c>
      <c r="G182" s="7" t="s">
        <v>3421</v>
      </c>
      <c r="H182" s="7" t="s">
        <v>3374</v>
      </c>
      <c r="I182" s="7" t="s">
        <v>4654</v>
      </c>
      <c r="J182" s="4" t="s">
        <v>4655</v>
      </c>
    </row>
    <row r="183" spans="1:10">
      <c r="A183" s="4">
        <v>6330800</v>
      </c>
      <c r="B183" s="4">
        <v>1987900</v>
      </c>
      <c r="C183" s="4">
        <v>3007800</v>
      </c>
      <c r="D183" s="4">
        <f t="shared" si="2"/>
        <v>3007800</v>
      </c>
      <c r="E183" s="4" t="s">
        <v>628</v>
      </c>
      <c r="F183" s="4" t="s">
        <v>4661</v>
      </c>
      <c r="G183" s="7" t="s">
        <v>4662</v>
      </c>
      <c r="H183" s="7" t="s">
        <v>4663</v>
      </c>
      <c r="I183" s="7" t="s">
        <v>4664</v>
      </c>
      <c r="J183" s="4" t="s">
        <v>4665</v>
      </c>
    </row>
    <row r="184" spans="1:10">
      <c r="A184" s="4">
        <v>0</v>
      </c>
      <c r="B184" s="4">
        <v>1567100</v>
      </c>
      <c r="C184" s="4">
        <v>1626400</v>
      </c>
      <c r="D184" s="4">
        <f t="shared" si="2"/>
        <v>1567100</v>
      </c>
      <c r="E184" s="4" t="s">
        <v>629</v>
      </c>
      <c r="F184" s="4" t="s">
        <v>4666</v>
      </c>
      <c r="G184" s="4" t="s">
        <v>4667</v>
      </c>
      <c r="H184" s="7" t="s">
        <v>4668</v>
      </c>
      <c r="I184" s="7" t="s">
        <v>4669</v>
      </c>
      <c r="J184" s="4" t="s">
        <v>4670</v>
      </c>
    </row>
    <row r="185" spans="1:10">
      <c r="A185" s="4">
        <v>0</v>
      </c>
      <c r="B185" s="4">
        <v>0</v>
      </c>
      <c r="C185" s="4">
        <v>0</v>
      </c>
      <c r="D185" s="4">
        <f t="shared" si="2"/>
        <v>0</v>
      </c>
      <c r="E185" s="4" t="s">
        <v>631</v>
      </c>
      <c r="F185" s="4" t="s">
        <v>4671</v>
      </c>
      <c r="G185" s="7" t="s">
        <v>4672</v>
      </c>
      <c r="H185" s="7" t="s">
        <v>4673</v>
      </c>
      <c r="I185" s="7" t="s">
        <v>4674</v>
      </c>
      <c r="J185" s="4" t="s">
        <v>4675</v>
      </c>
    </row>
    <row r="186" spans="1:10">
      <c r="A186" s="4">
        <v>6240400</v>
      </c>
      <c r="B186" s="4">
        <v>2336100</v>
      </c>
      <c r="C186" s="4">
        <v>0</v>
      </c>
      <c r="D186" s="4">
        <f t="shared" si="2"/>
        <v>2336100</v>
      </c>
      <c r="E186" s="4" t="s">
        <v>634</v>
      </c>
      <c r="F186" s="4" t="s">
        <v>4680</v>
      </c>
      <c r="G186" s="4" t="s">
        <v>4681</v>
      </c>
      <c r="H186" s="7" t="s">
        <v>4144</v>
      </c>
      <c r="I186" s="4" t="s">
        <v>4682</v>
      </c>
      <c r="J186" s="4" t="s">
        <v>4683</v>
      </c>
    </row>
    <row r="187" spans="1:10">
      <c r="A187" s="4">
        <v>11323000</v>
      </c>
      <c r="B187" s="4">
        <v>8274300</v>
      </c>
      <c r="C187" s="4">
        <v>8248900</v>
      </c>
      <c r="D187" s="4">
        <f t="shared" si="2"/>
        <v>8274300</v>
      </c>
      <c r="E187" s="4" t="s">
        <v>637</v>
      </c>
      <c r="F187" s="4" t="s">
        <v>4689</v>
      </c>
      <c r="G187" s="7" t="s">
        <v>4690</v>
      </c>
      <c r="H187" s="7" t="s">
        <v>3787</v>
      </c>
      <c r="I187" s="7" t="s">
        <v>4691</v>
      </c>
      <c r="J187" s="4" t="s">
        <v>4692</v>
      </c>
    </row>
    <row r="188" spans="1:10">
      <c r="A188" s="4">
        <v>2113200</v>
      </c>
      <c r="B188" s="4">
        <v>2002900</v>
      </c>
      <c r="C188" s="4">
        <v>2035300</v>
      </c>
      <c r="D188" s="4">
        <f t="shared" si="2"/>
        <v>2035300</v>
      </c>
      <c r="E188" s="4" t="s">
        <v>638</v>
      </c>
      <c r="F188" s="4" t="s">
        <v>4693</v>
      </c>
      <c r="G188" s="7" t="s">
        <v>4694</v>
      </c>
      <c r="H188" s="7" t="s">
        <v>4695</v>
      </c>
      <c r="I188" s="7" t="s">
        <v>4696</v>
      </c>
      <c r="J188" s="4" t="s">
        <v>4697</v>
      </c>
    </row>
    <row r="189" spans="1:10">
      <c r="A189" s="4">
        <v>5872400</v>
      </c>
      <c r="B189" s="4">
        <v>4164100</v>
      </c>
      <c r="C189" s="4">
        <v>3039300</v>
      </c>
      <c r="D189" s="4">
        <f t="shared" si="2"/>
        <v>4164100</v>
      </c>
      <c r="E189" s="4" t="s">
        <v>639</v>
      </c>
      <c r="F189" s="4" t="s">
        <v>4698</v>
      </c>
      <c r="G189" s="7" t="s">
        <v>2007</v>
      </c>
      <c r="H189" s="7" t="s">
        <v>4699</v>
      </c>
      <c r="I189" s="7" t="s">
        <v>4700</v>
      </c>
      <c r="J189" s="4" t="s">
        <v>4701</v>
      </c>
    </row>
    <row r="190" spans="1:10">
      <c r="A190" s="4">
        <v>8823000</v>
      </c>
      <c r="B190" s="4">
        <v>8408100</v>
      </c>
      <c r="C190" s="4">
        <v>7319600</v>
      </c>
      <c r="D190" s="4">
        <f t="shared" si="2"/>
        <v>8408100</v>
      </c>
      <c r="E190" s="4" t="s">
        <v>645</v>
      </c>
      <c r="F190" s="4" t="s">
        <v>4720</v>
      </c>
      <c r="G190" s="4" t="s">
        <v>4721</v>
      </c>
      <c r="H190" s="7" t="s">
        <v>4722</v>
      </c>
      <c r="I190" s="4" t="s">
        <v>4723</v>
      </c>
      <c r="J190" s="4" t="s">
        <v>4724</v>
      </c>
    </row>
    <row r="191" spans="1:10">
      <c r="A191" s="4">
        <v>1612600</v>
      </c>
      <c r="B191" s="4">
        <v>1966600</v>
      </c>
      <c r="C191" s="4">
        <v>1949100</v>
      </c>
      <c r="D191" s="4">
        <f t="shared" si="2"/>
        <v>1949100</v>
      </c>
      <c r="E191" s="4" t="s">
        <v>649</v>
      </c>
      <c r="F191" s="4" t="s">
        <v>4734</v>
      </c>
      <c r="G191" s="7" t="s">
        <v>4735</v>
      </c>
      <c r="H191" s="7" t="s">
        <v>4736</v>
      </c>
      <c r="I191" s="7" t="s">
        <v>4737</v>
      </c>
      <c r="J191" s="4" t="s">
        <v>4738</v>
      </c>
    </row>
    <row r="192" spans="1:10">
      <c r="A192" s="4">
        <v>0</v>
      </c>
      <c r="B192" s="4">
        <v>0</v>
      </c>
      <c r="C192" s="4">
        <v>0</v>
      </c>
      <c r="D192" s="4">
        <f t="shared" si="2"/>
        <v>0</v>
      </c>
      <c r="E192" s="4" t="s">
        <v>657</v>
      </c>
      <c r="F192" s="4" t="s">
        <v>4767</v>
      </c>
      <c r="G192" s="4" t="s">
        <v>4768</v>
      </c>
      <c r="H192" s="7" t="s">
        <v>1846</v>
      </c>
      <c r="I192" s="4" t="s">
        <v>4769</v>
      </c>
      <c r="J192" s="4" t="s">
        <v>4770</v>
      </c>
    </row>
    <row r="193" spans="1:10">
      <c r="A193" s="4">
        <v>0</v>
      </c>
      <c r="B193" s="4">
        <v>0</v>
      </c>
      <c r="C193" s="4">
        <v>0</v>
      </c>
      <c r="D193" s="4">
        <f t="shared" si="2"/>
        <v>0</v>
      </c>
      <c r="E193" s="4" t="s">
        <v>664</v>
      </c>
      <c r="F193" s="4" t="s">
        <v>4781</v>
      </c>
      <c r="G193" s="7" t="s">
        <v>4782</v>
      </c>
      <c r="H193" s="7" t="s">
        <v>4783</v>
      </c>
      <c r="I193" s="7" t="s">
        <v>4784</v>
      </c>
      <c r="J193" s="4" t="s">
        <v>4785</v>
      </c>
    </row>
    <row r="194" spans="1:10">
      <c r="A194" s="4">
        <v>2031300</v>
      </c>
      <c r="B194" s="4">
        <v>1235900</v>
      </c>
      <c r="C194" s="4">
        <v>0</v>
      </c>
      <c r="D194" s="4">
        <f t="shared" ref="D194:D257" si="3">MEDIAN(A194:C194)</f>
        <v>1235900</v>
      </c>
      <c r="E194" s="4" t="s">
        <v>668</v>
      </c>
      <c r="F194" s="4" t="s">
        <v>4795</v>
      </c>
      <c r="G194" s="7" t="s">
        <v>4265</v>
      </c>
      <c r="H194" s="7" t="s">
        <v>4796</v>
      </c>
      <c r="I194" s="7" t="s">
        <v>4797</v>
      </c>
      <c r="J194" s="4" t="s">
        <v>4798</v>
      </c>
    </row>
    <row r="195" spans="1:10">
      <c r="A195" s="4">
        <v>8712700</v>
      </c>
      <c r="B195" s="4">
        <v>8619600</v>
      </c>
      <c r="C195" s="4">
        <v>11270000</v>
      </c>
      <c r="D195" s="4">
        <f t="shared" si="3"/>
        <v>8712700</v>
      </c>
      <c r="E195" s="4" t="s">
        <v>669</v>
      </c>
      <c r="F195" s="4" t="s">
        <v>4799</v>
      </c>
      <c r="G195" s="4" t="s">
        <v>4800</v>
      </c>
      <c r="H195" s="7" t="s">
        <v>2277</v>
      </c>
      <c r="I195" s="7" t="s">
        <v>4801</v>
      </c>
      <c r="J195" s="4" t="s">
        <v>4802</v>
      </c>
    </row>
    <row r="196" spans="1:10">
      <c r="A196" s="4">
        <v>0</v>
      </c>
      <c r="B196" s="4">
        <v>0</v>
      </c>
      <c r="C196" s="4">
        <v>0</v>
      </c>
      <c r="D196" s="4">
        <f t="shared" si="3"/>
        <v>0</v>
      </c>
      <c r="E196" s="4" t="s">
        <v>674</v>
      </c>
      <c r="F196" s="4" t="s">
        <v>4816</v>
      </c>
      <c r="G196" s="7" t="s">
        <v>2718</v>
      </c>
      <c r="H196" s="7" t="s">
        <v>2719</v>
      </c>
      <c r="I196" s="7" t="s">
        <v>4817</v>
      </c>
      <c r="J196" s="4" t="s">
        <v>4818</v>
      </c>
    </row>
    <row r="197" spans="1:10">
      <c r="A197" s="4">
        <v>0</v>
      </c>
      <c r="B197" s="4">
        <v>0</v>
      </c>
      <c r="C197" s="4">
        <v>0</v>
      </c>
      <c r="D197" s="4">
        <f t="shared" si="3"/>
        <v>0</v>
      </c>
      <c r="E197" s="4" t="s">
        <v>675</v>
      </c>
      <c r="F197" s="4" t="s">
        <v>4819</v>
      </c>
      <c r="G197" s="7" t="s">
        <v>2468</v>
      </c>
      <c r="H197" s="7" t="s">
        <v>4820</v>
      </c>
      <c r="I197" s="7" t="s">
        <v>4821</v>
      </c>
      <c r="J197" s="4" t="s">
        <v>4822</v>
      </c>
    </row>
    <row r="198" spans="1:10">
      <c r="A198" s="4">
        <v>14759000</v>
      </c>
      <c r="B198" s="4">
        <v>14573000</v>
      </c>
      <c r="C198" s="4">
        <v>12565000</v>
      </c>
      <c r="D198" s="4">
        <f t="shared" si="3"/>
        <v>14573000</v>
      </c>
      <c r="E198" s="4" t="s">
        <v>691</v>
      </c>
      <c r="F198" s="4" t="s">
        <v>4867</v>
      </c>
      <c r="G198" s="7" t="s">
        <v>4868</v>
      </c>
      <c r="H198" s="7" t="s">
        <v>4869</v>
      </c>
      <c r="I198" s="7" t="s">
        <v>4870</v>
      </c>
      <c r="J198" s="4" t="s">
        <v>4871</v>
      </c>
    </row>
    <row r="199" spans="1:10">
      <c r="A199" s="4">
        <v>0</v>
      </c>
      <c r="B199" s="4">
        <v>0</v>
      </c>
      <c r="C199" s="4">
        <v>0</v>
      </c>
      <c r="D199" s="4">
        <f t="shared" si="3"/>
        <v>0</v>
      </c>
      <c r="E199" s="4" t="s">
        <v>701</v>
      </c>
      <c r="F199" s="4" t="s">
        <v>4898</v>
      </c>
      <c r="G199" s="7" t="s">
        <v>4899</v>
      </c>
      <c r="H199" s="7" t="s">
        <v>4900</v>
      </c>
      <c r="I199" s="7" t="s">
        <v>4901</v>
      </c>
      <c r="J199" s="4" t="s">
        <v>4902</v>
      </c>
    </row>
    <row r="200" spans="1:10">
      <c r="A200" s="4">
        <v>37667000</v>
      </c>
      <c r="B200" s="4">
        <v>22313000</v>
      </c>
      <c r="C200" s="4">
        <v>23754000</v>
      </c>
      <c r="D200" s="4">
        <f t="shared" si="3"/>
        <v>23754000</v>
      </c>
      <c r="E200" s="4" t="s">
        <v>704</v>
      </c>
      <c r="F200" s="4" t="s">
        <v>4907</v>
      </c>
      <c r="G200" s="7" t="s">
        <v>4265</v>
      </c>
      <c r="H200" s="7" t="s">
        <v>4908</v>
      </c>
      <c r="I200" s="7" t="s">
        <v>4909</v>
      </c>
      <c r="J200" s="4" t="s">
        <v>4910</v>
      </c>
    </row>
    <row r="201" spans="1:10">
      <c r="A201" s="4">
        <v>0</v>
      </c>
      <c r="B201" s="4">
        <v>0</v>
      </c>
      <c r="C201" s="4">
        <v>0</v>
      </c>
      <c r="D201" s="4">
        <f t="shared" si="3"/>
        <v>0</v>
      </c>
      <c r="E201" s="4" t="s">
        <v>705</v>
      </c>
      <c r="F201" s="4" t="s">
        <v>4911</v>
      </c>
      <c r="G201" s="7" t="s">
        <v>2468</v>
      </c>
      <c r="H201" s="7" t="s">
        <v>4912</v>
      </c>
      <c r="I201" s="7" t="s">
        <v>4913</v>
      </c>
      <c r="J201" s="4" t="s">
        <v>4914</v>
      </c>
    </row>
    <row r="202" spans="1:10">
      <c r="A202" s="4">
        <v>4758600</v>
      </c>
      <c r="B202" s="4">
        <v>3958800</v>
      </c>
      <c r="C202" s="4">
        <v>3649500</v>
      </c>
      <c r="D202" s="4">
        <f t="shared" si="3"/>
        <v>3958800</v>
      </c>
      <c r="E202" s="4" t="s">
        <v>710</v>
      </c>
      <c r="F202" s="4" t="s">
        <v>4933</v>
      </c>
      <c r="G202" s="4" t="s">
        <v>3049</v>
      </c>
      <c r="H202" s="7" t="s">
        <v>2277</v>
      </c>
      <c r="I202" s="7" t="s">
        <v>4934</v>
      </c>
      <c r="J202" s="4" t="s">
        <v>4935</v>
      </c>
    </row>
    <row r="203" spans="1:10">
      <c r="A203" s="4">
        <v>0</v>
      </c>
      <c r="B203" s="4">
        <v>0</v>
      </c>
      <c r="C203" s="4">
        <v>0</v>
      </c>
      <c r="D203" s="4">
        <f t="shared" si="3"/>
        <v>0</v>
      </c>
      <c r="E203" s="4" t="s">
        <v>712</v>
      </c>
      <c r="F203" s="4" t="s">
        <v>4939</v>
      </c>
      <c r="G203" s="7" t="s">
        <v>2647</v>
      </c>
      <c r="H203" s="7" t="s">
        <v>3106</v>
      </c>
      <c r="I203" s="7" t="s">
        <v>4940</v>
      </c>
      <c r="J203" s="4" t="s">
        <v>4941</v>
      </c>
    </row>
    <row r="204" spans="1:10">
      <c r="A204" s="4">
        <v>4719700</v>
      </c>
      <c r="B204" s="4">
        <v>5439700</v>
      </c>
      <c r="C204" s="4">
        <v>4633600</v>
      </c>
      <c r="D204" s="4">
        <f t="shared" si="3"/>
        <v>4719700</v>
      </c>
      <c r="E204" s="4" t="s">
        <v>727</v>
      </c>
      <c r="F204" s="4" t="s">
        <v>4990</v>
      </c>
      <c r="G204" s="7" t="s">
        <v>2950</v>
      </c>
      <c r="H204" s="7" t="s">
        <v>4991</v>
      </c>
      <c r="I204" s="7" t="s">
        <v>4992</v>
      </c>
      <c r="J204" s="4" t="s">
        <v>4993</v>
      </c>
    </row>
    <row r="205" spans="1:10">
      <c r="A205" s="4">
        <v>0</v>
      </c>
      <c r="B205" s="4">
        <v>0</v>
      </c>
      <c r="C205" s="4">
        <v>0</v>
      </c>
      <c r="D205" s="4">
        <f t="shared" si="3"/>
        <v>0</v>
      </c>
      <c r="E205" s="4" t="s">
        <v>734</v>
      </c>
      <c r="F205" s="4" t="s">
        <v>5014</v>
      </c>
      <c r="G205" s="4" t="s">
        <v>5015</v>
      </c>
      <c r="H205" s="7" t="s">
        <v>5016</v>
      </c>
      <c r="I205" s="4" t="s">
        <v>5017</v>
      </c>
      <c r="J205" s="4" t="s">
        <v>5018</v>
      </c>
    </row>
    <row r="206" spans="1:10">
      <c r="A206" s="4">
        <v>0</v>
      </c>
      <c r="B206" s="4">
        <v>0</v>
      </c>
      <c r="C206" s="4">
        <v>0</v>
      </c>
      <c r="D206" s="4">
        <f t="shared" si="3"/>
        <v>0</v>
      </c>
      <c r="E206" s="4" t="s">
        <v>735</v>
      </c>
      <c r="F206" s="4" t="s">
        <v>5019</v>
      </c>
      <c r="G206" s="7" t="s">
        <v>5020</v>
      </c>
      <c r="H206" s="7" t="s">
        <v>1846</v>
      </c>
      <c r="I206" s="7" t="s">
        <v>5021</v>
      </c>
      <c r="J206" s="4" t="s">
        <v>5022</v>
      </c>
    </row>
    <row r="207" spans="1:10">
      <c r="A207" s="4">
        <v>0</v>
      </c>
      <c r="B207" s="4">
        <v>0</v>
      </c>
      <c r="C207" s="4">
        <v>0</v>
      </c>
      <c r="D207" s="4">
        <f t="shared" si="3"/>
        <v>0</v>
      </c>
      <c r="E207" s="4" t="s">
        <v>742</v>
      </c>
      <c r="F207" s="4" t="s">
        <v>5045</v>
      </c>
      <c r="G207" s="4" t="s">
        <v>5046</v>
      </c>
      <c r="H207" s="7" t="s">
        <v>5047</v>
      </c>
      <c r="I207" s="7" t="s">
        <v>5048</v>
      </c>
      <c r="J207" s="4" t="s">
        <v>5049</v>
      </c>
    </row>
    <row r="208" spans="1:10">
      <c r="A208" s="4">
        <v>6186600</v>
      </c>
      <c r="B208" s="4">
        <v>9613900</v>
      </c>
      <c r="C208" s="4">
        <v>9719300</v>
      </c>
      <c r="D208" s="4">
        <f t="shared" si="3"/>
        <v>9613900</v>
      </c>
      <c r="E208" s="4" t="s">
        <v>751</v>
      </c>
      <c r="F208" s="4" t="s">
        <v>751</v>
      </c>
      <c r="G208" s="7" t="s">
        <v>2468</v>
      </c>
      <c r="H208" s="7" t="s">
        <v>2571</v>
      </c>
      <c r="I208" s="7" t="s">
        <v>2468</v>
      </c>
      <c r="J208" s="4" t="s">
        <v>5072</v>
      </c>
    </row>
    <row r="209" spans="1:10">
      <c r="A209" s="4">
        <v>0</v>
      </c>
      <c r="B209" s="4">
        <v>0</v>
      </c>
      <c r="C209" s="4">
        <v>0</v>
      </c>
      <c r="D209" s="4">
        <f t="shared" si="3"/>
        <v>0</v>
      </c>
      <c r="E209" s="4" t="s">
        <v>753</v>
      </c>
      <c r="F209" s="4" t="s">
        <v>5077</v>
      </c>
      <c r="G209" s="7" t="s">
        <v>4265</v>
      </c>
      <c r="H209" s="7" t="s">
        <v>5078</v>
      </c>
      <c r="I209" s="7" t="s">
        <v>5079</v>
      </c>
      <c r="J209" s="4" t="s">
        <v>5080</v>
      </c>
    </row>
    <row r="210" spans="1:10">
      <c r="A210" s="4">
        <v>6397900</v>
      </c>
      <c r="B210" s="4">
        <v>6657600</v>
      </c>
      <c r="C210" s="4">
        <v>6433300</v>
      </c>
      <c r="D210" s="4">
        <f t="shared" si="3"/>
        <v>6433300</v>
      </c>
      <c r="E210" s="4" t="s">
        <v>755</v>
      </c>
      <c r="F210" s="4" t="s">
        <v>5084</v>
      </c>
      <c r="G210" s="7" t="s">
        <v>5085</v>
      </c>
      <c r="H210" s="7" t="s">
        <v>5086</v>
      </c>
      <c r="I210" s="7" t="s">
        <v>5087</v>
      </c>
      <c r="J210" s="4" t="s">
        <v>5088</v>
      </c>
    </row>
    <row r="211" spans="1:10">
      <c r="A211" s="4">
        <v>0</v>
      </c>
      <c r="B211" s="4">
        <v>0</v>
      </c>
      <c r="C211" s="4">
        <v>0</v>
      </c>
      <c r="D211" s="4">
        <f t="shared" si="3"/>
        <v>0</v>
      </c>
      <c r="E211" s="4" t="s">
        <v>758</v>
      </c>
      <c r="F211" s="4" t="s">
        <v>5091</v>
      </c>
      <c r="G211" s="4" t="s">
        <v>2485</v>
      </c>
      <c r="H211" s="7" t="s">
        <v>3381</v>
      </c>
      <c r="I211" s="4" t="s">
        <v>5092</v>
      </c>
      <c r="J211" s="4" t="s">
        <v>5093</v>
      </c>
    </row>
    <row r="212" spans="1:10">
      <c r="A212" s="4">
        <v>2838600</v>
      </c>
      <c r="B212" s="4">
        <v>4006800</v>
      </c>
      <c r="C212" s="4">
        <v>3211500</v>
      </c>
      <c r="D212" s="4">
        <f t="shared" si="3"/>
        <v>3211500</v>
      </c>
      <c r="E212" s="4" t="s">
        <v>759</v>
      </c>
      <c r="F212" s="4" t="s">
        <v>5094</v>
      </c>
      <c r="G212" s="7" t="s">
        <v>5095</v>
      </c>
      <c r="H212" s="7" t="s">
        <v>2277</v>
      </c>
      <c r="I212" s="7" t="s">
        <v>5096</v>
      </c>
      <c r="J212" s="4" t="s">
        <v>5097</v>
      </c>
    </row>
    <row r="213" spans="1:10">
      <c r="A213" s="4">
        <v>9396000</v>
      </c>
      <c r="B213" s="4">
        <v>14236000</v>
      </c>
      <c r="C213" s="4">
        <v>10700000</v>
      </c>
      <c r="D213" s="4">
        <f t="shared" si="3"/>
        <v>10700000</v>
      </c>
      <c r="E213" s="4" t="s">
        <v>764</v>
      </c>
      <c r="F213" s="4" t="s">
        <v>5110</v>
      </c>
      <c r="G213" s="4" t="s">
        <v>2485</v>
      </c>
      <c r="H213" s="7" t="s">
        <v>5111</v>
      </c>
      <c r="I213" s="4" t="s">
        <v>5112</v>
      </c>
      <c r="J213" s="4" t="s">
        <v>5113</v>
      </c>
    </row>
    <row r="214" spans="1:10">
      <c r="A214" s="4">
        <v>0</v>
      </c>
      <c r="B214" s="4">
        <v>0</v>
      </c>
      <c r="C214" s="4">
        <v>0</v>
      </c>
      <c r="D214" s="4">
        <f t="shared" si="3"/>
        <v>0</v>
      </c>
      <c r="E214" s="4" t="s">
        <v>765</v>
      </c>
      <c r="F214" s="4" t="s">
        <v>5114</v>
      </c>
      <c r="G214" s="4" t="s">
        <v>4004</v>
      </c>
      <c r="H214" s="7" t="s">
        <v>5115</v>
      </c>
      <c r="I214" s="4" t="s">
        <v>5116</v>
      </c>
      <c r="J214" s="4" t="s">
        <v>5117</v>
      </c>
    </row>
    <row r="215" spans="1:10">
      <c r="A215" s="4">
        <v>0</v>
      </c>
      <c r="B215" s="4">
        <v>0</v>
      </c>
      <c r="C215" s="4">
        <v>0</v>
      </c>
      <c r="D215" s="4">
        <f t="shared" si="3"/>
        <v>0</v>
      </c>
      <c r="E215" s="4" t="s">
        <v>768</v>
      </c>
      <c r="F215" s="4" t="s">
        <v>5127</v>
      </c>
      <c r="G215" s="4" t="s">
        <v>5128</v>
      </c>
      <c r="H215" s="7" t="s">
        <v>5129</v>
      </c>
      <c r="I215" s="4" t="s">
        <v>5130</v>
      </c>
      <c r="J215" s="4" t="s">
        <v>5131</v>
      </c>
    </row>
    <row r="216" spans="1:10">
      <c r="A216" s="4">
        <v>0</v>
      </c>
      <c r="B216" s="4">
        <v>0</v>
      </c>
      <c r="C216" s="4">
        <v>0</v>
      </c>
      <c r="D216" s="4">
        <f t="shared" si="3"/>
        <v>0</v>
      </c>
      <c r="E216" s="4" t="s">
        <v>770</v>
      </c>
      <c r="F216" s="4" t="s">
        <v>5137</v>
      </c>
      <c r="G216" s="7" t="s">
        <v>5138</v>
      </c>
      <c r="H216" s="7" t="s">
        <v>5139</v>
      </c>
      <c r="I216" s="7" t="s">
        <v>5140</v>
      </c>
      <c r="J216" s="4" t="s">
        <v>5141</v>
      </c>
    </row>
    <row r="217" spans="1:10">
      <c r="A217" s="4">
        <v>5670200</v>
      </c>
      <c r="B217" s="4">
        <v>5848400</v>
      </c>
      <c r="C217" s="4">
        <v>0</v>
      </c>
      <c r="D217" s="4">
        <f t="shared" si="3"/>
        <v>5670200</v>
      </c>
      <c r="E217" s="4" t="s">
        <v>773</v>
      </c>
      <c r="F217" s="4" t="s">
        <v>5148</v>
      </c>
      <c r="G217" s="7" t="s">
        <v>2908</v>
      </c>
      <c r="H217" s="7" t="s">
        <v>5149</v>
      </c>
      <c r="I217" s="7" t="s">
        <v>5150</v>
      </c>
      <c r="J217" s="4" t="s">
        <v>5151</v>
      </c>
    </row>
    <row r="218" spans="1:10">
      <c r="A218" s="4">
        <v>0</v>
      </c>
      <c r="B218" s="4">
        <v>0</v>
      </c>
      <c r="C218" s="4">
        <v>0</v>
      </c>
      <c r="D218" s="4">
        <f t="shared" si="3"/>
        <v>0</v>
      </c>
      <c r="E218" s="4" t="s">
        <v>774</v>
      </c>
      <c r="F218" s="4" t="s">
        <v>5152</v>
      </c>
      <c r="G218" s="7" t="s">
        <v>5153</v>
      </c>
      <c r="H218" s="7" t="s">
        <v>2719</v>
      </c>
      <c r="I218" s="7" t="s">
        <v>5154</v>
      </c>
      <c r="J218" s="4" t="s">
        <v>5155</v>
      </c>
    </row>
    <row r="219" spans="1:10">
      <c r="A219" s="4">
        <v>12509000</v>
      </c>
      <c r="B219" s="4">
        <v>15735000</v>
      </c>
      <c r="C219" s="4">
        <v>12708000</v>
      </c>
      <c r="D219" s="4">
        <f t="shared" si="3"/>
        <v>12708000</v>
      </c>
      <c r="E219" s="4" t="s">
        <v>777</v>
      </c>
      <c r="F219" s="4" t="s">
        <v>5156</v>
      </c>
      <c r="G219" s="7" t="s">
        <v>5157</v>
      </c>
      <c r="H219" s="7" t="s">
        <v>3185</v>
      </c>
      <c r="I219" s="7" t="s">
        <v>5158</v>
      </c>
      <c r="J219" s="4" t="s">
        <v>5159</v>
      </c>
    </row>
    <row r="220" spans="1:10">
      <c r="A220" s="4">
        <v>6277300</v>
      </c>
      <c r="B220" s="4">
        <v>0</v>
      </c>
      <c r="C220" s="4">
        <v>0</v>
      </c>
      <c r="D220" s="4">
        <f t="shared" si="3"/>
        <v>0</v>
      </c>
      <c r="E220" s="4" t="s">
        <v>778</v>
      </c>
      <c r="F220" s="4" t="s">
        <v>5160</v>
      </c>
      <c r="G220" s="4" t="s">
        <v>5161</v>
      </c>
      <c r="H220" s="7" t="s">
        <v>5162</v>
      </c>
      <c r="I220" s="4" t="s">
        <v>5163</v>
      </c>
      <c r="J220" s="4" t="s">
        <v>5164</v>
      </c>
    </row>
    <row r="221" spans="1:10">
      <c r="A221" s="4">
        <v>12281000</v>
      </c>
      <c r="B221" s="4">
        <v>12952000</v>
      </c>
      <c r="C221" s="4">
        <v>0</v>
      </c>
      <c r="D221" s="4">
        <f t="shared" si="3"/>
        <v>12281000</v>
      </c>
      <c r="E221" s="4" t="s">
        <v>779</v>
      </c>
      <c r="F221" s="4" t="s">
        <v>5165</v>
      </c>
      <c r="G221" s="7" t="s">
        <v>2289</v>
      </c>
      <c r="H221" s="7" t="s">
        <v>3106</v>
      </c>
      <c r="I221" s="7" t="s">
        <v>5166</v>
      </c>
      <c r="J221" s="4" t="s">
        <v>5167</v>
      </c>
    </row>
    <row r="222" spans="1:10">
      <c r="A222" s="4">
        <v>106240000</v>
      </c>
      <c r="B222" s="4">
        <v>102510000</v>
      </c>
      <c r="C222" s="4">
        <v>83862000</v>
      </c>
      <c r="D222" s="4">
        <f t="shared" si="3"/>
        <v>102510000</v>
      </c>
      <c r="E222" s="4" t="s">
        <v>1314</v>
      </c>
      <c r="F222" s="4" t="s">
        <v>5183</v>
      </c>
      <c r="G222" s="7" t="s">
        <v>2289</v>
      </c>
      <c r="H222" s="7" t="s">
        <v>2571</v>
      </c>
      <c r="I222" s="7" t="s">
        <v>5184</v>
      </c>
      <c r="J222" s="4" t="s">
        <v>5185</v>
      </c>
    </row>
    <row r="223" spans="1:10">
      <c r="A223" s="4">
        <v>0</v>
      </c>
      <c r="B223" s="4">
        <v>0</v>
      </c>
      <c r="C223" s="4">
        <v>0</v>
      </c>
      <c r="D223" s="4">
        <f t="shared" si="3"/>
        <v>0</v>
      </c>
      <c r="E223" s="4" t="s">
        <v>787</v>
      </c>
      <c r="F223" s="4" t="s">
        <v>5202</v>
      </c>
      <c r="G223" s="7" t="s">
        <v>4381</v>
      </c>
      <c r="H223" s="7" t="s">
        <v>5203</v>
      </c>
      <c r="I223" s="7" t="s">
        <v>5204</v>
      </c>
      <c r="J223" s="4" t="s">
        <v>5205</v>
      </c>
    </row>
    <row r="224" spans="1:10">
      <c r="A224" s="4">
        <v>0</v>
      </c>
      <c r="B224" s="4">
        <v>0</v>
      </c>
      <c r="C224" s="4">
        <v>0</v>
      </c>
      <c r="D224" s="4">
        <f t="shared" si="3"/>
        <v>0</v>
      </c>
      <c r="E224" s="4" t="s">
        <v>795</v>
      </c>
      <c r="F224" s="4" t="s">
        <v>5224</v>
      </c>
      <c r="G224" s="7" t="s">
        <v>5225</v>
      </c>
      <c r="H224" s="7" t="s">
        <v>5226</v>
      </c>
      <c r="I224" s="7" t="s">
        <v>5227</v>
      </c>
      <c r="J224" s="4" t="s">
        <v>5228</v>
      </c>
    </row>
    <row r="225" spans="1:10">
      <c r="A225" s="4">
        <v>4388600</v>
      </c>
      <c r="B225" s="4">
        <v>3147000</v>
      </c>
      <c r="C225" s="4">
        <v>7261600</v>
      </c>
      <c r="D225" s="4">
        <f t="shared" si="3"/>
        <v>4388600</v>
      </c>
      <c r="E225" s="4" t="s">
        <v>796</v>
      </c>
      <c r="F225" s="4" t="s">
        <v>5229</v>
      </c>
      <c r="G225" s="4" t="s">
        <v>4681</v>
      </c>
      <c r="H225" s="7" t="s">
        <v>2941</v>
      </c>
      <c r="I225" s="4" t="s">
        <v>5230</v>
      </c>
      <c r="J225" s="4" t="s">
        <v>5231</v>
      </c>
    </row>
    <row r="226" spans="1:10">
      <c r="A226" s="4">
        <v>8818800</v>
      </c>
      <c r="B226" s="4">
        <v>8998800</v>
      </c>
      <c r="C226" s="4">
        <v>10183000</v>
      </c>
      <c r="D226" s="4">
        <f t="shared" si="3"/>
        <v>8998800</v>
      </c>
      <c r="E226" s="4" t="s">
        <v>800</v>
      </c>
      <c r="F226" s="4" t="s">
        <v>5240</v>
      </c>
      <c r="G226" s="7" t="s">
        <v>5241</v>
      </c>
      <c r="H226" s="7" t="s">
        <v>5242</v>
      </c>
      <c r="I226" s="7" t="s">
        <v>5243</v>
      </c>
      <c r="J226" s="4" t="s">
        <v>5244</v>
      </c>
    </row>
    <row r="227" spans="1:10">
      <c r="A227" s="4">
        <v>51400000</v>
      </c>
      <c r="B227" s="4">
        <v>72517000</v>
      </c>
      <c r="C227" s="4">
        <v>41028000</v>
      </c>
      <c r="D227" s="4">
        <f t="shared" si="3"/>
        <v>51400000</v>
      </c>
      <c r="E227" s="4" t="s">
        <v>803</v>
      </c>
      <c r="F227" s="4" t="s">
        <v>5251</v>
      </c>
      <c r="G227" s="4" t="s">
        <v>5252</v>
      </c>
      <c r="H227" s="7" t="s">
        <v>5253</v>
      </c>
      <c r="I227" s="4" t="s">
        <v>5254</v>
      </c>
      <c r="J227" s="4" t="s">
        <v>5255</v>
      </c>
    </row>
    <row r="228" spans="1:10">
      <c r="A228" s="4">
        <v>6900500</v>
      </c>
      <c r="B228" s="4">
        <v>8615400</v>
      </c>
      <c r="C228" s="4">
        <v>6359300</v>
      </c>
      <c r="D228" s="4">
        <f t="shared" si="3"/>
        <v>6900500</v>
      </c>
      <c r="E228" s="4" t="s">
        <v>805</v>
      </c>
      <c r="F228" s="4" t="s">
        <v>5259</v>
      </c>
      <c r="G228" s="7" t="s">
        <v>5260</v>
      </c>
      <c r="H228" s="7" t="s">
        <v>4869</v>
      </c>
      <c r="I228" s="7" t="s">
        <v>5261</v>
      </c>
      <c r="J228" s="4" t="s">
        <v>5262</v>
      </c>
    </row>
    <row r="229" spans="1:10">
      <c r="A229" s="4">
        <v>4248300</v>
      </c>
      <c r="B229" s="4">
        <v>5269600</v>
      </c>
      <c r="C229" s="4">
        <v>4286500</v>
      </c>
      <c r="D229" s="4">
        <f t="shared" si="3"/>
        <v>4286500</v>
      </c>
      <c r="E229" s="4" t="s">
        <v>807</v>
      </c>
      <c r="F229" s="4" t="s">
        <v>5266</v>
      </c>
      <c r="G229" s="7" t="s">
        <v>5267</v>
      </c>
      <c r="H229" s="7" t="s">
        <v>5268</v>
      </c>
      <c r="I229" s="7" t="s">
        <v>5269</v>
      </c>
      <c r="J229" s="4" t="s">
        <v>5270</v>
      </c>
    </row>
    <row r="230" spans="1:10">
      <c r="A230" s="4">
        <v>3197600</v>
      </c>
      <c r="B230" s="4">
        <v>2932300</v>
      </c>
      <c r="C230" s="4">
        <v>4426500</v>
      </c>
      <c r="D230" s="4">
        <f t="shared" si="3"/>
        <v>3197600</v>
      </c>
      <c r="E230" s="4" t="s">
        <v>812</v>
      </c>
      <c r="F230" s="4" t="s">
        <v>5280</v>
      </c>
      <c r="G230" s="4" t="s">
        <v>5281</v>
      </c>
      <c r="H230" s="7" t="s">
        <v>5282</v>
      </c>
      <c r="I230" s="7" t="s">
        <v>5283</v>
      </c>
      <c r="J230" s="4" t="s">
        <v>5284</v>
      </c>
    </row>
    <row r="231" spans="1:10">
      <c r="A231" s="4">
        <v>11612000</v>
      </c>
      <c r="B231" s="4">
        <v>7177600</v>
      </c>
      <c r="C231" s="4">
        <v>12693000</v>
      </c>
      <c r="D231" s="4">
        <f t="shared" si="3"/>
        <v>11612000</v>
      </c>
      <c r="E231" s="4" t="s">
        <v>817</v>
      </c>
      <c r="F231" s="4" t="s">
        <v>5304</v>
      </c>
      <c r="G231" s="4" t="s">
        <v>4681</v>
      </c>
      <c r="H231" s="7" t="s">
        <v>2941</v>
      </c>
      <c r="I231" s="4" t="s">
        <v>5305</v>
      </c>
      <c r="J231" s="4" t="s">
        <v>5306</v>
      </c>
    </row>
    <row r="232" spans="1:10">
      <c r="A232" s="4">
        <v>8249200</v>
      </c>
      <c r="B232" s="4">
        <v>5618600</v>
      </c>
      <c r="C232" s="4">
        <v>6526600</v>
      </c>
      <c r="D232" s="4">
        <f t="shared" si="3"/>
        <v>6526600</v>
      </c>
      <c r="E232" s="4" t="s">
        <v>823</v>
      </c>
      <c r="F232" s="4" t="s">
        <v>5326</v>
      </c>
      <c r="G232" s="7" t="s">
        <v>3572</v>
      </c>
      <c r="H232" s="7" t="s">
        <v>5327</v>
      </c>
      <c r="I232" s="7" t="s">
        <v>5328</v>
      </c>
      <c r="J232" s="4" t="s">
        <v>5329</v>
      </c>
    </row>
    <row r="233" spans="1:10">
      <c r="A233" s="4">
        <v>9535600</v>
      </c>
      <c r="B233" s="4">
        <v>9746400</v>
      </c>
      <c r="C233" s="4">
        <v>11107000</v>
      </c>
      <c r="D233" s="4">
        <f t="shared" si="3"/>
        <v>9746400</v>
      </c>
      <c r="E233" s="4" t="s">
        <v>824</v>
      </c>
      <c r="F233" s="4" t="s">
        <v>5330</v>
      </c>
      <c r="G233" s="4" t="s">
        <v>2757</v>
      </c>
      <c r="H233" s="7" t="s">
        <v>5331</v>
      </c>
      <c r="I233" s="4" t="s">
        <v>5332</v>
      </c>
      <c r="J233" s="4" t="s">
        <v>5333</v>
      </c>
    </row>
    <row r="234" spans="1:10">
      <c r="A234" s="4">
        <v>0</v>
      </c>
      <c r="B234" s="4">
        <v>0</v>
      </c>
      <c r="C234" s="4">
        <v>0</v>
      </c>
      <c r="D234" s="4">
        <f t="shared" si="3"/>
        <v>0</v>
      </c>
      <c r="E234" s="4" t="s">
        <v>831</v>
      </c>
      <c r="F234" s="4" t="s">
        <v>5349</v>
      </c>
      <c r="G234" s="7" t="s">
        <v>5350</v>
      </c>
      <c r="H234" s="7" t="s">
        <v>5351</v>
      </c>
      <c r="I234" s="7" t="s">
        <v>5352</v>
      </c>
      <c r="J234" s="4" t="s">
        <v>5353</v>
      </c>
    </row>
    <row r="235" spans="1:10">
      <c r="A235" s="4">
        <v>4493700</v>
      </c>
      <c r="B235" s="4">
        <v>4009800</v>
      </c>
      <c r="C235" s="4">
        <v>5328500</v>
      </c>
      <c r="D235" s="4">
        <f t="shared" si="3"/>
        <v>4493700</v>
      </c>
      <c r="E235" s="4" t="s">
        <v>833</v>
      </c>
      <c r="F235" s="4" t="s">
        <v>5357</v>
      </c>
      <c r="G235" s="7" t="s">
        <v>5358</v>
      </c>
      <c r="H235" s="7" t="s">
        <v>5359</v>
      </c>
      <c r="I235" s="7" t="s">
        <v>5360</v>
      </c>
      <c r="J235" s="4" t="s">
        <v>5361</v>
      </c>
    </row>
    <row r="236" spans="1:10">
      <c r="A236" s="4">
        <v>39498000</v>
      </c>
      <c r="B236" s="4">
        <v>20702000</v>
      </c>
      <c r="C236" s="4">
        <v>25589000</v>
      </c>
      <c r="D236" s="4">
        <f t="shared" si="3"/>
        <v>25589000</v>
      </c>
      <c r="E236" s="4" t="s">
        <v>835</v>
      </c>
      <c r="F236" s="4" t="s">
        <v>5367</v>
      </c>
      <c r="G236" s="7" t="s">
        <v>5368</v>
      </c>
      <c r="H236" s="7" t="s">
        <v>5369</v>
      </c>
      <c r="I236" s="7" t="s">
        <v>5370</v>
      </c>
      <c r="J236" s="4" t="s">
        <v>5371</v>
      </c>
    </row>
    <row r="237" spans="1:10">
      <c r="A237" s="4">
        <v>0</v>
      </c>
      <c r="B237" s="4">
        <v>0</v>
      </c>
      <c r="C237" s="4">
        <v>0</v>
      </c>
      <c r="D237" s="4">
        <f t="shared" si="3"/>
        <v>0</v>
      </c>
      <c r="E237" s="4" t="s">
        <v>838</v>
      </c>
      <c r="F237" s="4" t="s">
        <v>5379</v>
      </c>
      <c r="G237" s="7" t="s">
        <v>5380</v>
      </c>
      <c r="H237" s="7" t="s">
        <v>5381</v>
      </c>
      <c r="I237" s="7" t="s">
        <v>5382</v>
      </c>
      <c r="J237" s="4" t="s">
        <v>5383</v>
      </c>
    </row>
    <row r="238" spans="1:10">
      <c r="A238" s="4">
        <v>10400000</v>
      </c>
      <c r="B238" s="4">
        <v>12456000</v>
      </c>
      <c r="C238" s="4">
        <v>11476000</v>
      </c>
      <c r="D238" s="4">
        <f t="shared" si="3"/>
        <v>11476000</v>
      </c>
      <c r="E238" s="4" t="s">
        <v>841</v>
      </c>
      <c r="F238" s="4" t="s">
        <v>5392</v>
      </c>
      <c r="G238" s="7" t="s">
        <v>4485</v>
      </c>
      <c r="H238" s="7" t="s">
        <v>5393</v>
      </c>
      <c r="I238" s="7" t="s">
        <v>5394</v>
      </c>
      <c r="J238" s="4" t="s">
        <v>5395</v>
      </c>
    </row>
    <row r="239" spans="1:10">
      <c r="A239" s="4">
        <v>4012200</v>
      </c>
      <c r="B239" s="4">
        <v>3707300</v>
      </c>
      <c r="C239" s="4">
        <v>5144400</v>
      </c>
      <c r="D239" s="4">
        <f t="shared" si="3"/>
        <v>4012200</v>
      </c>
      <c r="E239" s="4" t="s">
        <v>847</v>
      </c>
      <c r="F239" s="4" t="s">
        <v>5418</v>
      </c>
      <c r="G239" s="7" t="s">
        <v>5419</v>
      </c>
      <c r="H239" s="7" t="s">
        <v>4144</v>
      </c>
      <c r="I239" s="7" t="s">
        <v>5420</v>
      </c>
      <c r="J239" s="4" t="s">
        <v>5421</v>
      </c>
    </row>
    <row r="240" spans="1:10">
      <c r="A240" s="4">
        <v>0</v>
      </c>
      <c r="B240" s="4">
        <v>0</v>
      </c>
      <c r="C240" s="4">
        <v>0</v>
      </c>
      <c r="D240" s="4">
        <f t="shared" si="3"/>
        <v>0</v>
      </c>
      <c r="E240" s="4" t="s">
        <v>850</v>
      </c>
      <c r="F240" s="4" t="s">
        <v>5430</v>
      </c>
      <c r="G240" s="7" t="s">
        <v>3843</v>
      </c>
      <c r="H240" s="7" t="s">
        <v>2571</v>
      </c>
      <c r="I240" s="7" t="s">
        <v>5431</v>
      </c>
      <c r="J240" s="4" t="s">
        <v>5432</v>
      </c>
    </row>
    <row r="241" spans="1:10">
      <c r="A241" s="4">
        <v>6501500</v>
      </c>
      <c r="B241" s="4">
        <v>6393100</v>
      </c>
      <c r="C241" s="4">
        <v>6304100</v>
      </c>
      <c r="D241" s="4">
        <f t="shared" si="3"/>
        <v>6393100</v>
      </c>
      <c r="E241" s="4" t="s">
        <v>857</v>
      </c>
      <c r="F241" s="4" t="s">
        <v>5444</v>
      </c>
      <c r="G241" s="7" t="s">
        <v>4265</v>
      </c>
      <c r="H241" s="7" t="s">
        <v>5445</v>
      </c>
      <c r="I241" s="7" t="s">
        <v>5446</v>
      </c>
      <c r="J241" s="4" t="s">
        <v>5447</v>
      </c>
    </row>
    <row r="242" spans="1:10">
      <c r="A242" s="4">
        <v>2084000</v>
      </c>
      <c r="B242" s="4">
        <v>0</v>
      </c>
      <c r="C242" s="4">
        <v>1929600</v>
      </c>
      <c r="D242" s="4">
        <f t="shared" si="3"/>
        <v>1929600</v>
      </c>
      <c r="E242" s="4" t="s">
        <v>858</v>
      </c>
      <c r="F242" s="4" t="s">
        <v>5448</v>
      </c>
      <c r="G242" s="4" t="s">
        <v>5449</v>
      </c>
      <c r="H242" s="7" t="s">
        <v>1966</v>
      </c>
      <c r="I242" s="4" t="s">
        <v>5450</v>
      </c>
      <c r="J242" s="4" t="s">
        <v>5451</v>
      </c>
    </row>
    <row r="243" spans="1:10">
      <c r="A243" s="4">
        <v>3069800</v>
      </c>
      <c r="B243" s="4">
        <v>4194300</v>
      </c>
      <c r="C243" s="4">
        <v>3568200</v>
      </c>
      <c r="D243" s="4">
        <f t="shared" si="3"/>
        <v>3568200</v>
      </c>
      <c r="E243" s="4" t="s">
        <v>861</v>
      </c>
      <c r="F243" s="4" t="s">
        <v>5456</v>
      </c>
      <c r="G243" s="7" t="s">
        <v>5457</v>
      </c>
      <c r="H243" s="7" t="s">
        <v>5458</v>
      </c>
      <c r="I243" s="7" t="s">
        <v>5459</v>
      </c>
      <c r="J243" s="4" t="s">
        <v>5460</v>
      </c>
    </row>
    <row r="244" spans="1:10">
      <c r="A244" s="4">
        <v>0</v>
      </c>
      <c r="B244" s="4">
        <v>0</v>
      </c>
      <c r="C244" s="4">
        <v>0</v>
      </c>
      <c r="D244" s="4">
        <f t="shared" si="3"/>
        <v>0</v>
      </c>
      <c r="E244" s="4" t="s">
        <v>863</v>
      </c>
      <c r="F244" s="4" t="s">
        <v>5465</v>
      </c>
      <c r="G244" s="7" t="s">
        <v>5466</v>
      </c>
      <c r="H244" s="7" t="s">
        <v>1846</v>
      </c>
      <c r="I244" s="7" t="s">
        <v>5467</v>
      </c>
      <c r="J244" s="4" t="s">
        <v>5468</v>
      </c>
    </row>
    <row r="245" spans="1:10">
      <c r="A245" s="4">
        <v>3168700</v>
      </c>
      <c r="B245" s="4">
        <v>3597400</v>
      </c>
      <c r="C245" s="4">
        <v>0</v>
      </c>
      <c r="D245" s="4">
        <f t="shared" si="3"/>
        <v>3168700</v>
      </c>
      <c r="E245" s="4" t="s">
        <v>866</v>
      </c>
      <c r="F245" s="4" t="s">
        <v>5477</v>
      </c>
      <c r="G245" s="4" t="s">
        <v>5478</v>
      </c>
      <c r="H245" s="7" t="s">
        <v>5479</v>
      </c>
      <c r="I245" s="4" t="s">
        <v>5480</v>
      </c>
      <c r="J245" s="4" t="s">
        <v>5481</v>
      </c>
    </row>
    <row r="246" spans="1:10">
      <c r="A246" s="4">
        <v>2997800</v>
      </c>
      <c r="B246" s="4">
        <v>2683500</v>
      </c>
      <c r="C246" s="4">
        <v>1985800</v>
      </c>
      <c r="D246" s="4">
        <f t="shared" si="3"/>
        <v>2683500</v>
      </c>
      <c r="E246" s="4" t="s">
        <v>868</v>
      </c>
      <c r="F246" s="4" t="s">
        <v>5482</v>
      </c>
      <c r="G246" s="7" t="s">
        <v>5483</v>
      </c>
      <c r="H246" s="7" t="s">
        <v>2846</v>
      </c>
      <c r="I246" s="7" t="s">
        <v>5484</v>
      </c>
      <c r="J246" s="4" t="s">
        <v>5485</v>
      </c>
    </row>
    <row r="247" spans="1:10">
      <c r="A247" s="4">
        <v>41895000</v>
      </c>
      <c r="B247" s="4">
        <v>39494000</v>
      </c>
      <c r="C247" s="4">
        <v>38423000</v>
      </c>
      <c r="D247" s="4">
        <f t="shared" si="3"/>
        <v>39494000</v>
      </c>
      <c r="E247" s="4" t="s">
        <v>874</v>
      </c>
      <c r="F247" s="4" t="s">
        <v>5505</v>
      </c>
      <c r="G247" s="4" t="s">
        <v>5506</v>
      </c>
      <c r="H247" s="7" t="s">
        <v>5507</v>
      </c>
      <c r="I247" s="4" t="s">
        <v>5508</v>
      </c>
      <c r="J247" s="4" t="s">
        <v>5509</v>
      </c>
    </row>
    <row r="248" spans="1:10">
      <c r="A248" s="4">
        <v>42370000</v>
      </c>
      <c r="B248" s="4">
        <v>37860000</v>
      </c>
      <c r="C248" s="4">
        <v>41719000</v>
      </c>
      <c r="D248" s="4">
        <f t="shared" si="3"/>
        <v>41719000</v>
      </c>
      <c r="E248" s="4" t="s">
        <v>876</v>
      </c>
      <c r="F248" s="4" t="s">
        <v>5510</v>
      </c>
      <c r="G248" s="4" t="s">
        <v>5511</v>
      </c>
      <c r="H248" s="7" t="s">
        <v>5512</v>
      </c>
      <c r="I248" s="4" t="s">
        <v>5513</v>
      </c>
      <c r="J248" s="4" t="s">
        <v>5514</v>
      </c>
    </row>
    <row r="249" spans="1:10">
      <c r="A249" s="4">
        <v>9947900</v>
      </c>
      <c r="B249" s="4">
        <v>9187600</v>
      </c>
      <c r="C249" s="4">
        <v>8297500</v>
      </c>
      <c r="D249" s="4">
        <f t="shared" si="3"/>
        <v>9187600</v>
      </c>
      <c r="E249" s="4" t="s">
        <v>881</v>
      </c>
      <c r="F249" s="4" t="s">
        <v>5523</v>
      </c>
      <c r="G249" s="7" t="s">
        <v>5524</v>
      </c>
      <c r="H249" s="7" t="s">
        <v>3106</v>
      </c>
      <c r="I249" s="7" t="s">
        <v>5525</v>
      </c>
      <c r="J249" s="4" t="s">
        <v>5526</v>
      </c>
    </row>
    <row r="250" spans="1:10">
      <c r="A250" s="4">
        <v>9355500</v>
      </c>
      <c r="B250" s="4">
        <v>7535600</v>
      </c>
      <c r="C250" s="4">
        <v>11117000</v>
      </c>
      <c r="D250" s="4">
        <f t="shared" si="3"/>
        <v>9355500</v>
      </c>
      <c r="E250" s="4" t="s">
        <v>883</v>
      </c>
      <c r="F250" s="4" t="s">
        <v>5530</v>
      </c>
      <c r="G250" s="4" t="s">
        <v>2591</v>
      </c>
      <c r="H250" s="7" t="s">
        <v>2277</v>
      </c>
      <c r="I250" s="7" t="s">
        <v>5531</v>
      </c>
      <c r="J250" s="4" t="s">
        <v>5532</v>
      </c>
    </row>
    <row r="251" spans="1:10">
      <c r="A251" s="4">
        <v>0</v>
      </c>
      <c r="B251" s="4">
        <v>0</v>
      </c>
      <c r="C251" s="4">
        <v>0</v>
      </c>
      <c r="D251" s="4">
        <f t="shared" si="3"/>
        <v>0</v>
      </c>
      <c r="E251" s="4" t="s">
        <v>904</v>
      </c>
      <c r="F251" s="4" t="s">
        <v>5588</v>
      </c>
      <c r="G251" s="7" t="s">
        <v>5589</v>
      </c>
      <c r="H251" s="7" t="s">
        <v>5590</v>
      </c>
      <c r="I251" s="7" t="s">
        <v>5591</v>
      </c>
      <c r="J251" s="4" t="s">
        <v>5592</v>
      </c>
    </row>
    <row r="252" spans="1:10">
      <c r="A252" s="4">
        <v>9344800</v>
      </c>
      <c r="B252" s="4">
        <v>6915000</v>
      </c>
      <c r="C252" s="4">
        <v>4786400</v>
      </c>
      <c r="D252" s="4">
        <f t="shared" si="3"/>
        <v>6915000</v>
      </c>
      <c r="E252" s="4" t="s">
        <v>905</v>
      </c>
      <c r="F252" s="4" t="s">
        <v>5593</v>
      </c>
      <c r="G252" s="7" t="s">
        <v>5594</v>
      </c>
      <c r="H252" s="7" t="s">
        <v>2719</v>
      </c>
      <c r="I252" s="7" t="s">
        <v>5595</v>
      </c>
      <c r="J252" s="4" t="s">
        <v>5596</v>
      </c>
    </row>
    <row r="253" spans="1:10">
      <c r="A253" s="4">
        <v>0</v>
      </c>
      <c r="B253" s="4">
        <v>0</v>
      </c>
      <c r="C253" s="4">
        <v>0</v>
      </c>
      <c r="D253" s="4">
        <f t="shared" si="3"/>
        <v>0</v>
      </c>
      <c r="E253" s="4" t="s">
        <v>909</v>
      </c>
      <c r="F253" s="4" t="s">
        <v>5602</v>
      </c>
      <c r="G253" s="4" t="s">
        <v>5603</v>
      </c>
      <c r="H253" s="7" t="s">
        <v>4501</v>
      </c>
      <c r="I253" s="4" t="s">
        <v>5604</v>
      </c>
      <c r="J253" s="4" t="s">
        <v>5605</v>
      </c>
    </row>
    <row r="254" spans="1:10">
      <c r="A254" s="4">
        <v>0</v>
      </c>
      <c r="B254" s="4">
        <v>0</v>
      </c>
      <c r="C254" s="4">
        <v>0</v>
      </c>
      <c r="D254" s="4">
        <f t="shared" si="3"/>
        <v>0</v>
      </c>
      <c r="E254" s="4" t="s">
        <v>916</v>
      </c>
      <c r="F254" s="4" t="s">
        <v>5613</v>
      </c>
      <c r="G254" s="4" t="s">
        <v>5614</v>
      </c>
      <c r="H254" s="7" t="s">
        <v>5615</v>
      </c>
      <c r="I254" s="4" t="s">
        <v>5616</v>
      </c>
      <c r="J254" s="4" t="s">
        <v>5617</v>
      </c>
    </row>
    <row r="255" spans="1:10">
      <c r="A255" s="4">
        <v>0</v>
      </c>
      <c r="B255" s="4">
        <v>0</v>
      </c>
      <c r="C255" s="4">
        <v>0</v>
      </c>
      <c r="D255" s="4">
        <f t="shared" si="3"/>
        <v>0</v>
      </c>
      <c r="E255" s="4" t="s">
        <v>918</v>
      </c>
      <c r="F255" s="4" t="s">
        <v>5623</v>
      </c>
      <c r="G255" s="4" t="s">
        <v>5624</v>
      </c>
      <c r="H255" s="7" t="s">
        <v>5625</v>
      </c>
      <c r="I255" s="4" t="s">
        <v>5626</v>
      </c>
      <c r="J255" s="4" t="s">
        <v>5627</v>
      </c>
    </row>
    <row r="256" spans="1:10">
      <c r="A256" s="4">
        <v>12883000</v>
      </c>
      <c r="B256" s="4">
        <v>13105000</v>
      </c>
      <c r="C256" s="4">
        <v>13525000</v>
      </c>
      <c r="D256" s="4">
        <f t="shared" si="3"/>
        <v>13105000</v>
      </c>
      <c r="E256" s="4" t="s">
        <v>919</v>
      </c>
      <c r="F256" s="4" t="s">
        <v>5628</v>
      </c>
      <c r="G256" s="4" t="s">
        <v>5629</v>
      </c>
      <c r="H256" s="7" t="s">
        <v>5630</v>
      </c>
      <c r="I256" s="7" t="s">
        <v>5631</v>
      </c>
      <c r="J256" s="4" t="s">
        <v>5632</v>
      </c>
    </row>
    <row r="257" spans="1:10">
      <c r="A257" s="4">
        <v>4841600</v>
      </c>
      <c r="B257" s="4">
        <v>3195300</v>
      </c>
      <c r="C257" s="4">
        <v>3055300</v>
      </c>
      <c r="D257" s="4">
        <f t="shared" si="3"/>
        <v>3195300</v>
      </c>
      <c r="E257" s="4" t="s">
        <v>920</v>
      </c>
      <c r="F257" s="4" t="s">
        <v>5633</v>
      </c>
      <c r="G257" s="4" t="s">
        <v>2757</v>
      </c>
      <c r="H257" s="7" t="s">
        <v>1846</v>
      </c>
      <c r="I257" s="4" t="s">
        <v>5634</v>
      </c>
      <c r="J257" s="4" t="s">
        <v>5635</v>
      </c>
    </row>
    <row r="258" spans="1:10">
      <c r="A258" s="4">
        <v>0</v>
      </c>
      <c r="B258" s="4">
        <v>0</v>
      </c>
      <c r="C258" s="4">
        <v>0</v>
      </c>
      <c r="D258" s="4">
        <f t="shared" ref="D258:D321" si="4">MEDIAN(A258:C258)</f>
        <v>0</v>
      </c>
      <c r="E258" s="4" t="s">
        <v>935</v>
      </c>
      <c r="F258" s="4" t="s">
        <v>5676</v>
      </c>
      <c r="G258" s="7" t="s">
        <v>5466</v>
      </c>
      <c r="H258" s="7" t="s">
        <v>2648</v>
      </c>
      <c r="I258" s="7" t="s">
        <v>5677</v>
      </c>
      <c r="J258" s="4" t="s">
        <v>5678</v>
      </c>
    </row>
    <row r="259" spans="1:10">
      <c r="A259" s="4">
        <v>12379000</v>
      </c>
      <c r="B259" s="4">
        <v>4191500</v>
      </c>
      <c r="C259" s="4">
        <v>4747600</v>
      </c>
      <c r="D259" s="4">
        <f t="shared" si="4"/>
        <v>4747600</v>
      </c>
      <c r="E259" s="4" t="s">
        <v>936</v>
      </c>
      <c r="F259" s="4" t="s">
        <v>5679</v>
      </c>
      <c r="G259" s="4" t="s">
        <v>4004</v>
      </c>
      <c r="H259" s="7" t="s">
        <v>5680</v>
      </c>
      <c r="I259" s="4" t="s">
        <v>5681</v>
      </c>
      <c r="J259" s="4" t="s">
        <v>5682</v>
      </c>
    </row>
    <row r="260" spans="1:10">
      <c r="A260" s="4">
        <v>0</v>
      </c>
      <c r="B260" s="4">
        <v>0</v>
      </c>
      <c r="C260" s="4">
        <v>0</v>
      </c>
      <c r="D260" s="4">
        <f t="shared" si="4"/>
        <v>0</v>
      </c>
      <c r="E260" s="4" t="s">
        <v>940</v>
      </c>
      <c r="F260" s="4" t="s">
        <v>5698</v>
      </c>
      <c r="G260" s="7" t="s">
        <v>5699</v>
      </c>
      <c r="H260" s="7" t="s">
        <v>2719</v>
      </c>
      <c r="I260" s="7" t="s">
        <v>5700</v>
      </c>
      <c r="J260" s="4" t="s">
        <v>5701</v>
      </c>
    </row>
    <row r="261" spans="1:10">
      <c r="A261" s="4">
        <v>0</v>
      </c>
      <c r="B261" s="4">
        <v>0</v>
      </c>
      <c r="C261" s="4">
        <v>0</v>
      </c>
      <c r="D261" s="4">
        <f t="shared" si="4"/>
        <v>0</v>
      </c>
      <c r="E261" s="4" t="s">
        <v>943</v>
      </c>
      <c r="F261" s="4" t="s">
        <v>5706</v>
      </c>
      <c r="G261" s="7" t="s">
        <v>5707</v>
      </c>
      <c r="H261" s="7" t="s">
        <v>5708</v>
      </c>
      <c r="I261" s="7" t="s">
        <v>5709</v>
      </c>
      <c r="J261" s="4" t="s">
        <v>5710</v>
      </c>
    </row>
    <row r="262" spans="1:10">
      <c r="A262" s="4">
        <v>4049900</v>
      </c>
      <c r="B262" s="4">
        <v>4072500</v>
      </c>
      <c r="C262" s="4">
        <v>6607200</v>
      </c>
      <c r="D262" s="4">
        <f t="shared" si="4"/>
        <v>4072500</v>
      </c>
      <c r="E262" s="4" t="s">
        <v>949</v>
      </c>
      <c r="F262" s="4" t="s">
        <v>5723</v>
      </c>
      <c r="G262" s="7" t="s">
        <v>2468</v>
      </c>
      <c r="H262" s="7" t="s">
        <v>1846</v>
      </c>
      <c r="I262" s="7" t="s">
        <v>5724</v>
      </c>
      <c r="J262" s="4" t="s">
        <v>5725</v>
      </c>
    </row>
    <row r="263" spans="1:10">
      <c r="A263" s="4">
        <v>7987600</v>
      </c>
      <c r="B263" s="4">
        <v>6417300</v>
      </c>
      <c r="C263" s="4">
        <v>4145800</v>
      </c>
      <c r="D263" s="4">
        <f t="shared" si="4"/>
        <v>6417300</v>
      </c>
      <c r="E263" s="4" t="s">
        <v>953</v>
      </c>
      <c r="F263" s="4" t="s">
        <v>5726</v>
      </c>
      <c r="G263" s="7" t="s">
        <v>5727</v>
      </c>
      <c r="H263" s="7" t="s">
        <v>2846</v>
      </c>
      <c r="I263" s="7" t="s">
        <v>5728</v>
      </c>
      <c r="J263" s="4" t="s">
        <v>5729</v>
      </c>
    </row>
    <row r="264" spans="1:10">
      <c r="A264" s="4">
        <v>18167000</v>
      </c>
      <c r="B264" s="4">
        <v>17021000</v>
      </c>
      <c r="C264" s="4">
        <v>4975000</v>
      </c>
      <c r="D264" s="4">
        <f t="shared" si="4"/>
        <v>17021000</v>
      </c>
      <c r="E264" s="4" t="s">
        <v>960</v>
      </c>
      <c r="F264" s="4" t="s">
        <v>5747</v>
      </c>
      <c r="G264" s="7" t="s">
        <v>2468</v>
      </c>
      <c r="H264" s="7" t="s">
        <v>5748</v>
      </c>
      <c r="I264" s="7" t="s">
        <v>5749</v>
      </c>
      <c r="J264" s="4" t="s">
        <v>5750</v>
      </c>
    </row>
    <row r="265" spans="1:10">
      <c r="A265" s="4">
        <v>11714000</v>
      </c>
      <c r="B265" s="4">
        <v>15885000</v>
      </c>
      <c r="C265" s="4">
        <v>13973000</v>
      </c>
      <c r="D265" s="4">
        <f t="shared" si="4"/>
        <v>13973000</v>
      </c>
      <c r="E265" s="4" t="s">
        <v>962</v>
      </c>
      <c r="F265" s="4" t="s">
        <v>5756</v>
      </c>
      <c r="G265" s="7" t="s">
        <v>5524</v>
      </c>
      <c r="H265" s="7" t="s">
        <v>3106</v>
      </c>
      <c r="I265" s="7" t="s">
        <v>5525</v>
      </c>
      <c r="J265" s="4" t="s">
        <v>5757</v>
      </c>
    </row>
    <row r="266" spans="1:10">
      <c r="A266" s="4">
        <v>7001900</v>
      </c>
      <c r="B266" s="4">
        <v>7857400</v>
      </c>
      <c r="C266" s="4">
        <v>8738400</v>
      </c>
      <c r="D266" s="4">
        <f t="shared" si="4"/>
        <v>7857400</v>
      </c>
      <c r="E266" s="4" t="s">
        <v>965</v>
      </c>
      <c r="F266" s="4" t="s">
        <v>5764</v>
      </c>
      <c r="G266" s="4" t="s">
        <v>5765</v>
      </c>
      <c r="H266" s="7" t="s">
        <v>5766</v>
      </c>
      <c r="I266" s="4" t="s">
        <v>5767</v>
      </c>
      <c r="J266" s="4" t="s">
        <v>5768</v>
      </c>
    </row>
    <row r="267" spans="1:10">
      <c r="A267" s="4">
        <v>0</v>
      </c>
      <c r="B267" s="4">
        <v>0</v>
      </c>
      <c r="C267" s="4">
        <v>0</v>
      </c>
      <c r="D267" s="4">
        <f t="shared" si="4"/>
        <v>0</v>
      </c>
      <c r="E267" s="4" t="s">
        <v>967</v>
      </c>
      <c r="F267" s="4" t="s">
        <v>5772</v>
      </c>
      <c r="G267" s="7" t="s">
        <v>5773</v>
      </c>
      <c r="H267" s="7" t="s">
        <v>5774</v>
      </c>
      <c r="I267" s="7" t="s">
        <v>5775</v>
      </c>
      <c r="J267" s="4" t="s">
        <v>5776</v>
      </c>
    </row>
    <row r="268" spans="1:10">
      <c r="A268" s="4">
        <v>0</v>
      </c>
      <c r="B268" s="4">
        <v>0</v>
      </c>
      <c r="C268" s="4">
        <v>0</v>
      </c>
      <c r="D268" s="4">
        <f t="shared" si="4"/>
        <v>0</v>
      </c>
      <c r="E268" s="4" t="s">
        <v>970</v>
      </c>
      <c r="F268" s="4" t="s">
        <v>5782</v>
      </c>
      <c r="G268" s="4" t="s">
        <v>5614</v>
      </c>
      <c r="H268" s="7" t="s">
        <v>5783</v>
      </c>
      <c r="I268" s="4" t="s">
        <v>5616</v>
      </c>
      <c r="J268" s="4" t="s">
        <v>5784</v>
      </c>
    </row>
    <row r="269" spans="1:10">
      <c r="A269" s="4">
        <v>4379900</v>
      </c>
      <c r="B269" s="4">
        <v>5263700</v>
      </c>
      <c r="C269" s="4">
        <v>4261800</v>
      </c>
      <c r="D269" s="4">
        <f t="shared" si="4"/>
        <v>4379900</v>
      </c>
      <c r="E269" s="4" t="s">
        <v>971</v>
      </c>
      <c r="F269" s="4" t="s">
        <v>5785</v>
      </c>
      <c r="G269" s="7" t="s">
        <v>5773</v>
      </c>
      <c r="H269" s="7" t="s">
        <v>5786</v>
      </c>
      <c r="I269" s="7" t="s">
        <v>5787</v>
      </c>
      <c r="J269" s="4" t="s">
        <v>5788</v>
      </c>
    </row>
    <row r="270" spans="1:10">
      <c r="A270" s="4">
        <v>0</v>
      </c>
      <c r="B270" s="4">
        <v>0</v>
      </c>
      <c r="C270" s="4">
        <v>0</v>
      </c>
      <c r="D270" s="4">
        <f t="shared" si="4"/>
        <v>0</v>
      </c>
      <c r="E270" s="4" t="s">
        <v>972</v>
      </c>
      <c r="F270" s="4" t="s">
        <v>5789</v>
      </c>
      <c r="G270" s="7" t="s">
        <v>4265</v>
      </c>
      <c r="H270" s="7" t="s">
        <v>5790</v>
      </c>
      <c r="I270" s="7" t="s">
        <v>5791</v>
      </c>
      <c r="J270" s="4" t="s">
        <v>5792</v>
      </c>
    </row>
    <row r="271" spans="1:10">
      <c r="A271" s="4">
        <v>7448600</v>
      </c>
      <c r="B271" s="4">
        <v>8981200</v>
      </c>
      <c r="C271" s="4">
        <v>9881200</v>
      </c>
      <c r="D271" s="4">
        <f t="shared" si="4"/>
        <v>8981200</v>
      </c>
      <c r="E271" s="4" t="s">
        <v>980</v>
      </c>
      <c r="F271" s="4" t="s">
        <v>5819</v>
      </c>
      <c r="G271" s="7" t="s">
        <v>5820</v>
      </c>
      <c r="H271" s="7" t="s">
        <v>3558</v>
      </c>
      <c r="I271" s="7" t="s">
        <v>5821</v>
      </c>
      <c r="J271" s="4" t="s">
        <v>5822</v>
      </c>
    </row>
    <row r="272" spans="1:10">
      <c r="A272" s="4">
        <v>3153200</v>
      </c>
      <c r="B272" s="4">
        <v>2619400</v>
      </c>
      <c r="C272" s="4">
        <v>0</v>
      </c>
      <c r="D272" s="4">
        <f t="shared" si="4"/>
        <v>2619400</v>
      </c>
      <c r="E272" s="4" t="s">
        <v>981</v>
      </c>
      <c r="F272" s="4" t="s">
        <v>5823</v>
      </c>
      <c r="G272" s="7" t="s">
        <v>4735</v>
      </c>
      <c r="H272" s="7" t="s">
        <v>4736</v>
      </c>
      <c r="I272" s="7" t="s">
        <v>5824</v>
      </c>
      <c r="J272" s="4" t="s">
        <v>5825</v>
      </c>
    </row>
    <row r="273" spans="1:10">
      <c r="A273" s="4">
        <v>8172200</v>
      </c>
      <c r="B273" s="4">
        <v>10079000</v>
      </c>
      <c r="C273" s="4">
        <v>8481200</v>
      </c>
      <c r="D273" s="4">
        <f t="shared" si="4"/>
        <v>8481200</v>
      </c>
      <c r="E273" s="4" t="s">
        <v>990</v>
      </c>
      <c r="F273" s="4" t="s">
        <v>5846</v>
      </c>
      <c r="G273" s="4" t="s">
        <v>5847</v>
      </c>
      <c r="H273" s="7" t="s">
        <v>5848</v>
      </c>
      <c r="I273" s="4" t="s">
        <v>5849</v>
      </c>
      <c r="J273" s="4" t="s">
        <v>5850</v>
      </c>
    </row>
    <row r="274" spans="1:10">
      <c r="A274" s="4">
        <v>986270</v>
      </c>
      <c r="B274" s="4">
        <v>1096300</v>
      </c>
      <c r="C274" s="4">
        <v>435600</v>
      </c>
      <c r="D274" s="4">
        <f t="shared" si="4"/>
        <v>986270</v>
      </c>
      <c r="E274" s="4" t="s">
        <v>991</v>
      </c>
      <c r="F274" s="4" t="s">
        <v>5851</v>
      </c>
      <c r="G274" s="7" t="s">
        <v>5852</v>
      </c>
      <c r="H274" s="7" t="s">
        <v>1846</v>
      </c>
      <c r="I274" s="7" t="s">
        <v>5853</v>
      </c>
      <c r="J274" s="4" t="s">
        <v>5854</v>
      </c>
    </row>
    <row r="275" spans="1:10">
      <c r="A275" s="4">
        <v>0</v>
      </c>
      <c r="B275" s="4">
        <v>0</v>
      </c>
      <c r="C275" s="4">
        <v>0</v>
      </c>
      <c r="D275" s="4">
        <f t="shared" si="4"/>
        <v>0</v>
      </c>
      <c r="E275" s="4" t="s">
        <v>993</v>
      </c>
      <c r="F275" s="4" t="s">
        <v>5855</v>
      </c>
      <c r="G275" s="7" t="s">
        <v>5856</v>
      </c>
      <c r="H275" s="7" t="s">
        <v>5857</v>
      </c>
      <c r="I275" s="7" t="s">
        <v>5858</v>
      </c>
      <c r="J275" s="4" t="s">
        <v>5859</v>
      </c>
    </row>
    <row r="276" spans="1:10">
      <c r="A276" s="4">
        <v>2832700</v>
      </c>
      <c r="B276" s="4">
        <v>2350000</v>
      </c>
      <c r="C276" s="4">
        <v>2574800</v>
      </c>
      <c r="D276" s="4">
        <f t="shared" si="4"/>
        <v>2574800</v>
      </c>
      <c r="E276" s="4" t="s">
        <v>994</v>
      </c>
      <c r="F276" s="4" t="s">
        <v>5860</v>
      </c>
      <c r="G276" s="7" t="s">
        <v>5861</v>
      </c>
      <c r="H276" s="7" t="s">
        <v>5862</v>
      </c>
      <c r="I276" s="7" t="s">
        <v>5863</v>
      </c>
      <c r="J276" s="4" t="s">
        <v>5864</v>
      </c>
    </row>
    <row r="277" spans="1:10">
      <c r="A277" s="4">
        <v>15595000</v>
      </c>
      <c r="B277" s="4">
        <v>13162000</v>
      </c>
      <c r="C277" s="4">
        <v>12234000</v>
      </c>
      <c r="D277" s="4">
        <f t="shared" si="4"/>
        <v>13162000</v>
      </c>
      <c r="E277" s="4" t="s">
        <v>998</v>
      </c>
      <c r="F277" s="4" t="s">
        <v>5873</v>
      </c>
      <c r="G277" s="4" t="s">
        <v>5874</v>
      </c>
      <c r="H277" s="7" t="s">
        <v>5875</v>
      </c>
      <c r="I277" s="4" t="s">
        <v>5876</v>
      </c>
      <c r="J277" s="4" t="s">
        <v>5877</v>
      </c>
    </row>
    <row r="278" spans="1:10">
      <c r="A278" s="4">
        <v>0</v>
      </c>
      <c r="B278" s="4">
        <v>0</v>
      </c>
      <c r="C278" s="4">
        <v>0</v>
      </c>
      <c r="D278" s="4">
        <f t="shared" si="4"/>
        <v>0</v>
      </c>
      <c r="E278" s="4" t="s">
        <v>1000</v>
      </c>
      <c r="F278" s="4" t="s">
        <v>5878</v>
      </c>
      <c r="G278" s="7" t="s">
        <v>5879</v>
      </c>
      <c r="H278" s="7" t="s">
        <v>5880</v>
      </c>
      <c r="I278" s="7" t="s">
        <v>5881</v>
      </c>
      <c r="J278" s="4" t="s">
        <v>5882</v>
      </c>
    </row>
    <row r="279" spans="1:10">
      <c r="A279" s="4">
        <v>6868000</v>
      </c>
      <c r="B279" s="4">
        <v>10234000</v>
      </c>
      <c r="C279" s="4">
        <v>12509000</v>
      </c>
      <c r="D279" s="4">
        <f t="shared" si="4"/>
        <v>10234000</v>
      </c>
      <c r="E279" s="4" t="s">
        <v>1001</v>
      </c>
      <c r="F279" s="4" t="s">
        <v>5883</v>
      </c>
      <c r="G279" s="7" t="s">
        <v>2468</v>
      </c>
      <c r="H279" s="7" t="s">
        <v>5884</v>
      </c>
      <c r="I279" s="7" t="s">
        <v>5885</v>
      </c>
      <c r="J279" s="4" t="s">
        <v>5886</v>
      </c>
    </row>
    <row r="280" spans="1:10">
      <c r="A280" s="4">
        <v>11825000</v>
      </c>
      <c r="B280" s="4">
        <v>12466000</v>
      </c>
      <c r="C280" s="4">
        <v>13847000</v>
      </c>
      <c r="D280" s="4">
        <f t="shared" si="4"/>
        <v>12466000</v>
      </c>
      <c r="E280" s="4" t="s">
        <v>1007</v>
      </c>
      <c r="F280" s="4" t="s">
        <v>5901</v>
      </c>
      <c r="G280" s="7" t="s">
        <v>5902</v>
      </c>
      <c r="H280" s="7" t="s">
        <v>5903</v>
      </c>
      <c r="I280" s="7" t="s">
        <v>5904</v>
      </c>
      <c r="J280" s="4" t="s">
        <v>5905</v>
      </c>
    </row>
    <row r="281" spans="1:10">
      <c r="A281" s="4">
        <v>0</v>
      </c>
      <c r="B281" s="4">
        <v>0</v>
      </c>
      <c r="C281" s="4">
        <v>0</v>
      </c>
      <c r="D281" s="4">
        <f t="shared" si="4"/>
        <v>0</v>
      </c>
      <c r="E281" s="4" t="s">
        <v>1014</v>
      </c>
      <c r="F281" s="4" t="s">
        <v>5922</v>
      </c>
      <c r="G281" s="7" t="s">
        <v>5923</v>
      </c>
      <c r="H281" s="7" t="s">
        <v>2571</v>
      </c>
      <c r="I281" s="7" t="s">
        <v>5924</v>
      </c>
      <c r="J281" s="4" t="s">
        <v>5925</v>
      </c>
    </row>
    <row r="282" spans="1:10">
      <c r="A282" s="4">
        <v>6687700</v>
      </c>
      <c r="B282" s="4">
        <v>7165800</v>
      </c>
      <c r="C282" s="4">
        <v>7267700</v>
      </c>
      <c r="D282" s="4">
        <f t="shared" si="4"/>
        <v>7165800</v>
      </c>
      <c r="E282" s="4" t="s">
        <v>1017</v>
      </c>
      <c r="F282" s="4" t="s">
        <v>5933</v>
      </c>
      <c r="G282" s="7" t="s">
        <v>5934</v>
      </c>
      <c r="H282" s="7" t="s">
        <v>3374</v>
      </c>
      <c r="I282" s="7" t="s">
        <v>5935</v>
      </c>
      <c r="J282" s="4" t="s">
        <v>5936</v>
      </c>
    </row>
    <row r="283" spans="1:10">
      <c r="A283" s="4">
        <v>0</v>
      </c>
      <c r="B283" s="4">
        <v>0</v>
      </c>
      <c r="C283" s="4">
        <v>0</v>
      </c>
      <c r="D283" s="4">
        <f t="shared" si="4"/>
        <v>0</v>
      </c>
      <c r="E283" s="4" t="s">
        <v>1020</v>
      </c>
      <c r="F283" s="4" t="s">
        <v>5942</v>
      </c>
      <c r="G283" s="7" t="s">
        <v>5943</v>
      </c>
      <c r="H283" s="7" t="s">
        <v>5944</v>
      </c>
      <c r="I283" s="7" t="s">
        <v>5945</v>
      </c>
      <c r="J283" s="4" t="s">
        <v>5946</v>
      </c>
    </row>
    <row r="284" spans="1:10">
      <c r="A284" s="4">
        <v>0</v>
      </c>
      <c r="B284" s="4">
        <v>0</v>
      </c>
      <c r="C284" s="4">
        <v>0</v>
      </c>
      <c r="D284" s="4">
        <f t="shared" si="4"/>
        <v>0</v>
      </c>
      <c r="E284" s="4" t="s">
        <v>1021</v>
      </c>
      <c r="F284" s="4" t="s">
        <v>5947</v>
      </c>
      <c r="G284" s="7" t="s">
        <v>2289</v>
      </c>
      <c r="H284" s="7" t="s">
        <v>2571</v>
      </c>
      <c r="I284" s="7" t="s">
        <v>5948</v>
      </c>
      <c r="J284" s="4" t="s">
        <v>5949</v>
      </c>
    </row>
    <row r="285" spans="1:10">
      <c r="A285" s="4">
        <v>12656000</v>
      </c>
      <c r="B285" s="4">
        <v>7984700</v>
      </c>
      <c r="C285" s="4">
        <v>7227400</v>
      </c>
      <c r="D285" s="4">
        <f t="shared" si="4"/>
        <v>7984700</v>
      </c>
      <c r="E285" s="4" t="s">
        <v>1024</v>
      </c>
      <c r="F285" s="4" t="s">
        <v>5955</v>
      </c>
      <c r="G285" s="7" t="s">
        <v>5956</v>
      </c>
      <c r="H285" s="7" t="s">
        <v>2951</v>
      </c>
      <c r="I285" s="7" t="s">
        <v>5957</v>
      </c>
      <c r="J285" s="4" t="s">
        <v>5958</v>
      </c>
    </row>
    <row r="286" spans="1:10">
      <c r="A286" s="4">
        <v>2507700</v>
      </c>
      <c r="B286" s="4">
        <v>3549900</v>
      </c>
      <c r="C286" s="4">
        <v>3505500</v>
      </c>
      <c r="D286" s="4">
        <f t="shared" si="4"/>
        <v>3505500</v>
      </c>
      <c r="E286" s="4" t="s">
        <v>1025</v>
      </c>
      <c r="F286" s="4" t="s">
        <v>5959</v>
      </c>
      <c r="G286" s="7" t="s">
        <v>5960</v>
      </c>
      <c r="H286" s="7" t="s">
        <v>2719</v>
      </c>
      <c r="I286" s="7" t="s">
        <v>5961</v>
      </c>
      <c r="J286" s="4" t="s">
        <v>5962</v>
      </c>
    </row>
    <row r="287" spans="1:10">
      <c r="A287" s="4">
        <v>9018300</v>
      </c>
      <c r="B287" s="4">
        <v>5320600</v>
      </c>
      <c r="C287" s="4">
        <v>10746000</v>
      </c>
      <c r="D287" s="4">
        <f t="shared" si="4"/>
        <v>9018300</v>
      </c>
      <c r="E287" s="4" t="s">
        <v>1028</v>
      </c>
      <c r="F287" s="4" t="s">
        <v>5975</v>
      </c>
      <c r="G287" s="4" t="s">
        <v>5976</v>
      </c>
      <c r="H287" s="7" t="s">
        <v>5977</v>
      </c>
      <c r="I287" s="4" t="s">
        <v>5978</v>
      </c>
      <c r="J287" s="4" t="s">
        <v>5979</v>
      </c>
    </row>
    <row r="288" spans="1:10">
      <c r="A288" s="4">
        <v>1748100</v>
      </c>
      <c r="B288" s="4">
        <v>2190500</v>
      </c>
      <c r="C288" s="4">
        <v>0</v>
      </c>
      <c r="D288" s="4">
        <f t="shared" si="4"/>
        <v>1748100</v>
      </c>
      <c r="E288" s="4" t="s">
        <v>1029</v>
      </c>
      <c r="F288" s="4" t="s">
        <v>5980</v>
      </c>
      <c r="G288" s="7" t="s">
        <v>2468</v>
      </c>
      <c r="H288" s="7" t="s">
        <v>5981</v>
      </c>
      <c r="I288" s="7" t="s">
        <v>5982</v>
      </c>
      <c r="J288" s="4" t="s">
        <v>5983</v>
      </c>
    </row>
    <row r="289" spans="1:10">
      <c r="A289" s="4">
        <v>4827900</v>
      </c>
      <c r="B289" s="4">
        <v>2137100</v>
      </c>
      <c r="C289" s="4">
        <v>3849700</v>
      </c>
      <c r="D289" s="4">
        <f t="shared" si="4"/>
        <v>3849700</v>
      </c>
      <c r="E289" s="4" t="s">
        <v>1038</v>
      </c>
      <c r="F289" s="4" t="s">
        <v>6002</v>
      </c>
      <c r="G289" s="7" t="s">
        <v>2908</v>
      </c>
      <c r="H289" s="7" t="s">
        <v>6003</v>
      </c>
      <c r="I289" s="7" t="s">
        <v>6004</v>
      </c>
      <c r="J289" s="4" t="s">
        <v>6005</v>
      </c>
    </row>
    <row r="290" spans="1:10">
      <c r="A290" s="4">
        <v>2358500</v>
      </c>
      <c r="B290" s="4">
        <v>3786600</v>
      </c>
      <c r="C290" s="4">
        <v>2439500</v>
      </c>
      <c r="D290" s="4">
        <f t="shared" si="4"/>
        <v>2439500</v>
      </c>
      <c r="E290" s="4" t="s">
        <v>1043</v>
      </c>
      <c r="F290" s="4" t="s">
        <v>6017</v>
      </c>
      <c r="G290" s="7" t="s">
        <v>6018</v>
      </c>
      <c r="H290" s="7" t="s">
        <v>2476</v>
      </c>
      <c r="I290" s="7" t="s">
        <v>6019</v>
      </c>
      <c r="J290" s="4" t="s">
        <v>6020</v>
      </c>
    </row>
    <row r="291" spans="1:10">
      <c r="A291" s="4">
        <v>31024000</v>
      </c>
      <c r="B291" s="4">
        <v>27724000</v>
      </c>
      <c r="C291" s="4">
        <v>29252000</v>
      </c>
      <c r="D291" s="4">
        <f t="shared" si="4"/>
        <v>29252000</v>
      </c>
      <c r="E291" s="4" t="s">
        <v>1044</v>
      </c>
      <c r="F291" s="4" t="s">
        <v>6021</v>
      </c>
      <c r="G291" s="7" t="s">
        <v>5820</v>
      </c>
      <c r="H291" s="7" t="s">
        <v>6022</v>
      </c>
      <c r="I291" s="7" t="s">
        <v>6023</v>
      </c>
      <c r="J291" s="4" t="s">
        <v>6024</v>
      </c>
    </row>
    <row r="292" spans="1:10">
      <c r="A292" s="4">
        <v>0</v>
      </c>
      <c r="B292" s="4">
        <v>1657900</v>
      </c>
      <c r="C292" s="4">
        <v>1078700</v>
      </c>
      <c r="D292" s="4">
        <f t="shared" si="4"/>
        <v>1078700</v>
      </c>
      <c r="E292" s="4" t="s">
        <v>1046</v>
      </c>
      <c r="F292" s="4" t="s">
        <v>6027</v>
      </c>
      <c r="G292" s="4" t="s">
        <v>4004</v>
      </c>
      <c r="H292" s="7" t="s">
        <v>3558</v>
      </c>
      <c r="I292" s="4" t="s">
        <v>6028</v>
      </c>
      <c r="J292" s="4" t="s">
        <v>6029</v>
      </c>
    </row>
    <row r="293" spans="1:10">
      <c r="A293" s="4">
        <v>0</v>
      </c>
      <c r="B293" s="4">
        <v>0</v>
      </c>
      <c r="C293" s="4">
        <v>0</v>
      </c>
      <c r="D293" s="4">
        <f t="shared" si="4"/>
        <v>0</v>
      </c>
      <c r="E293" s="4" t="s">
        <v>1047</v>
      </c>
      <c r="F293" s="4" t="s">
        <v>6030</v>
      </c>
      <c r="G293" s="7" t="s">
        <v>6031</v>
      </c>
      <c r="H293" s="7" t="s">
        <v>6032</v>
      </c>
      <c r="I293" s="7" t="s">
        <v>6033</v>
      </c>
      <c r="J293" s="4" t="s">
        <v>6034</v>
      </c>
    </row>
    <row r="294" spans="1:10">
      <c r="A294" s="4">
        <v>17898000</v>
      </c>
      <c r="B294" s="4">
        <v>10679000</v>
      </c>
      <c r="C294" s="4">
        <v>15107000</v>
      </c>
      <c r="D294" s="4">
        <f t="shared" si="4"/>
        <v>15107000</v>
      </c>
      <c r="E294" s="4" t="s">
        <v>1049</v>
      </c>
      <c r="F294" s="4" t="s">
        <v>6035</v>
      </c>
      <c r="G294" s="7" t="s">
        <v>6036</v>
      </c>
      <c r="H294" s="7" t="s">
        <v>2571</v>
      </c>
      <c r="I294" s="7" t="s">
        <v>6037</v>
      </c>
      <c r="J294" s="4" t="s">
        <v>6038</v>
      </c>
    </row>
    <row r="295" spans="1:10">
      <c r="A295" s="4">
        <v>10741000</v>
      </c>
      <c r="B295" s="4">
        <v>10446000</v>
      </c>
      <c r="C295" s="4">
        <v>8542300</v>
      </c>
      <c r="D295" s="4">
        <f t="shared" si="4"/>
        <v>10446000</v>
      </c>
      <c r="E295" s="4" t="s">
        <v>1052</v>
      </c>
      <c r="F295" s="4" t="s">
        <v>6042</v>
      </c>
      <c r="G295" s="4" t="s">
        <v>6043</v>
      </c>
      <c r="H295" s="7" t="s">
        <v>6044</v>
      </c>
      <c r="I295" s="4" t="s">
        <v>6045</v>
      </c>
      <c r="J295" s="4" t="s">
        <v>6046</v>
      </c>
    </row>
    <row r="296" spans="1:10">
      <c r="A296" s="4">
        <v>9116000</v>
      </c>
      <c r="B296" s="4">
        <v>9270500</v>
      </c>
      <c r="C296" s="4">
        <v>12929000</v>
      </c>
      <c r="D296" s="4">
        <f t="shared" si="4"/>
        <v>9270500</v>
      </c>
      <c r="E296" s="4" t="s">
        <v>1055</v>
      </c>
      <c r="F296" s="4" t="s">
        <v>6053</v>
      </c>
      <c r="G296" s="4" t="s">
        <v>2485</v>
      </c>
      <c r="H296" s="7" t="s">
        <v>6054</v>
      </c>
      <c r="I296" s="4" t="s">
        <v>6055</v>
      </c>
      <c r="J296" s="4" t="s">
        <v>6056</v>
      </c>
    </row>
    <row r="297" spans="1:10">
      <c r="A297" s="4">
        <v>7931900</v>
      </c>
      <c r="B297" s="4">
        <v>6947500</v>
      </c>
      <c r="C297" s="4">
        <v>4032100</v>
      </c>
      <c r="D297" s="4">
        <f t="shared" si="4"/>
        <v>6947500</v>
      </c>
      <c r="E297" s="4" t="s">
        <v>1058</v>
      </c>
      <c r="F297" s="4" t="s">
        <v>6061</v>
      </c>
      <c r="G297" s="7" t="s">
        <v>6062</v>
      </c>
      <c r="H297" s="7" t="s">
        <v>2648</v>
      </c>
      <c r="I297" s="7" t="s">
        <v>6063</v>
      </c>
      <c r="J297" s="4" t="s">
        <v>6064</v>
      </c>
    </row>
    <row r="298" spans="1:10">
      <c r="A298" s="4">
        <v>3241800</v>
      </c>
      <c r="B298" s="4">
        <v>2894400</v>
      </c>
      <c r="C298" s="4">
        <v>0</v>
      </c>
      <c r="D298" s="4">
        <f t="shared" si="4"/>
        <v>2894400</v>
      </c>
      <c r="E298" s="4" t="s">
        <v>1060</v>
      </c>
      <c r="F298" s="4" t="s">
        <v>6070</v>
      </c>
      <c r="G298" s="7" t="s">
        <v>5960</v>
      </c>
      <c r="H298" s="7" t="s">
        <v>2719</v>
      </c>
      <c r="I298" s="7" t="s">
        <v>6071</v>
      </c>
      <c r="J298" s="4" t="s">
        <v>6072</v>
      </c>
    </row>
    <row r="299" spans="1:10">
      <c r="A299" s="4">
        <v>0</v>
      </c>
      <c r="B299" s="4">
        <v>0</v>
      </c>
      <c r="C299" s="4">
        <v>0</v>
      </c>
      <c r="D299" s="4">
        <f t="shared" si="4"/>
        <v>0</v>
      </c>
      <c r="E299" s="4" t="s">
        <v>1065</v>
      </c>
      <c r="F299" s="4" t="s">
        <v>6082</v>
      </c>
      <c r="G299" s="7" t="s">
        <v>6083</v>
      </c>
      <c r="H299" s="7" t="s">
        <v>6084</v>
      </c>
      <c r="I299" s="7" t="s">
        <v>6085</v>
      </c>
      <c r="J299" s="4" t="s">
        <v>6086</v>
      </c>
    </row>
    <row r="300" spans="1:10">
      <c r="A300" s="4">
        <v>2231900</v>
      </c>
      <c r="B300" s="4">
        <v>0</v>
      </c>
      <c r="C300" s="4">
        <v>1978600</v>
      </c>
      <c r="D300" s="4">
        <f t="shared" si="4"/>
        <v>1978600</v>
      </c>
      <c r="E300" s="4" t="s">
        <v>1067</v>
      </c>
      <c r="F300" s="4" t="s">
        <v>6091</v>
      </c>
      <c r="G300" s="7" t="s">
        <v>6092</v>
      </c>
      <c r="H300" s="7" t="s">
        <v>6093</v>
      </c>
      <c r="I300" s="7" t="s">
        <v>6094</v>
      </c>
      <c r="J300" s="4" t="s">
        <v>6095</v>
      </c>
    </row>
    <row r="301" spans="1:10">
      <c r="A301" s="4">
        <v>0</v>
      </c>
      <c r="B301" s="4">
        <v>0</v>
      </c>
      <c r="C301" s="4">
        <v>0</v>
      </c>
      <c r="D301" s="4">
        <f t="shared" si="4"/>
        <v>0</v>
      </c>
      <c r="E301" s="4" t="s">
        <v>1069</v>
      </c>
      <c r="F301" s="4" t="s">
        <v>6100</v>
      </c>
      <c r="G301" s="7" t="s">
        <v>6101</v>
      </c>
      <c r="H301" s="7" t="s">
        <v>6102</v>
      </c>
      <c r="I301" s="7" t="s">
        <v>6103</v>
      </c>
      <c r="J301" s="4" t="s">
        <v>6104</v>
      </c>
    </row>
    <row r="302" spans="1:10">
      <c r="A302" s="4">
        <v>5511600</v>
      </c>
      <c r="B302" s="4">
        <v>5647500</v>
      </c>
      <c r="C302" s="4">
        <v>4788000</v>
      </c>
      <c r="D302" s="4">
        <f t="shared" si="4"/>
        <v>5511600</v>
      </c>
      <c r="E302" s="4" t="s">
        <v>1070</v>
      </c>
      <c r="F302" s="4" t="s">
        <v>6105</v>
      </c>
      <c r="G302" s="7" t="s">
        <v>6106</v>
      </c>
      <c r="H302" s="7" t="s">
        <v>6107</v>
      </c>
      <c r="I302" s="7" t="s">
        <v>6108</v>
      </c>
      <c r="J302" s="4" t="s">
        <v>6109</v>
      </c>
    </row>
    <row r="303" spans="1:10">
      <c r="A303" s="4">
        <v>21569000</v>
      </c>
      <c r="B303" s="4">
        <v>16353000</v>
      </c>
      <c r="C303" s="4">
        <v>17712000</v>
      </c>
      <c r="D303" s="4">
        <f t="shared" si="4"/>
        <v>17712000</v>
      </c>
      <c r="E303" s="4" t="s">
        <v>1073</v>
      </c>
      <c r="F303" s="4" t="s">
        <v>6113</v>
      </c>
      <c r="G303" s="7" t="s">
        <v>2537</v>
      </c>
      <c r="H303" s="7" t="s">
        <v>6114</v>
      </c>
      <c r="I303" s="7" t="s">
        <v>6115</v>
      </c>
      <c r="J303" s="4" t="s">
        <v>6116</v>
      </c>
    </row>
    <row r="304" spans="1:10">
      <c r="A304" s="4">
        <v>45451000</v>
      </c>
      <c r="B304" s="4">
        <v>38249000</v>
      </c>
      <c r="C304" s="4">
        <v>34328000</v>
      </c>
      <c r="D304" s="4">
        <f t="shared" si="4"/>
        <v>38249000</v>
      </c>
      <c r="E304" s="4" t="s">
        <v>1078</v>
      </c>
      <c r="F304" s="4" t="s">
        <v>6126</v>
      </c>
      <c r="G304" s="4" t="s">
        <v>6127</v>
      </c>
      <c r="H304" s="7" t="s">
        <v>6128</v>
      </c>
      <c r="I304" s="4" t="s">
        <v>6129</v>
      </c>
      <c r="J304" s="4" t="s">
        <v>6130</v>
      </c>
    </row>
    <row r="305" spans="1:10">
      <c r="A305" s="4">
        <v>101880000</v>
      </c>
      <c r="B305" s="4">
        <v>111930000</v>
      </c>
      <c r="C305" s="4">
        <v>97227000</v>
      </c>
      <c r="D305" s="4">
        <f t="shared" si="4"/>
        <v>101880000</v>
      </c>
      <c r="E305" s="4" t="s">
        <v>1081</v>
      </c>
      <c r="F305" s="4" t="s">
        <v>6140</v>
      </c>
      <c r="G305" s="4" t="s">
        <v>1635</v>
      </c>
      <c r="H305" s="7" t="s">
        <v>1636</v>
      </c>
      <c r="I305" s="4" t="s">
        <v>6141</v>
      </c>
      <c r="J305" s="4" t="s">
        <v>6142</v>
      </c>
    </row>
    <row r="306" spans="1:10">
      <c r="A306" s="4">
        <v>9708900</v>
      </c>
      <c r="B306" s="4">
        <v>10644000</v>
      </c>
      <c r="C306" s="4">
        <v>7799200</v>
      </c>
      <c r="D306" s="4">
        <f t="shared" si="4"/>
        <v>9708900</v>
      </c>
      <c r="E306" s="4" t="s">
        <v>1084</v>
      </c>
      <c r="F306" s="4" t="s">
        <v>6151</v>
      </c>
      <c r="G306" s="7" t="s">
        <v>2950</v>
      </c>
      <c r="H306" s="7" t="s">
        <v>2951</v>
      </c>
      <c r="I306" s="7" t="s">
        <v>6152</v>
      </c>
      <c r="J306" s="4" t="s">
        <v>6153</v>
      </c>
    </row>
    <row r="307" spans="1:10">
      <c r="A307" s="4">
        <v>0</v>
      </c>
      <c r="B307" s="4">
        <v>0</v>
      </c>
      <c r="C307" s="4">
        <v>0</v>
      </c>
      <c r="D307" s="4">
        <f t="shared" si="4"/>
        <v>0</v>
      </c>
      <c r="E307" s="4" t="s">
        <v>1090</v>
      </c>
      <c r="F307" s="4" t="s">
        <v>6169</v>
      </c>
      <c r="G307" s="7" t="s">
        <v>6170</v>
      </c>
      <c r="H307" s="7" t="s">
        <v>6171</v>
      </c>
      <c r="I307" s="7" t="s">
        <v>6172</v>
      </c>
      <c r="J307" s="4" t="s">
        <v>6173</v>
      </c>
    </row>
    <row r="308" spans="1:10">
      <c r="A308" s="4">
        <v>8951800</v>
      </c>
      <c r="B308" s="4">
        <v>6764000</v>
      </c>
      <c r="C308" s="4">
        <v>7768800</v>
      </c>
      <c r="D308" s="4">
        <f t="shared" si="4"/>
        <v>7768800</v>
      </c>
      <c r="E308" s="4" t="s">
        <v>1092</v>
      </c>
      <c r="F308" s="4" t="s">
        <v>6174</v>
      </c>
      <c r="G308" s="7" t="s">
        <v>6175</v>
      </c>
      <c r="H308" s="7" t="s">
        <v>1846</v>
      </c>
      <c r="I308" s="7" t="s">
        <v>6176</v>
      </c>
      <c r="J308" s="4" t="s">
        <v>6177</v>
      </c>
    </row>
    <row r="309" spans="1:10">
      <c r="A309" s="4">
        <v>0</v>
      </c>
      <c r="B309" s="4">
        <v>0</v>
      </c>
      <c r="C309" s="4">
        <v>0</v>
      </c>
      <c r="D309" s="4">
        <f t="shared" si="4"/>
        <v>0</v>
      </c>
      <c r="E309" s="4" t="s">
        <v>1094</v>
      </c>
      <c r="F309" s="4" t="s">
        <v>6178</v>
      </c>
      <c r="G309" s="7" t="s">
        <v>6179</v>
      </c>
      <c r="H309" s="7" t="s">
        <v>2719</v>
      </c>
      <c r="I309" s="7" t="s">
        <v>6180</v>
      </c>
      <c r="J309" s="4" t="s">
        <v>6181</v>
      </c>
    </row>
    <row r="310" spans="1:10">
      <c r="A310" s="4">
        <v>14410000</v>
      </c>
      <c r="B310" s="4">
        <v>12553000</v>
      </c>
      <c r="C310" s="4">
        <v>14447000</v>
      </c>
      <c r="D310" s="4">
        <f t="shared" si="4"/>
        <v>14410000</v>
      </c>
      <c r="E310" s="4" t="s">
        <v>1104</v>
      </c>
      <c r="F310" s="4" t="s">
        <v>6211</v>
      </c>
      <c r="G310" s="7" t="s">
        <v>6212</v>
      </c>
      <c r="H310" s="7" t="s">
        <v>3185</v>
      </c>
      <c r="I310" s="7" t="s">
        <v>6213</v>
      </c>
      <c r="J310" s="4" t="s">
        <v>6214</v>
      </c>
    </row>
    <row r="311" spans="1:10">
      <c r="A311" s="4">
        <v>0</v>
      </c>
      <c r="B311" s="4">
        <v>0</v>
      </c>
      <c r="C311" s="4">
        <v>0</v>
      </c>
      <c r="D311" s="4">
        <f t="shared" si="4"/>
        <v>0</v>
      </c>
      <c r="E311" s="4" t="s">
        <v>1105</v>
      </c>
      <c r="F311" s="4" t="s">
        <v>6215</v>
      </c>
      <c r="G311" s="7" t="s">
        <v>6216</v>
      </c>
      <c r="H311" s="7" t="s">
        <v>2648</v>
      </c>
      <c r="I311" s="7" t="s">
        <v>6217</v>
      </c>
      <c r="J311" s="4" t="s">
        <v>6218</v>
      </c>
    </row>
    <row r="312" spans="1:10">
      <c r="A312" s="4">
        <v>2032000</v>
      </c>
      <c r="B312" s="4">
        <v>2706700</v>
      </c>
      <c r="C312" s="4">
        <v>3929800</v>
      </c>
      <c r="D312" s="4">
        <f t="shared" si="4"/>
        <v>2706700</v>
      </c>
      <c r="E312" s="4" t="s">
        <v>1107</v>
      </c>
      <c r="F312" s="4" t="s">
        <v>6224</v>
      </c>
      <c r="G312" s="7" t="s">
        <v>6225</v>
      </c>
      <c r="H312" s="7" t="s">
        <v>2719</v>
      </c>
      <c r="I312" s="7" t="s">
        <v>6226</v>
      </c>
      <c r="J312" s="4" t="s">
        <v>6227</v>
      </c>
    </row>
    <row r="313" spans="1:10">
      <c r="A313" s="4">
        <v>11051000</v>
      </c>
      <c r="B313" s="4">
        <v>10852000</v>
      </c>
      <c r="C313" s="4">
        <v>9601800</v>
      </c>
      <c r="D313" s="4">
        <f t="shared" si="4"/>
        <v>10852000</v>
      </c>
      <c r="E313" s="4" t="s">
        <v>1112</v>
      </c>
      <c r="F313" s="4" t="s">
        <v>6237</v>
      </c>
      <c r="G313" s="4" t="s">
        <v>6238</v>
      </c>
      <c r="H313" s="7" t="s">
        <v>6239</v>
      </c>
      <c r="I313" s="4" t="s">
        <v>6240</v>
      </c>
      <c r="J313" s="4" t="s">
        <v>6241</v>
      </c>
    </row>
    <row r="314" spans="1:10">
      <c r="A314" s="4">
        <v>0</v>
      </c>
      <c r="B314" s="4">
        <v>0</v>
      </c>
      <c r="C314" s="4">
        <v>0</v>
      </c>
      <c r="D314" s="4">
        <f t="shared" si="4"/>
        <v>0</v>
      </c>
      <c r="E314" s="4" t="s">
        <v>1119</v>
      </c>
      <c r="F314" s="4" t="s">
        <v>6265</v>
      </c>
      <c r="G314" s="7" t="s">
        <v>2362</v>
      </c>
      <c r="H314" s="7" t="s">
        <v>6266</v>
      </c>
      <c r="I314" s="7" t="s">
        <v>6267</v>
      </c>
      <c r="J314" s="4" t="s">
        <v>6268</v>
      </c>
    </row>
    <row r="315" spans="1:10">
      <c r="A315" s="4">
        <v>0</v>
      </c>
      <c r="B315" s="4">
        <v>0</v>
      </c>
      <c r="C315" s="4">
        <v>0</v>
      </c>
      <c r="D315" s="4">
        <f t="shared" si="4"/>
        <v>0</v>
      </c>
      <c r="E315" s="4" t="s">
        <v>1120</v>
      </c>
      <c r="F315" s="4" t="s">
        <v>6269</v>
      </c>
      <c r="G315" s="7" t="s">
        <v>6270</v>
      </c>
      <c r="H315" s="7" t="s">
        <v>6271</v>
      </c>
      <c r="I315" s="7" t="s">
        <v>6272</v>
      </c>
      <c r="J315" s="4" t="s">
        <v>6273</v>
      </c>
    </row>
    <row r="316" spans="1:10">
      <c r="A316" s="4">
        <v>0</v>
      </c>
      <c r="B316" s="4">
        <v>0</v>
      </c>
      <c r="C316" s="4">
        <v>0</v>
      </c>
      <c r="D316" s="4">
        <f t="shared" si="4"/>
        <v>0</v>
      </c>
      <c r="E316" s="4" t="s">
        <v>1123</v>
      </c>
      <c r="F316" s="4" t="s">
        <v>6277</v>
      </c>
      <c r="G316" s="4" t="s">
        <v>6278</v>
      </c>
      <c r="H316" s="7" t="s">
        <v>6279</v>
      </c>
      <c r="I316" s="7" t="s">
        <v>6280</v>
      </c>
      <c r="J316" s="4" t="s">
        <v>6281</v>
      </c>
    </row>
    <row r="317" spans="1:10">
      <c r="A317" s="4">
        <v>37753000</v>
      </c>
      <c r="B317" s="4">
        <v>29814000</v>
      </c>
      <c r="C317" s="4">
        <v>27158000</v>
      </c>
      <c r="D317" s="4">
        <f t="shared" si="4"/>
        <v>29814000</v>
      </c>
      <c r="E317" s="4" t="s">
        <v>1124</v>
      </c>
      <c r="F317" s="4" t="s">
        <v>6282</v>
      </c>
      <c r="G317" s="4" t="s">
        <v>2111</v>
      </c>
      <c r="H317" s="7" t="s">
        <v>6283</v>
      </c>
      <c r="I317" s="4" t="s">
        <v>6284</v>
      </c>
      <c r="J317" s="4" t="s">
        <v>6285</v>
      </c>
    </row>
    <row r="318" spans="1:10">
      <c r="A318" s="4">
        <v>0</v>
      </c>
      <c r="B318" s="4">
        <v>0</v>
      </c>
      <c r="C318" s="4">
        <v>0</v>
      </c>
      <c r="D318" s="4">
        <f t="shared" si="4"/>
        <v>0</v>
      </c>
      <c r="E318" s="4" t="s">
        <v>1128</v>
      </c>
      <c r="F318" s="4" t="s">
        <v>6296</v>
      </c>
      <c r="G318" s="7" t="s">
        <v>6297</v>
      </c>
      <c r="H318" s="7" t="s">
        <v>3374</v>
      </c>
      <c r="I318" s="7" t="s">
        <v>6298</v>
      </c>
      <c r="J318" s="4" t="s">
        <v>6299</v>
      </c>
    </row>
    <row r="319" spans="1:10">
      <c r="A319" s="4">
        <v>4510500</v>
      </c>
      <c r="B319" s="4">
        <v>4437600</v>
      </c>
      <c r="C319" s="4">
        <v>5075700</v>
      </c>
      <c r="D319" s="4">
        <f t="shared" si="4"/>
        <v>4510500</v>
      </c>
      <c r="E319" s="4" t="s">
        <v>1129</v>
      </c>
      <c r="F319" s="4" t="s">
        <v>6300</v>
      </c>
      <c r="G319" s="7" t="s">
        <v>5934</v>
      </c>
      <c r="H319" s="7" t="s">
        <v>3374</v>
      </c>
      <c r="I319" s="7" t="s">
        <v>6301</v>
      </c>
      <c r="J319" s="4" t="s">
        <v>6302</v>
      </c>
    </row>
    <row r="320" spans="1:10">
      <c r="A320" s="4">
        <v>12021000</v>
      </c>
      <c r="B320" s="4">
        <v>13320000</v>
      </c>
      <c r="C320" s="4">
        <v>5325100</v>
      </c>
      <c r="D320" s="4">
        <f t="shared" si="4"/>
        <v>12021000</v>
      </c>
      <c r="E320" s="4" t="s">
        <v>1135</v>
      </c>
      <c r="F320" s="4" t="s">
        <v>6317</v>
      </c>
      <c r="G320" s="7" t="s">
        <v>5524</v>
      </c>
      <c r="H320" s="7" t="s">
        <v>3106</v>
      </c>
      <c r="I320" s="7" t="s">
        <v>6318</v>
      </c>
      <c r="J320" s="4" t="s">
        <v>6319</v>
      </c>
    </row>
    <row r="321" spans="1:10">
      <c r="A321" s="4">
        <v>0</v>
      </c>
      <c r="B321" s="4">
        <v>0</v>
      </c>
      <c r="C321" s="4">
        <v>0</v>
      </c>
      <c r="D321" s="4">
        <f t="shared" si="4"/>
        <v>0</v>
      </c>
      <c r="E321" s="4" t="s">
        <v>1140</v>
      </c>
      <c r="F321" s="4" t="s">
        <v>6326</v>
      </c>
      <c r="G321" s="7" t="s">
        <v>6327</v>
      </c>
      <c r="H321" s="7" t="s">
        <v>6328</v>
      </c>
      <c r="I321" s="7" t="s">
        <v>6329</v>
      </c>
      <c r="J321" s="4" t="s">
        <v>6330</v>
      </c>
    </row>
    <row r="322" spans="1:10">
      <c r="A322" s="4">
        <v>36290000</v>
      </c>
      <c r="B322" s="4">
        <v>33966000</v>
      </c>
      <c r="C322" s="4">
        <v>36987000</v>
      </c>
      <c r="D322" s="4">
        <f t="shared" ref="D322:D355" si="5">MEDIAN(A322:C322)</f>
        <v>36290000</v>
      </c>
      <c r="E322" s="4" t="s">
        <v>1142</v>
      </c>
      <c r="F322" s="4" t="s">
        <v>6334</v>
      </c>
      <c r="G322" s="7" t="s">
        <v>6335</v>
      </c>
      <c r="H322" s="7" t="s">
        <v>6336</v>
      </c>
      <c r="I322" s="7" t="s">
        <v>6337</v>
      </c>
      <c r="J322" s="4" t="s">
        <v>6338</v>
      </c>
    </row>
    <row r="323" spans="1:10">
      <c r="A323" s="4">
        <v>4141300</v>
      </c>
      <c r="B323" s="4">
        <v>8093100</v>
      </c>
      <c r="C323" s="4">
        <v>5619100</v>
      </c>
      <c r="D323" s="4">
        <f t="shared" si="5"/>
        <v>5619100</v>
      </c>
      <c r="E323" s="4" t="s">
        <v>1148</v>
      </c>
      <c r="F323" s="4" t="s">
        <v>6351</v>
      </c>
      <c r="G323" s="7" t="s">
        <v>4265</v>
      </c>
      <c r="H323" s="7" t="s">
        <v>3558</v>
      </c>
      <c r="I323" s="7" t="s">
        <v>6352</v>
      </c>
      <c r="J323" s="4" t="s">
        <v>6353</v>
      </c>
    </row>
    <row r="324" spans="1:10">
      <c r="A324" s="4">
        <v>0</v>
      </c>
      <c r="B324" s="4">
        <v>0</v>
      </c>
      <c r="C324" s="4">
        <v>0</v>
      </c>
      <c r="D324" s="4">
        <f t="shared" si="5"/>
        <v>0</v>
      </c>
      <c r="E324" s="4" t="s">
        <v>1149</v>
      </c>
      <c r="F324" s="4" t="s">
        <v>6354</v>
      </c>
      <c r="G324" s="7" t="s">
        <v>6355</v>
      </c>
      <c r="H324" s="7" t="s">
        <v>3106</v>
      </c>
      <c r="I324" s="7" t="s">
        <v>6356</v>
      </c>
      <c r="J324" s="4" t="s">
        <v>6357</v>
      </c>
    </row>
    <row r="325" spans="1:10">
      <c r="A325" s="4">
        <v>2994700</v>
      </c>
      <c r="B325" s="4">
        <v>1338300</v>
      </c>
      <c r="C325" s="4">
        <v>2554600</v>
      </c>
      <c r="D325" s="4">
        <f t="shared" si="5"/>
        <v>2554600</v>
      </c>
      <c r="E325" s="4" t="s">
        <v>1157</v>
      </c>
      <c r="F325" s="4" t="s">
        <v>6381</v>
      </c>
      <c r="G325" s="7" t="s">
        <v>6382</v>
      </c>
      <c r="H325" s="7" t="s">
        <v>6383</v>
      </c>
      <c r="I325" s="7" t="s">
        <v>6384</v>
      </c>
      <c r="J325" s="4" t="s">
        <v>6385</v>
      </c>
    </row>
    <row r="326" spans="1:10">
      <c r="A326" s="4">
        <v>3907500</v>
      </c>
      <c r="B326" s="4">
        <v>2997000</v>
      </c>
      <c r="C326" s="4">
        <v>4338400</v>
      </c>
      <c r="D326" s="4">
        <f t="shared" si="5"/>
        <v>3907500</v>
      </c>
      <c r="E326" s="4" t="s">
        <v>1158</v>
      </c>
      <c r="F326" s="4" t="s">
        <v>6386</v>
      </c>
      <c r="G326" s="7" t="s">
        <v>4234</v>
      </c>
      <c r="H326" s="7" t="s">
        <v>6387</v>
      </c>
      <c r="I326" s="7" t="s">
        <v>6388</v>
      </c>
      <c r="J326" s="4" t="s">
        <v>6389</v>
      </c>
    </row>
    <row r="327" spans="1:10">
      <c r="A327" s="4">
        <v>35194000</v>
      </c>
      <c r="B327" s="4">
        <v>34726000</v>
      </c>
      <c r="C327" s="4">
        <v>33029000</v>
      </c>
      <c r="D327" s="4">
        <f t="shared" si="5"/>
        <v>34726000</v>
      </c>
      <c r="E327" s="4" t="s">
        <v>1159</v>
      </c>
      <c r="F327" s="4" t="s">
        <v>6390</v>
      </c>
      <c r="G327" s="4" t="s">
        <v>5161</v>
      </c>
      <c r="H327" s="7" t="s">
        <v>6391</v>
      </c>
      <c r="I327" s="7" t="s">
        <v>6392</v>
      </c>
      <c r="J327" s="4" t="s">
        <v>6393</v>
      </c>
    </row>
    <row r="328" spans="1:10">
      <c r="A328" s="4">
        <v>5360400</v>
      </c>
      <c r="B328" s="4">
        <v>9752000</v>
      </c>
      <c r="C328" s="4">
        <v>8059100</v>
      </c>
      <c r="D328" s="4">
        <f t="shared" si="5"/>
        <v>8059100</v>
      </c>
      <c r="E328" s="4" t="s">
        <v>1165</v>
      </c>
      <c r="F328" s="4" t="s">
        <v>6411</v>
      </c>
      <c r="G328" s="7" t="s">
        <v>6412</v>
      </c>
      <c r="H328" s="7" t="s">
        <v>3106</v>
      </c>
      <c r="I328" s="7" t="s">
        <v>6413</v>
      </c>
      <c r="J328" s="4" t="s">
        <v>6414</v>
      </c>
    </row>
    <row r="329" spans="1:10">
      <c r="A329" s="4">
        <v>5257000</v>
      </c>
      <c r="B329" s="4">
        <v>5004900</v>
      </c>
      <c r="C329" s="4">
        <v>4248300</v>
      </c>
      <c r="D329" s="4">
        <f t="shared" si="5"/>
        <v>5004900</v>
      </c>
      <c r="E329" s="4" t="s">
        <v>1166</v>
      </c>
      <c r="F329" s="4" t="s">
        <v>6415</v>
      </c>
      <c r="G329" s="4" t="s">
        <v>5603</v>
      </c>
      <c r="H329" s="7" t="s">
        <v>4501</v>
      </c>
      <c r="I329" s="4" t="s">
        <v>6416</v>
      </c>
      <c r="J329" s="4" t="s">
        <v>6417</v>
      </c>
    </row>
    <row r="330" spans="1:10">
      <c r="A330" s="4">
        <v>0</v>
      </c>
      <c r="B330" s="4">
        <v>0</v>
      </c>
      <c r="C330" s="4">
        <v>0</v>
      </c>
      <c r="D330" s="4">
        <f t="shared" si="5"/>
        <v>0</v>
      </c>
      <c r="E330" s="4" t="s">
        <v>1167</v>
      </c>
      <c r="F330" s="4" t="s">
        <v>6418</v>
      </c>
      <c r="G330" s="7" t="s">
        <v>6419</v>
      </c>
      <c r="H330" s="7" t="s">
        <v>6420</v>
      </c>
      <c r="I330" s="7" t="s">
        <v>6421</v>
      </c>
      <c r="J330" s="4" t="s">
        <v>6422</v>
      </c>
    </row>
    <row r="331" spans="1:10">
      <c r="A331" s="4">
        <v>0</v>
      </c>
      <c r="B331" s="4">
        <v>0</v>
      </c>
      <c r="C331" s="4">
        <v>0</v>
      </c>
      <c r="D331" s="4">
        <f t="shared" si="5"/>
        <v>0</v>
      </c>
      <c r="E331" s="4" t="s">
        <v>1168</v>
      </c>
      <c r="F331" s="4" t="s">
        <v>6423</v>
      </c>
      <c r="G331" s="7" t="s">
        <v>6424</v>
      </c>
      <c r="H331" s="7" t="s">
        <v>1846</v>
      </c>
      <c r="I331" s="7" t="s">
        <v>6425</v>
      </c>
      <c r="J331" s="4" t="s">
        <v>6426</v>
      </c>
    </row>
    <row r="332" spans="1:10">
      <c r="A332" s="4">
        <v>0</v>
      </c>
      <c r="B332" s="4">
        <v>0</v>
      </c>
      <c r="C332" s="4">
        <v>0</v>
      </c>
      <c r="D332" s="4">
        <f t="shared" si="5"/>
        <v>0</v>
      </c>
      <c r="E332" s="4" t="s">
        <v>1175</v>
      </c>
      <c r="F332" s="4" t="s">
        <v>6437</v>
      </c>
      <c r="G332" s="7" t="s">
        <v>2289</v>
      </c>
      <c r="H332" s="7" t="s">
        <v>4061</v>
      </c>
      <c r="I332" s="7" t="s">
        <v>6438</v>
      </c>
      <c r="J332" s="4" t="s">
        <v>6439</v>
      </c>
    </row>
    <row r="333" spans="1:10">
      <c r="A333" s="4">
        <v>3027600</v>
      </c>
      <c r="B333" s="4">
        <v>2772500</v>
      </c>
      <c r="C333" s="4">
        <v>2709200</v>
      </c>
      <c r="D333" s="4">
        <f t="shared" si="5"/>
        <v>2772500</v>
      </c>
      <c r="E333" s="4" t="s">
        <v>1330</v>
      </c>
      <c r="F333" s="4" t="s">
        <v>6452</v>
      </c>
      <c r="G333" s="7" t="s">
        <v>6453</v>
      </c>
      <c r="H333" s="7" t="s">
        <v>6454</v>
      </c>
      <c r="I333" s="7" t="s">
        <v>6455</v>
      </c>
      <c r="J333" s="4" t="s">
        <v>6456</v>
      </c>
    </row>
    <row r="334" spans="1:10">
      <c r="A334" s="4">
        <v>5637500</v>
      </c>
      <c r="B334" s="4">
        <v>4622300</v>
      </c>
      <c r="C334" s="4">
        <v>3825300</v>
      </c>
      <c r="D334" s="4">
        <f t="shared" si="5"/>
        <v>4622300</v>
      </c>
      <c r="E334" s="4" t="s">
        <v>1183</v>
      </c>
      <c r="F334" s="4" t="s">
        <v>6466</v>
      </c>
      <c r="G334" s="4" t="s">
        <v>6467</v>
      </c>
      <c r="H334" s="7" t="s">
        <v>6468</v>
      </c>
      <c r="I334" s="4" t="s">
        <v>6469</v>
      </c>
      <c r="J334" s="4" t="s">
        <v>6470</v>
      </c>
    </row>
    <row r="335" spans="1:10">
      <c r="A335" s="4">
        <v>1313600</v>
      </c>
      <c r="B335" s="4">
        <v>1615500</v>
      </c>
      <c r="C335" s="4">
        <v>2218200</v>
      </c>
      <c r="D335" s="4">
        <f t="shared" si="5"/>
        <v>1615500</v>
      </c>
      <c r="E335" s="4" t="s">
        <v>1184</v>
      </c>
      <c r="F335" s="4" t="s">
        <v>6471</v>
      </c>
      <c r="G335" s="7" t="s">
        <v>5856</v>
      </c>
      <c r="H335" s="7" t="s">
        <v>2521</v>
      </c>
      <c r="I335" s="7" t="s">
        <v>6472</v>
      </c>
      <c r="J335" s="4" t="s">
        <v>6473</v>
      </c>
    </row>
    <row r="336" spans="1:10">
      <c r="A336" s="4">
        <v>0</v>
      </c>
      <c r="B336" s="4">
        <v>0</v>
      </c>
      <c r="C336" s="4">
        <v>0</v>
      </c>
      <c r="D336" s="4">
        <f t="shared" si="5"/>
        <v>0</v>
      </c>
      <c r="E336" s="4" t="s">
        <v>1185</v>
      </c>
      <c r="F336" s="4" t="s">
        <v>6474</v>
      </c>
      <c r="G336" s="7" t="s">
        <v>6475</v>
      </c>
      <c r="H336" s="7" t="s">
        <v>6476</v>
      </c>
      <c r="I336" s="7" t="s">
        <v>6477</v>
      </c>
      <c r="J336" s="4" t="s">
        <v>6478</v>
      </c>
    </row>
    <row r="337" spans="1:10">
      <c r="A337" s="4">
        <v>11620000</v>
      </c>
      <c r="B337" s="4">
        <v>9161800</v>
      </c>
      <c r="C337" s="4">
        <v>10012000</v>
      </c>
      <c r="D337" s="4">
        <f t="shared" si="5"/>
        <v>10012000</v>
      </c>
      <c r="E337" s="4" t="s">
        <v>1187</v>
      </c>
      <c r="F337" s="4" t="s">
        <v>6484</v>
      </c>
      <c r="G337" s="7" t="s">
        <v>6485</v>
      </c>
      <c r="H337" s="7" t="s">
        <v>6486</v>
      </c>
      <c r="I337" s="7" t="s">
        <v>6487</v>
      </c>
      <c r="J337" s="4" t="s">
        <v>6488</v>
      </c>
    </row>
    <row r="338" spans="1:10">
      <c r="A338" s="4">
        <v>5279800</v>
      </c>
      <c r="B338" s="4">
        <v>0</v>
      </c>
      <c r="C338" s="4">
        <v>5598400</v>
      </c>
      <c r="D338" s="4">
        <f t="shared" si="5"/>
        <v>5279800</v>
      </c>
      <c r="E338" s="4" t="s">
        <v>1190</v>
      </c>
      <c r="F338" s="4" t="s">
        <v>6494</v>
      </c>
      <c r="G338" s="7" t="s">
        <v>6495</v>
      </c>
      <c r="H338" s="7" t="s">
        <v>6496</v>
      </c>
      <c r="I338" s="7" t="s">
        <v>6497</v>
      </c>
      <c r="J338" s="4" t="s">
        <v>6498</v>
      </c>
    </row>
    <row r="339" spans="1:10">
      <c r="A339" s="4">
        <v>0</v>
      </c>
      <c r="B339" s="4">
        <v>0</v>
      </c>
      <c r="C339" s="4">
        <v>0</v>
      </c>
      <c r="D339" s="4">
        <f t="shared" si="5"/>
        <v>0</v>
      </c>
      <c r="E339" s="4" t="s">
        <v>1192</v>
      </c>
      <c r="F339" s="4" t="s">
        <v>6503</v>
      </c>
      <c r="G339" s="7" t="s">
        <v>3305</v>
      </c>
      <c r="H339" s="7" t="s">
        <v>6504</v>
      </c>
      <c r="I339" s="7" t="s">
        <v>6505</v>
      </c>
      <c r="J339" s="4" t="s">
        <v>6506</v>
      </c>
    </row>
    <row r="340" spans="1:10">
      <c r="A340" s="4">
        <v>1706800</v>
      </c>
      <c r="B340" s="4">
        <v>2185700</v>
      </c>
      <c r="C340" s="4">
        <v>2648500</v>
      </c>
      <c r="D340" s="4">
        <f t="shared" si="5"/>
        <v>2185700</v>
      </c>
      <c r="E340" s="4" t="s">
        <v>1195</v>
      </c>
      <c r="F340" s="4" t="s">
        <v>6516</v>
      </c>
      <c r="G340" s="4" t="s">
        <v>6517</v>
      </c>
      <c r="H340" s="7" t="s">
        <v>6518</v>
      </c>
      <c r="I340" s="4" t="s">
        <v>6519</v>
      </c>
      <c r="J340" s="4" t="s">
        <v>6520</v>
      </c>
    </row>
    <row r="341" spans="1:10">
      <c r="A341" s="4">
        <v>0</v>
      </c>
      <c r="B341" s="4">
        <v>0</v>
      </c>
      <c r="C341" s="4">
        <v>0</v>
      </c>
      <c r="D341" s="4">
        <f t="shared" si="5"/>
        <v>0</v>
      </c>
      <c r="E341" s="4" t="s">
        <v>1196</v>
      </c>
      <c r="F341" s="4" t="s">
        <v>1196</v>
      </c>
      <c r="G341" s="7" t="s">
        <v>2468</v>
      </c>
      <c r="H341" s="7" t="s">
        <v>2571</v>
      </c>
      <c r="I341" s="7" t="s">
        <v>2468</v>
      </c>
      <c r="J341" s="4" t="s">
        <v>6521</v>
      </c>
    </row>
    <row r="342" spans="1:10">
      <c r="A342" s="4">
        <v>2153900</v>
      </c>
      <c r="B342" s="4">
        <v>1613700</v>
      </c>
      <c r="C342" s="4">
        <v>0</v>
      </c>
      <c r="D342" s="4">
        <f t="shared" si="5"/>
        <v>1613700</v>
      </c>
      <c r="E342" s="4" t="s">
        <v>1199</v>
      </c>
      <c r="F342" s="4" t="s">
        <v>6532</v>
      </c>
      <c r="G342" s="4" t="s">
        <v>6533</v>
      </c>
      <c r="H342" s="7" t="s">
        <v>6534</v>
      </c>
      <c r="I342" s="4" t="s">
        <v>6535</v>
      </c>
      <c r="J342" s="4" t="s">
        <v>6536</v>
      </c>
    </row>
    <row r="343" spans="1:10">
      <c r="A343" s="4">
        <v>6822900</v>
      </c>
      <c r="B343" s="4">
        <v>5696100</v>
      </c>
      <c r="C343" s="4">
        <v>6766200</v>
      </c>
      <c r="D343" s="4">
        <f t="shared" si="5"/>
        <v>6766200</v>
      </c>
      <c r="E343" s="4" t="s">
        <v>1200</v>
      </c>
      <c r="F343" s="4" t="s">
        <v>6537</v>
      </c>
      <c r="G343" s="7" t="s">
        <v>6297</v>
      </c>
      <c r="H343" s="7" t="s">
        <v>6538</v>
      </c>
      <c r="I343" s="7" t="s">
        <v>6539</v>
      </c>
      <c r="J343" s="4" t="s">
        <v>6540</v>
      </c>
    </row>
    <row r="344" spans="1:10">
      <c r="A344" s="4">
        <v>9390500</v>
      </c>
      <c r="B344" s="4">
        <v>12909000</v>
      </c>
      <c r="C344" s="4">
        <v>13248000</v>
      </c>
      <c r="D344" s="4">
        <f t="shared" si="5"/>
        <v>12909000</v>
      </c>
      <c r="E344" s="4" t="s">
        <v>1203</v>
      </c>
      <c r="F344" s="4" t="s">
        <v>6548</v>
      </c>
      <c r="G344" s="7" t="s">
        <v>6549</v>
      </c>
      <c r="H344" s="7" t="s">
        <v>6550</v>
      </c>
      <c r="I344" s="7" t="s">
        <v>6551</v>
      </c>
      <c r="J344" s="4" t="s">
        <v>6552</v>
      </c>
    </row>
    <row r="345" spans="1:10">
      <c r="A345" s="4">
        <v>4941700</v>
      </c>
      <c r="B345" s="4">
        <v>5481800</v>
      </c>
      <c r="C345" s="4">
        <v>6812200</v>
      </c>
      <c r="D345" s="4">
        <f t="shared" si="5"/>
        <v>5481800</v>
      </c>
      <c r="E345" s="4" t="s">
        <v>1204</v>
      </c>
      <c r="F345" s="4" t="s">
        <v>6553</v>
      </c>
      <c r="G345" s="7" t="s">
        <v>4033</v>
      </c>
      <c r="H345" s="7" t="s">
        <v>2846</v>
      </c>
      <c r="I345" s="7" t="s">
        <v>6554</v>
      </c>
      <c r="J345" s="4" t="s">
        <v>6555</v>
      </c>
    </row>
    <row r="346" spans="1:10">
      <c r="A346" s="4">
        <v>0</v>
      </c>
      <c r="B346" s="4">
        <v>0</v>
      </c>
      <c r="C346" s="4">
        <v>0</v>
      </c>
      <c r="D346" s="4">
        <f t="shared" si="5"/>
        <v>0</v>
      </c>
      <c r="E346" s="4" t="s">
        <v>1207</v>
      </c>
      <c r="F346" s="4" t="s">
        <v>6565</v>
      </c>
      <c r="G346" s="7" t="s">
        <v>6566</v>
      </c>
      <c r="H346" s="7" t="s">
        <v>6567</v>
      </c>
      <c r="I346" s="7" t="s">
        <v>6568</v>
      </c>
      <c r="J346" s="4" t="s">
        <v>6569</v>
      </c>
    </row>
    <row r="347" spans="1:10">
      <c r="A347" s="4">
        <v>1836000</v>
      </c>
      <c r="B347" s="4">
        <v>1087800</v>
      </c>
      <c r="C347" s="4">
        <v>2180300</v>
      </c>
      <c r="D347" s="4">
        <f t="shared" si="5"/>
        <v>1836000</v>
      </c>
      <c r="E347" s="4" t="s">
        <v>1209</v>
      </c>
      <c r="F347" s="4" t="s">
        <v>6575</v>
      </c>
      <c r="G347" s="7" t="s">
        <v>2350</v>
      </c>
      <c r="H347" s="7" t="s">
        <v>6576</v>
      </c>
      <c r="I347" s="7" t="s">
        <v>6577</v>
      </c>
      <c r="J347" s="4" t="s">
        <v>6578</v>
      </c>
    </row>
    <row r="348" spans="1:10">
      <c r="A348" s="4">
        <v>16119000</v>
      </c>
      <c r="B348" s="4">
        <v>12047000</v>
      </c>
      <c r="C348" s="4">
        <v>11862000</v>
      </c>
      <c r="D348" s="4">
        <f t="shared" si="5"/>
        <v>12047000</v>
      </c>
      <c r="E348" s="4" t="s">
        <v>1217</v>
      </c>
      <c r="F348" s="4" t="s">
        <v>6606</v>
      </c>
      <c r="G348" s="7" t="s">
        <v>2945</v>
      </c>
      <c r="H348" s="7" t="s">
        <v>3669</v>
      </c>
      <c r="I348" s="7" t="s">
        <v>6607</v>
      </c>
      <c r="J348" s="4" t="s">
        <v>6608</v>
      </c>
    </row>
    <row r="349" spans="1:10">
      <c r="A349" s="4">
        <v>0</v>
      </c>
      <c r="B349" s="4">
        <v>0</v>
      </c>
      <c r="C349" s="4">
        <v>0</v>
      </c>
      <c r="D349" s="4">
        <f t="shared" si="5"/>
        <v>0</v>
      </c>
      <c r="E349" s="4" t="s">
        <v>1221</v>
      </c>
      <c r="F349" s="4" t="s">
        <v>6614</v>
      </c>
      <c r="G349" s="7" t="s">
        <v>6615</v>
      </c>
      <c r="H349" s="7" t="s">
        <v>3106</v>
      </c>
      <c r="I349" s="7" t="s">
        <v>6616</v>
      </c>
      <c r="J349" s="4" t="s">
        <v>6617</v>
      </c>
    </row>
    <row r="350" spans="1:10">
      <c r="A350" s="4">
        <v>10480000</v>
      </c>
      <c r="B350" s="4">
        <v>13218000</v>
      </c>
      <c r="C350" s="4">
        <v>12457000</v>
      </c>
      <c r="D350" s="4">
        <f t="shared" si="5"/>
        <v>12457000</v>
      </c>
      <c r="E350" s="4" t="s">
        <v>1223</v>
      </c>
      <c r="F350" s="4" t="s">
        <v>6622</v>
      </c>
      <c r="G350" s="7" t="s">
        <v>6623</v>
      </c>
      <c r="H350" s="7" t="s">
        <v>3374</v>
      </c>
      <c r="I350" s="7" t="s">
        <v>6624</v>
      </c>
      <c r="J350" s="4" t="s">
        <v>6625</v>
      </c>
    </row>
    <row r="351" spans="1:10">
      <c r="A351" s="4">
        <v>0</v>
      </c>
      <c r="B351" s="4">
        <v>0</v>
      </c>
      <c r="C351" s="4">
        <v>0</v>
      </c>
      <c r="D351" s="4">
        <f t="shared" si="5"/>
        <v>0</v>
      </c>
      <c r="E351" s="4" t="s">
        <v>1229</v>
      </c>
      <c r="F351" s="4" t="s">
        <v>6640</v>
      </c>
      <c r="G351" s="4" t="s">
        <v>2111</v>
      </c>
      <c r="H351" s="7" t="s">
        <v>3374</v>
      </c>
      <c r="I351" s="4" t="s">
        <v>6641</v>
      </c>
      <c r="J351" s="4" t="s">
        <v>6642</v>
      </c>
    </row>
    <row r="352" spans="1:10">
      <c r="A352" s="4">
        <v>0</v>
      </c>
      <c r="B352" s="4">
        <v>0</v>
      </c>
      <c r="C352" s="4">
        <v>0</v>
      </c>
      <c r="D352" s="4">
        <f t="shared" si="5"/>
        <v>0</v>
      </c>
      <c r="E352" s="4" t="s">
        <v>1231</v>
      </c>
      <c r="F352" s="4" t="s">
        <v>6647</v>
      </c>
      <c r="G352" s="7" t="s">
        <v>6648</v>
      </c>
      <c r="H352" s="7" t="s">
        <v>2648</v>
      </c>
      <c r="I352" s="7" t="s">
        <v>6649</v>
      </c>
      <c r="J352" s="4" t="s">
        <v>6650</v>
      </c>
    </row>
    <row r="353" spans="1:10">
      <c r="A353" s="4">
        <v>0</v>
      </c>
      <c r="B353" s="4">
        <v>0</v>
      </c>
      <c r="C353" s="4">
        <v>0</v>
      </c>
      <c r="D353" s="4">
        <f t="shared" si="5"/>
        <v>0</v>
      </c>
      <c r="E353" s="4" t="s">
        <v>1236</v>
      </c>
      <c r="F353" s="4" t="s">
        <v>1236</v>
      </c>
      <c r="G353" s="4" t="s">
        <v>6659</v>
      </c>
      <c r="H353" s="7" t="s">
        <v>6660</v>
      </c>
      <c r="I353" s="4" t="s">
        <v>6659</v>
      </c>
      <c r="J353" s="4" t="s">
        <v>6661</v>
      </c>
    </row>
    <row r="354" spans="1:10">
      <c r="A354" s="4">
        <v>0</v>
      </c>
      <c r="B354" s="4">
        <v>0</v>
      </c>
      <c r="C354" s="4">
        <v>0</v>
      </c>
      <c r="D354" s="4">
        <f t="shared" si="5"/>
        <v>0</v>
      </c>
      <c r="E354" s="4" t="s">
        <v>1237</v>
      </c>
      <c r="F354" s="4" t="s">
        <v>6662</v>
      </c>
      <c r="G354" s="7" t="s">
        <v>6663</v>
      </c>
      <c r="H354" s="7" t="s">
        <v>2571</v>
      </c>
      <c r="I354" s="7" t="s">
        <v>6664</v>
      </c>
      <c r="J354" s="4" t="s">
        <v>6665</v>
      </c>
    </row>
    <row r="355" spans="1:10">
      <c r="A355" s="4">
        <v>0</v>
      </c>
      <c r="B355" s="4">
        <v>0</v>
      </c>
      <c r="C355" s="4">
        <v>0</v>
      </c>
      <c r="D355" s="4">
        <f t="shared" si="5"/>
        <v>0</v>
      </c>
      <c r="E355" s="4" t="s">
        <v>1240</v>
      </c>
      <c r="F355" s="4" t="s">
        <v>6676</v>
      </c>
      <c r="G355" s="7" t="s">
        <v>6677</v>
      </c>
      <c r="H355" s="7" t="s">
        <v>3106</v>
      </c>
      <c r="I355" s="7" t="s">
        <v>6678</v>
      </c>
      <c r="J355" s="4" t="s">
        <v>6679</v>
      </c>
    </row>
    <row r="356" spans="1:10">
      <c r="D356" s="4">
        <f>SUM(D2:D355)</f>
        <v>3276026100</v>
      </c>
      <c r="G356" s="1"/>
      <c r="I356" s="1"/>
      <c r="J356" s="1"/>
    </row>
    <row r="357" spans="1:10">
      <c r="G357" s="1"/>
      <c r="I357" s="1"/>
      <c r="J357" s="1"/>
    </row>
    <row r="358" spans="1:10">
      <c r="G358" s="1"/>
      <c r="I358" s="1"/>
      <c r="J358" s="1"/>
    </row>
    <row r="359" spans="1:10">
      <c r="G359" s="1"/>
      <c r="I359" s="1"/>
      <c r="J359" s="1"/>
    </row>
    <row r="360" spans="1:10">
      <c r="G360" s="1"/>
      <c r="I360" s="1"/>
      <c r="J360" s="1"/>
    </row>
    <row r="361" spans="1:10">
      <c r="G361" s="1"/>
      <c r="I361" s="1"/>
      <c r="J361" s="1"/>
    </row>
    <row r="362" spans="1:10">
      <c r="G362" s="1"/>
      <c r="I362" s="1"/>
      <c r="J362" s="1"/>
    </row>
    <row r="363" spans="1:10">
      <c r="G363" s="1"/>
      <c r="I363" s="1"/>
      <c r="J363" s="1"/>
    </row>
    <row r="364" spans="1:10">
      <c r="G364" s="1"/>
      <c r="I364" s="1"/>
      <c r="J364" s="1"/>
    </row>
    <row r="365" spans="1:10">
      <c r="G365" s="1"/>
      <c r="I365" s="1"/>
      <c r="J365" s="1"/>
    </row>
    <row r="366" spans="1:10">
      <c r="G366" s="1"/>
      <c r="I366" s="1"/>
      <c r="J366" s="1"/>
    </row>
    <row r="367" spans="1:10">
      <c r="G367" s="1"/>
      <c r="I367" s="1"/>
      <c r="J367" s="1"/>
    </row>
    <row r="368" spans="1:10">
      <c r="G368" s="1"/>
      <c r="I368" s="1"/>
      <c r="J368" s="1"/>
    </row>
    <row r="369" spans="7:10">
      <c r="G369" s="1"/>
      <c r="I369" s="1"/>
      <c r="J369" s="1"/>
    </row>
    <row r="370" spans="7:10">
      <c r="G370" s="1"/>
      <c r="I370" s="1"/>
      <c r="J370" s="1"/>
    </row>
    <row r="371" spans="7:10">
      <c r="G371" s="1"/>
      <c r="I371" s="1"/>
      <c r="J371" s="1"/>
    </row>
    <row r="372" spans="7:10">
      <c r="G372" s="1"/>
      <c r="I372" s="1"/>
      <c r="J372" s="1"/>
    </row>
    <row r="373" spans="7:10">
      <c r="G373" s="1"/>
      <c r="I373" s="1"/>
      <c r="J373" s="1"/>
    </row>
    <row r="374" spans="7:10">
      <c r="G374" s="1"/>
      <c r="I374" s="1"/>
      <c r="J374" s="1"/>
    </row>
    <row r="375" spans="7:10">
      <c r="G375" s="1"/>
      <c r="I375" s="1"/>
      <c r="J375" s="1"/>
    </row>
    <row r="376" spans="7:10">
      <c r="G376" s="1"/>
      <c r="I376" s="1"/>
      <c r="J376" s="1"/>
    </row>
    <row r="377" spans="7:10">
      <c r="G377" s="1"/>
      <c r="I377" s="1"/>
      <c r="J377" s="1"/>
    </row>
    <row r="378" spans="7:10">
      <c r="G378" s="1"/>
      <c r="I378" s="1"/>
      <c r="J378" s="1"/>
    </row>
    <row r="379" spans="7:10">
      <c r="G379" s="1"/>
      <c r="I379" s="1"/>
      <c r="J379" s="1"/>
    </row>
    <row r="380" spans="7:10">
      <c r="G380" s="1"/>
      <c r="I380" s="1"/>
      <c r="J380" s="1"/>
    </row>
    <row r="381" spans="7:10">
      <c r="G381" s="1"/>
      <c r="I381" s="1"/>
      <c r="J381" s="1"/>
    </row>
    <row r="382" spans="7:10">
      <c r="G382" s="1"/>
      <c r="I382" s="1"/>
      <c r="J382" s="1"/>
    </row>
    <row r="383" spans="7:10">
      <c r="G383" s="1"/>
      <c r="I383" s="1"/>
      <c r="J383" s="1"/>
    </row>
    <row r="384" spans="7:10">
      <c r="G384" s="1"/>
      <c r="I384" s="1"/>
      <c r="J384" s="1"/>
    </row>
    <row r="385" spans="7:10">
      <c r="G385" s="1"/>
      <c r="I385" s="1"/>
      <c r="J385" s="1"/>
    </row>
    <row r="386" spans="7:10">
      <c r="G386" s="1"/>
      <c r="I386" s="1"/>
      <c r="J386" s="1"/>
    </row>
    <row r="387" spans="7:10">
      <c r="G387" s="1"/>
      <c r="I387" s="1"/>
      <c r="J387" s="1"/>
    </row>
    <row r="388" spans="7:10">
      <c r="G388" s="1"/>
      <c r="I388" s="1"/>
      <c r="J388" s="1"/>
    </row>
    <row r="389" spans="7:10">
      <c r="G389" s="1"/>
      <c r="I389" s="1"/>
      <c r="J389" s="1"/>
    </row>
    <row r="390" spans="7:10">
      <c r="G390" s="1"/>
      <c r="I390" s="1"/>
      <c r="J390" s="1"/>
    </row>
    <row r="391" spans="7:10">
      <c r="G391" s="7"/>
      <c r="I391" s="7"/>
      <c r="J391" s="1"/>
    </row>
    <row r="392" spans="7:10">
      <c r="G392" s="1"/>
      <c r="I392" s="1"/>
      <c r="J392" s="1"/>
    </row>
    <row r="393" spans="7:10">
      <c r="G393" s="1"/>
      <c r="I393" s="1"/>
      <c r="J393" s="1"/>
    </row>
    <row r="394" spans="7:10">
      <c r="G394" s="1"/>
      <c r="I394" s="1"/>
      <c r="J394" s="1"/>
    </row>
    <row r="395" spans="7:10">
      <c r="G395" s="1"/>
      <c r="I395" s="1"/>
      <c r="J395" s="1"/>
    </row>
    <row r="396" spans="7:10">
      <c r="G396" s="1"/>
      <c r="I396" s="1"/>
      <c r="J396" s="1"/>
    </row>
    <row r="397" spans="7:10">
      <c r="G397" s="1"/>
      <c r="I397" s="1"/>
      <c r="J397" s="1"/>
    </row>
    <row r="398" spans="7:10">
      <c r="I398" s="1"/>
    </row>
    <row r="399" spans="7:10">
      <c r="G399" s="1"/>
      <c r="I399" s="1"/>
      <c r="J399" s="1"/>
    </row>
    <row r="400" spans="7:10">
      <c r="G400" s="1"/>
      <c r="I400" s="1"/>
      <c r="J400" s="1"/>
    </row>
    <row r="401" spans="7:10">
      <c r="G401" s="1"/>
      <c r="I401" s="1"/>
      <c r="J401" s="1"/>
    </row>
    <row r="402" spans="7:10">
      <c r="G402" s="1"/>
      <c r="I402" s="1"/>
      <c r="J402" s="1"/>
    </row>
    <row r="403" spans="7:10">
      <c r="G403" s="1"/>
      <c r="I403" s="1"/>
      <c r="J403" s="1"/>
    </row>
    <row r="404" spans="7:10">
      <c r="G404" s="1"/>
      <c r="I404" s="1"/>
      <c r="J404" s="1"/>
    </row>
    <row r="405" spans="7:10">
      <c r="G405" s="1"/>
      <c r="I405" s="1"/>
      <c r="J405" s="1"/>
    </row>
    <row r="406" spans="7:10">
      <c r="G406" s="1"/>
      <c r="I406" s="1"/>
      <c r="J406" s="1"/>
    </row>
    <row r="407" spans="7:10">
      <c r="G407" s="1"/>
      <c r="I407" s="1"/>
      <c r="J407" s="1"/>
    </row>
    <row r="408" spans="7:10">
      <c r="G408" s="1"/>
      <c r="I408" s="1"/>
      <c r="J408" s="1"/>
    </row>
    <row r="409" spans="7:10">
      <c r="G409" s="1"/>
      <c r="I409" s="1"/>
      <c r="J409" s="1"/>
    </row>
    <row r="410" spans="7:10">
      <c r="G410" s="1"/>
      <c r="I410" s="1"/>
      <c r="J410" s="1"/>
    </row>
    <row r="411" spans="7:10">
      <c r="G411" s="1"/>
      <c r="I411" s="1"/>
      <c r="J411" s="1"/>
    </row>
    <row r="412" spans="7:10">
      <c r="G412" s="1"/>
      <c r="I412" s="1"/>
      <c r="J412" s="1"/>
    </row>
    <row r="413" spans="7:10">
      <c r="G413" s="1"/>
      <c r="I413" s="1"/>
      <c r="J413" s="1"/>
    </row>
    <row r="414" spans="7:10">
      <c r="G414" s="1"/>
      <c r="I414" s="1"/>
      <c r="J414" s="1"/>
    </row>
    <row r="415" spans="7:10">
      <c r="G415" s="1"/>
      <c r="I415" s="1"/>
      <c r="J415" s="1"/>
    </row>
    <row r="416" spans="7:10">
      <c r="G416" s="1"/>
      <c r="I416" s="1"/>
      <c r="J416" s="1"/>
    </row>
    <row r="417" spans="7:10">
      <c r="G417" s="1"/>
      <c r="I417" s="1"/>
      <c r="J417" s="1"/>
    </row>
    <row r="418" spans="7:10">
      <c r="G418" s="1"/>
      <c r="I418" s="1"/>
      <c r="J418" s="1"/>
    </row>
    <row r="419" spans="7:10">
      <c r="G419" s="1"/>
      <c r="I419" s="1"/>
      <c r="J419" s="1"/>
    </row>
    <row r="420" spans="7:10">
      <c r="G420" s="1"/>
      <c r="I420" s="1"/>
      <c r="J420" s="1"/>
    </row>
    <row r="421" spans="7:10">
      <c r="G421" s="1"/>
      <c r="I421" s="1"/>
      <c r="J421" s="1"/>
    </row>
    <row r="422" spans="7:10">
      <c r="G422" s="1"/>
      <c r="I422" s="1"/>
      <c r="J422" s="1"/>
    </row>
    <row r="423" spans="7:10">
      <c r="G423" s="1"/>
      <c r="I423" s="1"/>
      <c r="J423" s="1"/>
    </row>
    <row r="424" spans="7:10">
      <c r="G424" s="1"/>
      <c r="I424" s="1"/>
      <c r="J424" s="1"/>
    </row>
    <row r="425" spans="7:10">
      <c r="G425" s="1"/>
      <c r="I425" s="1"/>
      <c r="J425" s="1"/>
    </row>
    <row r="426" spans="7:10">
      <c r="G426" s="1"/>
      <c r="I426" s="1"/>
      <c r="J426" s="1"/>
    </row>
    <row r="427" spans="7:10">
      <c r="G427" s="1"/>
      <c r="I427" s="1"/>
      <c r="J427" s="1"/>
    </row>
    <row r="428" spans="7:10">
      <c r="G428" s="1"/>
      <c r="I428" s="1"/>
    </row>
    <row r="429" spans="7:10">
      <c r="G429" s="1"/>
      <c r="I429" s="1"/>
      <c r="J429" s="1"/>
    </row>
    <row r="430" spans="7:10">
      <c r="G430" s="1"/>
      <c r="I430" s="1"/>
      <c r="J430" s="1"/>
    </row>
    <row r="431" spans="7:10">
      <c r="G431" s="1"/>
      <c r="I431" s="1"/>
      <c r="J431" s="1"/>
    </row>
    <row r="432" spans="7:10">
      <c r="G432" s="1"/>
      <c r="I432" s="1"/>
      <c r="J432" s="1"/>
    </row>
    <row r="433" spans="7:10">
      <c r="G433" s="1"/>
      <c r="I433" s="1"/>
      <c r="J433" s="1"/>
    </row>
    <row r="434" spans="7:10">
      <c r="G434" s="1"/>
      <c r="I434" s="1"/>
      <c r="J434" s="1"/>
    </row>
    <row r="448" spans="7:10">
      <c r="G448" s="7"/>
      <c r="I448" s="7"/>
    </row>
    <row r="459" spans="9:9">
      <c r="I459" s="7"/>
    </row>
    <row r="480" spans="7:9">
      <c r="G480" s="7"/>
      <c r="I480" s="7"/>
    </row>
    <row r="488" spans="9:9">
      <c r="I488" s="7"/>
    </row>
    <row r="501" spans="7:9">
      <c r="G501" s="7"/>
      <c r="I501" s="7"/>
    </row>
    <row r="505" spans="7:9">
      <c r="I505" s="7"/>
    </row>
    <row r="509" spans="7:9">
      <c r="I509" s="7"/>
    </row>
    <row r="523" spans="7:9">
      <c r="G523" s="7"/>
      <c r="I523" s="7"/>
    </row>
    <row r="529" spans="7:9">
      <c r="G529" s="7"/>
      <c r="I529" s="7"/>
    </row>
    <row r="530" spans="7:9">
      <c r="G530" s="7"/>
      <c r="I530" s="7"/>
    </row>
    <row r="536" spans="7:9">
      <c r="G536" s="7"/>
      <c r="I536" s="7"/>
    </row>
    <row r="541" spans="7:9">
      <c r="G541" s="7"/>
      <c r="I541" s="7"/>
    </row>
    <row r="543" spans="7:9">
      <c r="I543" s="7"/>
    </row>
    <row r="556" spans="9:9">
      <c r="I556" s="7"/>
    </row>
    <row r="574" spans="7:9">
      <c r="G574" s="7"/>
      <c r="I574" s="7"/>
    </row>
    <row r="594" spans="7:9">
      <c r="G594" s="7"/>
      <c r="I594" s="7"/>
    </row>
    <row r="600" spans="7:9">
      <c r="G600" s="7"/>
      <c r="I600" s="7"/>
    </row>
    <row r="607" spans="7:9">
      <c r="G607" s="7"/>
      <c r="I607" s="7"/>
    </row>
    <row r="619" spans="7:9">
      <c r="G619" s="7"/>
      <c r="I619" s="7"/>
    </row>
    <row r="621" spans="7:9">
      <c r="G621" s="7"/>
      <c r="I621" s="7"/>
    </row>
    <row r="622" spans="7:9">
      <c r="I622" s="7"/>
    </row>
    <row r="628" spans="7:9">
      <c r="G628" s="7"/>
      <c r="I628" s="7"/>
    </row>
    <row r="633" spans="7:9">
      <c r="G633" s="7"/>
      <c r="I633" s="7"/>
    </row>
    <row r="634" spans="7:9">
      <c r="G634" s="7"/>
      <c r="I634" s="7"/>
    </row>
    <row r="642" spans="7:9">
      <c r="G642" s="7"/>
      <c r="I642" s="7"/>
    </row>
    <row r="658" spans="7:9">
      <c r="G658" s="7"/>
      <c r="I658" s="7"/>
    </row>
    <row r="659" spans="7:9">
      <c r="G659" s="7"/>
      <c r="I659" s="7"/>
    </row>
    <row r="661" spans="7:9">
      <c r="G661" s="7"/>
      <c r="I661" s="7"/>
    </row>
    <row r="672" spans="7:9">
      <c r="G672" s="7"/>
      <c r="I672" s="7"/>
    </row>
    <row r="689" spans="7:9">
      <c r="G689" s="7"/>
      <c r="I689" s="7"/>
    </row>
    <row r="694" spans="7:9">
      <c r="G694" s="7"/>
      <c r="I694" s="7"/>
    </row>
    <row r="704" spans="7:9">
      <c r="G704" s="7"/>
      <c r="I704" s="7"/>
    </row>
    <row r="707" spans="7:9">
      <c r="G707" s="7"/>
      <c r="I707" s="7"/>
    </row>
    <row r="718" spans="7:9">
      <c r="G718" s="7"/>
      <c r="I718" s="7"/>
    </row>
    <row r="722" spans="7:9">
      <c r="G722" s="7"/>
      <c r="I722" s="7"/>
    </row>
    <row r="729" spans="7:9">
      <c r="I729" s="7"/>
    </row>
    <row r="734" spans="7:9">
      <c r="G734" s="7"/>
      <c r="I734" s="7"/>
    </row>
    <row r="737" spans="7:9">
      <c r="G737" s="7"/>
      <c r="I737" s="7"/>
    </row>
    <row r="745" spans="7:9">
      <c r="G745" s="7"/>
      <c r="I745" s="7"/>
    </row>
    <row r="748" spans="7:9">
      <c r="G748" s="7"/>
      <c r="I748" s="7"/>
    </row>
    <row r="759" spans="7:9">
      <c r="I759" s="7"/>
    </row>
    <row r="762" spans="7:9">
      <c r="G762" s="7"/>
      <c r="I762" s="7"/>
    </row>
    <row r="769" spans="7:9">
      <c r="G769" s="7"/>
      <c r="I769" s="7"/>
    </row>
    <row r="777" spans="7:9">
      <c r="G777" s="7"/>
      <c r="I777" s="7"/>
    </row>
    <row r="788" spans="7:9">
      <c r="G788" s="7"/>
      <c r="I788" s="7"/>
    </row>
    <row r="792" spans="7:9">
      <c r="G792" s="7"/>
      <c r="I792" s="7"/>
    </row>
    <row r="796" spans="7:9">
      <c r="G796" s="7"/>
      <c r="I796" s="7"/>
    </row>
    <row r="803" spans="7:9">
      <c r="G803" s="7"/>
      <c r="I803" s="7"/>
    </row>
    <row r="809" spans="7:9">
      <c r="G809" s="7"/>
      <c r="I809" s="7"/>
    </row>
    <row r="810" spans="7:9">
      <c r="G810" s="7"/>
      <c r="I810" s="7"/>
    </row>
    <row r="814" spans="7:9">
      <c r="G814" s="7"/>
      <c r="I814" s="7"/>
    </row>
    <row r="815" spans="7:9">
      <c r="G815" s="7"/>
      <c r="I815" s="7"/>
    </row>
    <row r="838" spans="7:9">
      <c r="G838" s="7"/>
      <c r="I838" s="7"/>
    </row>
    <row r="840" spans="7:9">
      <c r="G840" s="7"/>
      <c r="I840" s="7"/>
    </row>
    <row r="848" spans="7:9">
      <c r="G848" s="7"/>
      <c r="I848" s="7"/>
    </row>
    <row r="852" spans="7:9">
      <c r="G852" s="7"/>
      <c r="I852" s="7"/>
    </row>
    <row r="860" spans="7:9">
      <c r="G860" s="7"/>
      <c r="I860" s="7"/>
    </row>
    <row r="864" spans="7:9">
      <c r="G864" s="7"/>
      <c r="I864" s="7"/>
    </row>
    <row r="870" spans="7:9">
      <c r="G870" s="7"/>
      <c r="I870" s="7"/>
    </row>
    <row r="872" spans="7:9">
      <c r="G872" s="7"/>
      <c r="I872" s="7"/>
    </row>
    <row r="878" spans="7:9">
      <c r="I878" s="7"/>
    </row>
    <row r="888" spans="7:9">
      <c r="G888" s="7"/>
      <c r="I888" s="7"/>
    </row>
    <row r="900" spans="7:9">
      <c r="I900" s="7"/>
    </row>
    <row r="901" spans="7:9">
      <c r="G901" s="7"/>
      <c r="I901" s="7"/>
    </row>
    <row r="902" spans="7:9">
      <c r="G902" s="7"/>
      <c r="I902" s="7"/>
    </row>
    <row r="916" spans="7:9">
      <c r="G916" s="7"/>
      <c r="I916" s="7"/>
    </row>
    <row r="925" spans="7:9">
      <c r="G925" s="7"/>
      <c r="I925" s="7"/>
    </row>
    <row r="927" spans="7:9">
      <c r="G927" s="7"/>
      <c r="I927" s="7"/>
    </row>
    <row r="928" spans="7:9">
      <c r="G928" s="7"/>
      <c r="I928" s="7"/>
    </row>
    <row r="936" spans="7:9">
      <c r="G936" s="7"/>
      <c r="I936" s="7"/>
    </row>
    <row r="942" spans="7:9">
      <c r="G942" s="7"/>
      <c r="I942" s="7"/>
    </row>
    <row r="953" spans="7:9">
      <c r="G953" s="7"/>
      <c r="I953" s="7"/>
    </row>
    <row r="955" spans="7:9">
      <c r="G955" s="7"/>
      <c r="I955" s="7"/>
    </row>
    <row r="961" spans="7:9">
      <c r="G961" s="7"/>
      <c r="I961" s="7"/>
    </row>
    <row r="962" spans="7:9">
      <c r="G962" s="7"/>
      <c r="I962" s="7"/>
    </row>
    <row r="964" spans="7:9">
      <c r="G964" s="7"/>
      <c r="I964" s="7"/>
    </row>
    <row r="965" spans="7:9">
      <c r="G965" s="7"/>
      <c r="I965" s="7"/>
    </row>
    <row r="972" spans="7:9">
      <c r="G972" s="7"/>
      <c r="I972" s="7"/>
    </row>
    <row r="976" spans="7:9">
      <c r="G976" s="7"/>
      <c r="I976" s="7"/>
    </row>
    <row r="979" spans="7:9">
      <c r="G979" s="7"/>
      <c r="I979" s="7"/>
    </row>
    <row r="1002" spans="7:9">
      <c r="I1002" s="7"/>
    </row>
    <row r="1007" spans="7:9">
      <c r="G1007" s="7"/>
      <c r="I1007" s="7"/>
    </row>
    <row r="1016" spans="7:9">
      <c r="G1016" s="7"/>
      <c r="I1016" s="7"/>
    </row>
    <row r="1023" spans="7:9">
      <c r="G1023" s="7"/>
      <c r="I1023" s="7"/>
    </row>
    <row r="1027" spans="9:9">
      <c r="I1027" s="7"/>
    </row>
    <row r="1036" spans="9:9">
      <c r="I1036" s="7"/>
    </row>
    <row r="1041" spans="7:9">
      <c r="G1041" s="7"/>
      <c r="I1041" s="7"/>
    </row>
    <row r="1045" spans="7:9">
      <c r="G1045" s="7"/>
      <c r="I1045" s="7"/>
    </row>
    <row r="1052" spans="7:9">
      <c r="G1052" s="7"/>
      <c r="I1052" s="7"/>
    </row>
    <row r="1071" spans="7:9">
      <c r="G1071" s="7"/>
      <c r="I1071" s="7"/>
    </row>
    <row r="1077" spans="7:9">
      <c r="G1077" s="7"/>
      <c r="I1077" s="7"/>
    </row>
    <row r="1081" spans="7:9">
      <c r="G1081" s="7"/>
      <c r="I1081" s="7"/>
    </row>
    <row r="1084" spans="7:9">
      <c r="G1084" s="7"/>
      <c r="I1084" s="7"/>
    </row>
    <row r="1085" spans="7:9">
      <c r="G1085" s="7"/>
      <c r="I1085" s="7"/>
    </row>
    <row r="1086" spans="7:9">
      <c r="G1086" s="7"/>
      <c r="I1086" s="7"/>
    </row>
    <row r="1106" spans="7:9">
      <c r="G1106" s="7"/>
      <c r="I1106" s="7"/>
    </row>
    <row r="1108" spans="7:9">
      <c r="G1108" s="7"/>
      <c r="I1108" s="7"/>
    </row>
    <row r="1114" spans="7:9">
      <c r="G1114" s="7"/>
      <c r="I1114" s="7"/>
    </row>
    <row r="1115" spans="7:9">
      <c r="G1115" s="7"/>
      <c r="I1115" s="7"/>
    </row>
    <row r="1116" spans="7:9">
      <c r="I1116" s="7"/>
    </row>
    <row r="1129" spans="7:9">
      <c r="I1129" s="7"/>
    </row>
    <row r="1135" spans="7:9">
      <c r="G1135" s="7"/>
      <c r="I1135" s="7"/>
    </row>
    <row r="1141" spans="7:9">
      <c r="G1141" s="7"/>
      <c r="I1141" s="7"/>
    </row>
    <row r="1145" spans="7:9">
      <c r="G1145" s="7"/>
      <c r="I1145" s="7"/>
    </row>
    <row r="1149" spans="7:9">
      <c r="G1149" s="7"/>
      <c r="I1149" s="7"/>
    </row>
    <row r="1151" spans="7:9">
      <c r="G1151" s="7"/>
      <c r="I1151" s="7"/>
    </row>
    <row r="1152" spans="7:9">
      <c r="G1152" s="7"/>
      <c r="I1152" s="7"/>
    </row>
    <row r="1157" spans="7:9">
      <c r="G1157" s="7"/>
      <c r="I1157" s="7"/>
    </row>
    <row r="1164" spans="7:9">
      <c r="G1164" s="7"/>
      <c r="I1164" s="7"/>
    </row>
    <row r="1177" spans="7:9">
      <c r="I1177" s="7"/>
    </row>
    <row r="1179" spans="7:9">
      <c r="G1179" s="7"/>
      <c r="I1179" s="7"/>
    </row>
    <row r="1190" spans="7:9">
      <c r="G1190" s="7"/>
      <c r="I1190" s="7"/>
    </row>
    <row r="1192" spans="7:9">
      <c r="G1192" s="7"/>
      <c r="I1192" s="7"/>
    </row>
    <row r="1195" spans="7:9">
      <c r="I1195" s="7"/>
    </row>
    <row r="1202" spans="7:9">
      <c r="G1202" s="7"/>
      <c r="I1202" s="7"/>
    </row>
    <row r="1206" spans="7:9">
      <c r="G1206" s="7"/>
      <c r="I1206" s="7"/>
    </row>
    <row r="1207" spans="7:9">
      <c r="G1207" s="7"/>
      <c r="I1207" s="7"/>
    </row>
    <row r="1213" spans="7:9">
      <c r="G1213" s="7"/>
      <c r="I1213" s="7"/>
    </row>
    <row r="1214" spans="7:9">
      <c r="G1214" s="7"/>
      <c r="I1214" s="7"/>
    </row>
    <row r="1222" spans="7:9">
      <c r="G1222" s="7"/>
      <c r="I1222" s="7"/>
    </row>
    <row r="1223" spans="7:9">
      <c r="I1223" s="7"/>
    </row>
    <row r="1225" spans="7:9">
      <c r="I1225" s="7"/>
    </row>
    <row r="1240" spans="7:9">
      <c r="G1240" s="7"/>
      <c r="I1240" s="7"/>
    </row>
    <row r="1241" spans="7:9">
      <c r="G1241" s="7"/>
      <c r="I1241" s="7"/>
    </row>
    <row r="1243" spans="7:9">
      <c r="G1243" s="7"/>
      <c r="I1243" s="7"/>
    </row>
    <row r="1247" spans="7:9">
      <c r="I1247" s="7"/>
    </row>
    <row r="1249" spans="7:9">
      <c r="G1249" s="7"/>
      <c r="I1249" s="7"/>
    </row>
    <row r="1254" spans="7:9">
      <c r="G1254" s="7"/>
      <c r="I1254" s="7"/>
    </row>
    <row r="1259" spans="7:9">
      <c r="G1259" s="7"/>
      <c r="I1259" s="7"/>
    </row>
    <row r="1261" spans="7:9">
      <c r="G1261" s="7"/>
      <c r="I1261" s="7"/>
    </row>
    <row r="1263" spans="7:9">
      <c r="G1263" s="7"/>
      <c r="I1263" s="7"/>
    </row>
    <row r="1266" spans="7:9">
      <c r="I1266" s="7"/>
    </row>
    <row r="1269" spans="7:9">
      <c r="G1269" s="7"/>
      <c r="I1269" s="7"/>
    </row>
    <row r="1277" spans="7:9">
      <c r="G1277" s="7"/>
      <c r="I1277" s="7"/>
    </row>
    <row r="1279" spans="7:9">
      <c r="G1279" s="7"/>
      <c r="I1279" s="7"/>
    </row>
    <row r="1290" spans="7:9">
      <c r="G1290" s="7"/>
      <c r="I1290" s="7"/>
    </row>
    <row r="1291" spans="7:9">
      <c r="I1291" s="7"/>
    </row>
    <row r="1295" spans="7:9">
      <c r="G1295" s="7"/>
      <c r="I1295" s="7"/>
    </row>
    <row r="1302" spans="7:9">
      <c r="G1302" s="7"/>
      <c r="I1302" s="7"/>
    </row>
    <row r="1314" spans="7:9">
      <c r="I1314" s="7"/>
    </row>
    <row r="1317" spans="7:9">
      <c r="G1317" s="7"/>
      <c r="I1317" s="7"/>
    </row>
    <row r="1320" spans="7:9">
      <c r="G1320" s="7"/>
      <c r="I1320" s="7"/>
    </row>
  </sheetData>
  <autoFilter ref="H1:H1328">
    <sortState ref="A2:J1328">
      <sortCondition sortBy="fontColor" ref="H1:H1328" dxfId="0"/>
    </sortState>
  </autoFilter>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dimension ref="A1:J91"/>
  <sheetViews>
    <sheetView topLeftCell="A7" workbookViewId="0">
      <selection activeCell="D91" sqref="D91"/>
    </sheetView>
  </sheetViews>
  <sheetFormatPr defaultRowHeight="14.4"/>
  <cols>
    <col min="1" max="3" width="8.88671875" style="4"/>
    <col min="4" max="4" width="9.44140625" style="4" customWidth="1"/>
    <col min="5" max="16384" width="8.88671875" style="4"/>
  </cols>
  <sheetData>
    <row r="1" spans="1:10" ht="72">
      <c r="A1" s="5" t="s">
        <v>0</v>
      </c>
      <c r="B1" s="5" t="s">
        <v>1</v>
      </c>
      <c r="C1" s="5" t="s">
        <v>2</v>
      </c>
      <c r="D1" s="5" t="s">
        <v>6680</v>
      </c>
      <c r="E1" s="5" t="s">
        <v>3</v>
      </c>
      <c r="F1" s="5" t="s">
        <v>1331</v>
      </c>
      <c r="G1" s="5" t="s">
        <v>1332</v>
      </c>
      <c r="H1" s="5" t="s">
        <v>1333</v>
      </c>
      <c r="I1" s="5" t="s">
        <v>1334</v>
      </c>
      <c r="J1" s="5" t="s">
        <v>1335</v>
      </c>
    </row>
    <row r="2" spans="1:10">
      <c r="A2" s="4">
        <v>70185000</v>
      </c>
      <c r="B2" s="4">
        <v>91339000</v>
      </c>
      <c r="C2" s="4">
        <v>72817000</v>
      </c>
      <c r="D2" s="4">
        <v>72817000</v>
      </c>
      <c r="E2" s="4" t="s">
        <v>1243</v>
      </c>
      <c r="F2" s="4" t="s">
        <v>1517</v>
      </c>
      <c r="G2" s="4" t="s">
        <v>1518</v>
      </c>
      <c r="H2" s="4" t="s">
        <v>1502</v>
      </c>
      <c r="I2" s="7" t="s">
        <v>1519</v>
      </c>
      <c r="J2" s="4" t="s">
        <v>1520</v>
      </c>
    </row>
    <row r="3" spans="1:10">
      <c r="A3" s="4">
        <v>131860000</v>
      </c>
      <c r="B3" s="4">
        <v>174460000</v>
      </c>
      <c r="C3" s="4">
        <v>163720000</v>
      </c>
      <c r="D3" s="4">
        <v>163720000</v>
      </c>
      <c r="E3" s="4" t="s">
        <v>1006</v>
      </c>
      <c r="F3" s="4" t="s">
        <v>1548</v>
      </c>
      <c r="G3" s="4" t="s">
        <v>1549</v>
      </c>
      <c r="H3" s="4" t="s">
        <v>1550</v>
      </c>
      <c r="I3" s="7" t="s">
        <v>1551</v>
      </c>
      <c r="J3" s="4" t="s">
        <v>1552</v>
      </c>
    </row>
    <row r="4" spans="1:10">
      <c r="A4" s="4">
        <v>61889000</v>
      </c>
      <c r="B4" s="4">
        <v>59809000</v>
      </c>
      <c r="C4" s="4">
        <v>60617000</v>
      </c>
      <c r="D4" s="4">
        <v>60617000</v>
      </c>
      <c r="E4" s="4" t="s">
        <v>1247</v>
      </c>
      <c r="F4" s="4" t="s">
        <v>1620</v>
      </c>
      <c r="G4" s="4" t="s">
        <v>1621</v>
      </c>
      <c r="H4" s="4" t="s">
        <v>1502</v>
      </c>
      <c r="I4" s="7" t="s">
        <v>1622</v>
      </c>
      <c r="J4" s="4" t="s">
        <v>1623</v>
      </c>
    </row>
    <row r="5" spans="1:10">
      <c r="A5" s="4">
        <v>36569000</v>
      </c>
      <c r="B5" s="4">
        <v>45026000</v>
      </c>
      <c r="C5" s="4">
        <v>42387000</v>
      </c>
      <c r="D5" s="4">
        <v>42387000</v>
      </c>
      <c r="E5" s="4" t="s">
        <v>1250</v>
      </c>
      <c r="F5" s="4" t="s">
        <v>1634</v>
      </c>
      <c r="G5" s="4" t="s">
        <v>1635</v>
      </c>
      <c r="H5" s="4" t="s">
        <v>1636</v>
      </c>
      <c r="I5" s="7" t="s">
        <v>1637</v>
      </c>
      <c r="J5" s="4" t="s">
        <v>1638</v>
      </c>
    </row>
    <row r="6" spans="1:10">
      <c r="A6" s="4">
        <v>83781000</v>
      </c>
      <c r="B6" s="4">
        <v>67633000</v>
      </c>
      <c r="C6" s="4">
        <v>77792000</v>
      </c>
      <c r="D6" s="4">
        <v>77792000</v>
      </c>
      <c r="E6" s="4" t="s">
        <v>431</v>
      </c>
      <c r="F6" s="4" t="s">
        <v>1774</v>
      </c>
      <c r="G6" s="4" t="s">
        <v>1775</v>
      </c>
      <c r="H6" s="4" t="s">
        <v>1636</v>
      </c>
      <c r="I6" s="7" t="s">
        <v>1776</v>
      </c>
      <c r="J6" s="4" t="s">
        <v>1777</v>
      </c>
    </row>
    <row r="7" spans="1:10">
      <c r="A7" s="4">
        <v>25126000</v>
      </c>
      <c r="B7" s="4">
        <v>36585000</v>
      </c>
      <c r="C7" s="4">
        <v>34439000</v>
      </c>
      <c r="D7" s="4">
        <v>34439000</v>
      </c>
      <c r="E7" s="4" t="s">
        <v>1261</v>
      </c>
      <c r="F7" s="4" t="s">
        <v>1792</v>
      </c>
      <c r="G7" s="4" t="s">
        <v>1793</v>
      </c>
      <c r="H7" s="4" t="s">
        <v>1502</v>
      </c>
      <c r="I7" s="7" t="s">
        <v>1794</v>
      </c>
      <c r="J7" s="4" t="s">
        <v>1795</v>
      </c>
    </row>
    <row r="8" spans="1:10">
      <c r="A8" s="4">
        <v>55850000</v>
      </c>
      <c r="B8" s="4">
        <v>58393000</v>
      </c>
      <c r="C8" s="4">
        <v>58530000</v>
      </c>
      <c r="D8" s="4">
        <v>58393000</v>
      </c>
      <c r="E8" s="4" t="s">
        <v>872</v>
      </c>
      <c r="F8" s="4" t="s">
        <v>1806</v>
      </c>
      <c r="G8" s="4" t="s">
        <v>1621</v>
      </c>
      <c r="H8" s="4" t="s">
        <v>1807</v>
      </c>
      <c r="I8" s="7" t="s">
        <v>1622</v>
      </c>
      <c r="J8" s="4" t="s">
        <v>1808</v>
      </c>
    </row>
    <row r="9" spans="1:10">
      <c r="A9" s="4">
        <v>117950000</v>
      </c>
      <c r="B9" s="4">
        <v>110450000</v>
      </c>
      <c r="C9" s="4">
        <v>130110000</v>
      </c>
      <c r="D9" s="4">
        <v>117950000</v>
      </c>
      <c r="E9" s="4" t="s">
        <v>1263</v>
      </c>
      <c r="F9" s="4" t="s">
        <v>1820</v>
      </c>
      <c r="G9" s="4" t="s">
        <v>1821</v>
      </c>
      <c r="H9" s="4" t="s">
        <v>1822</v>
      </c>
      <c r="I9" s="7" t="s">
        <v>1823</v>
      </c>
      <c r="J9" s="4" t="s">
        <v>1824</v>
      </c>
    </row>
    <row r="10" spans="1:10">
      <c r="A10" s="4">
        <v>93708000</v>
      </c>
      <c r="B10" s="4">
        <v>93542000</v>
      </c>
      <c r="C10" s="4">
        <v>94578000</v>
      </c>
      <c r="D10" s="4">
        <v>93708000</v>
      </c>
      <c r="E10" s="4" t="s">
        <v>211</v>
      </c>
      <c r="F10" s="4" t="s">
        <v>1849</v>
      </c>
      <c r="G10" s="4" t="s">
        <v>1850</v>
      </c>
      <c r="H10" s="4" t="s">
        <v>1550</v>
      </c>
      <c r="I10" s="7" t="s">
        <v>1851</v>
      </c>
      <c r="J10" s="4" t="s">
        <v>1852</v>
      </c>
    </row>
    <row r="11" spans="1:10">
      <c r="A11" s="4">
        <v>45517000</v>
      </c>
      <c r="B11" s="4">
        <v>45786000</v>
      </c>
      <c r="C11" s="4">
        <v>43644000</v>
      </c>
      <c r="D11" s="4">
        <v>45517000</v>
      </c>
      <c r="E11" s="4" t="s">
        <v>1265</v>
      </c>
      <c r="F11" s="4" t="s">
        <v>1874</v>
      </c>
      <c r="G11" s="4" t="s">
        <v>1621</v>
      </c>
      <c r="H11" s="4" t="s">
        <v>1502</v>
      </c>
      <c r="I11" s="7" t="s">
        <v>1875</v>
      </c>
      <c r="J11" s="4" t="s">
        <v>1876</v>
      </c>
    </row>
    <row r="12" spans="1:10">
      <c r="A12" s="4">
        <v>41330000</v>
      </c>
      <c r="B12" s="4">
        <v>53269000</v>
      </c>
      <c r="C12" s="4">
        <v>55493000</v>
      </c>
      <c r="D12" s="4">
        <v>53269000</v>
      </c>
      <c r="E12" s="4" t="s">
        <v>1269</v>
      </c>
      <c r="F12" s="4" t="s">
        <v>1897</v>
      </c>
      <c r="G12" s="4" t="s">
        <v>1898</v>
      </c>
      <c r="H12" s="4" t="s">
        <v>1502</v>
      </c>
      <c r="I12" s="7" t="s">
        <v>1899</v>
      </c>
      <c r="J12" s="4" t="s">
        <v>1900</v>
      </c>
    </row>
    <row r="13" spans="1:10">
      <c r="A13" s="4">
        <v>51350000</v>
      </c>
      <c r="B13" s="4">
        <v>50703000</v>
      </c>
      <c r="C13" s="4">
        <v>52410000</v>
      </c>
      <c r="D13" s="4">
        <v>51350000</v>
      </c>
      <c r="E13" s="4" t="s">
        <v>1271</v>
      </c>
      <c r="F13" s="4" t="s">
        <v>1927</v>
      </c>
      <c r="G13" s="4" t="s">
        <v>1621</v>
      </c>
      <c r="H13" s="4" t="s">
        <v>1502</v>
      </c>
      <c r="I13" s="7" t="s">
        <v>1928</v>
      </c>
      <c r="J13" s="4" t="s">
        <v>1929</v>
      </c>
    </row>
    <row r="14" spans="1:10">
      <c r="A14" s="4">
        <v>37470000</v>
      </c>
      <c r="B14" s="4">
        <v>49633000</v>
      </c>
      <c r="C14" s="4">
        <v>45916000</v>
      </c>
      <c r="D14" s="4">
        <v>45916000</v>
      </c>
      <c r="E14" s="4" t="s">
        <v>1273</v>
      </c>
      <c r="F14" s="4" t="s">
        <v>1960</v>
      </c>
      <c r="G14" s="4" t="s">
        <v>1961</v>
      </c>
      <c r="H14" s="4" t="s">
        <v>1636</v>
      </c>
      <c r="I14" s="7" t="s">
        <v>1962</v>
      </c>
      <c r="J14" s="4" t="s">
        <v>1963</v>
      </c>
    </row>
    <row r="15" spans="1:10">
      <c r="A15" s="4">
        <v>12206000</v>
      </c>
      <c r="B15" s="4">
        <v>10576000</v>
      </c>
      <c r="C15" s="4">
        <v>13880000</v>
      </c>
      <c r="D15" s="4">
        <v>12206000</v>
      </c>
      <c r="E15" s="4" t="s">
        <v>1274</v>
      </c>
      <c r="F15" s="4" t="s">
        <v>1969</v>
      </c>
      <c r="G15" s="4" t="s">
        <v>1635</v>
      </c>
      <c r="H15" s="4" t="s">
        <v>1636</v>
      </c>
      <c r="I15" s="7" t="s">
        <v>1970</v>
      </c>
      <c r="J15" s="4" t="s">
        <v>1971</v>
      </c>
    </row>
    <row r="16" spans="1:10">
      <c r="A16" s="4">
        <v>18818000</v>
      </c>
      <c r="B16" s="4">
        <v>20605000</v>
      </c>
      <c r="C16" s="4">
        <v>27501000</v>
      </c>
      <c r="D16" s="4">
        <v>20605000</v>
      </c>
      <c r="E16" s="4" t="s">
        <v>854</v>
      </c>
      <c r="F16" s="4" t="s">
        <v>1989</v>
      </c>
      <c r="G16" s="4" t="s">
        <v>1621</v>
      </c>
      <c r="H16" s="4" t="s">
        <v>1807</v>
      </c>
      <c r="I16" s="7" t="s">
        <v>1622</v>
      </c>
      <c r="J16" s="4" t="s">
        <v>1990</v>
      </c>
    </row>
    <row r="17" spans="1:10">
      <c r="A17" s="4">
        <v>53198000</v>
      </c>
      <c r="B17" s="4">
        <v>69206000</v>
      </c>
      <c r="C17" s="4">
        <v>62566000</v>
      </c>
      <c r="D17" s="4">
        <v>62566000</v>
      </c>
      <c r="E17" s="4" t="s">
        <v>1276</v>
      </c>
      <c r="F17" s="4" t="s">
        <v>2037</v>
      </c>
      <c r="G17" s="4" t="s">
        <v>1793</v>
      </c>
      <c r="H17" s="4" t="s">
        <v>1502</v>
      </c>
      <c r="I17" s="7" t="s">
        <v>2038</v>
      </c>
      <c r="J17" s="4" t="s">
        <v>2039</v>
      </c>
    </row>
    <row r="18" spans="1:10">
      <c r="A18" s="4">
        <v>77553000</v>
      </c>
      <c r="B18" s="4">
        <v>76789000</v>
      </c>
      <c r="C18" s="4">
        <v>107220000</v>
      </c>
      <c r="D18" s="4">
        <v>77553000</v>
      </c>
      <c r="E18" s="4" t="s">
        <v>533</v>
      </c>
      <c r="F18" s="4" t="s">
        <v>2075</v>
      </c>
      <c r="G18" s="4" t="s">
        <v>2076</v>
      </c>
      <c r="H18" s="4" t="s">
        <v>1550</v>
      </c>
      <c r="I18" s="7" t="s">
        <v>2077</v>
      </c>
      <c r="J18" s="4" t="s">
        <v>2078</v>
      </c>
    </row>
    <row r="19" spans="1:10">
      <c r="A19" s="4">
        <v>21153000</v>
      </c>
      <c r="B19" s="4">
        <v>29003000</v>
      </c>
      <c r="C19" s="4">
        <v>29448000</v>
      </c>
      <c r="D19" s="4">
        <v>29003000</v>
      </c>
      <c r="E19" s="4" t="s">
        <v>1280</v>
      </c>
      <c r="F19" s="4" t="s">
        <v>2093</v>
      </c>
      <c r="G19" s="4" t="s">
        <v>1793</v>
      </c>
      <c r="H19" s="4" t="s">
        <v>1502</v>
      </c>
      <c r="I19" s="7" t="s">
        <v>2094</v>
      </c>
      <c r="J19" s="4" t="s">
        <v>2095</v>
      </c>
    </row>
    <row r="20" spans="1:10">
      <c r="A20" s="4">
        <v>5932200</v>
      </c>
      <c r="B20" s="4">
        <v>10228000</v>
      </c>
      <c r="C20" s="4">
        <v>11359000</v>
      </c>
      <c r="D20" s="4">
        <v>10228000</v>
      </c>
      <c r="E20" s="4" t="s">
        <v>1051</v>
      </c>
      <c r="F20" s="4" t="s">
        <v>2115</v>
      </c>
      <c r="G20" s="4" t="s">
        <v>2076</v>
      </c>
      <c r="H20" s="4" t="s">
        <v>1550</v>
      </c>
      <c r="I20" s="7" t="s">
        <v>2116</v>
      </c>
      <c r="J20" s="4" t="s">
        <v>2117</v>
      </c>
    </row>
    <row r="21" spans="1:10">
      <c r="A21" s="4">
        <v>21158000</v>
      </c>
      <c r="B21" s="4">
        <v>23719000</v>
      </c>
      <c r="C21" s="4">
        <v>20891000</v>
      </c>
      <c r="D21" s="4">
        <v>21158000</v>
      </c>
      <c r="E21" s="4" t="s">
        <v>992</v>
      </c>
      <c r="F21" s="4" t="s">
        <v>2379</v>
      </c>
      <c r="G21" s="4" t="s">
        <v>2380</v>
      </c>
      <c r="H21" s="4" t="s">
        <v>1636</v>
      </c>
      <c r="I21" s="7" t="s">
        <v>2381</v>
      </c>
      <c r="J21" s="4" t="s">
        <v>2382</v>
      </c>
    </row>
    <row r="22" spans="1:10">
      <c r="A22" s="4">
        <v>0</v>
      </c>
      <c r="B22" s="4">
        <v>0</v>
      </c>
      <c r="C22" s="4">
        <v>0</v>
      </c>
      <c r="D22" s="4">
        <v>0</v>
      </c>
      <c r="E22" s="4" t="s">
        <v>1284</v>
      </c>
      <c r="F22" s="4" t="s">
        <v>2396</v>
      </c>
      <c r="G22" s="4" t="s">
        <v>1793</v>
      </c>
      <c r="H22" s="4" t="s">
        <v>1502</v>
      </c>
      <c r="I22" s="7" t="s">
        <v>2397</v>
      </c>
      <c r="J22" s="4" t="s">
        <v>2398</v>
      </c>
    </row>
    <row r="23" spans="1:10">
      <c r="A23" s="4">
        <v>126640000</v>
      </c>
      <c r="B23" s="4">
        <v>121730000</v>
      </c>
      <c r="C23" s="4">
        <v>139300000</v>
      </c>
      <c r="D23" s="4">
        <v>126640000</v>
      </c>
      <c r="E23" s="4" t="s">
        <v>1285</v>
      </c>
      <c r="F23" s="4" t="s">
        <v>2422</v>
      </c>
      <c r="G23" s="4" t="s">
        <v>1793</v>
      </c>
      <c r="H23" s="4" t="s">
        <v>2423</v>
      </c>
      <c r="I23" s="7" t="s">
        <v>2424</v>
      </c>
      <c r="J23" s="4" t="s">
        <v>2425</v>
      </c>
    </row>
    <row r="24" spans="1:10">
      <c r="A24" s="4">
        <v>1392000</v>
      </c>
      <c r="B24" s="4">
        <v>2020400</v>
      </c>
      <c r="C24" s="4">
        <v>2094800</v>
      </c>
      <c r="D24" s="4">
        <v>2020400</v>
      </c>
      <c r="E24" s="4" t="s">
        <v>1288</v>
      </c>
      <c r="F24" s="4" t="s">
        <v>2997</v>
      </c>
      <c r="G24" s="4" t="s">
        <v>1793</v>
      </c>
      <c r="H24" s="4" t="s">
        <v>1502</v>
      </c>
      <c r="I24" s="7" t="s">
        <v>2998</v>
      </c>
      <c r="J24" s="4" t="s">
        <v>2999</v>
      </c>
    </row>
    <row r="25" spans="1:10">
      <c r="A25" s="4">
        <v>23367000</v>
      </c>
      <c r="B25" s="4">
        <v>20771000</v>
      </c>
      <c r="C25" s="4">
        <v>14902000</v>
      </c>
      <c r="D25" s="4">
        <v>20771000</v>
      </c>
      <c r="E25" s="4" t="s">
        <v>1304</v>
      </c>
      <c r="F25" s="4" t="s">
        <v>4169</v>
      </c>
      <c r="G25" s="4" t="s">
        <v>4170</v>
      </c>
      <c r="H25" s="4" t="s">
        <v>1502</v>
      </c>
      <c r="I25" s="7" t="s">
        <v>4171</v>
      </c>
      <c r="J25" s="4" t="s">
        <v>4172</v>
      </c>
    </row>
    <row r="26" spans="1:10">
      <c r="A26" s="4">
        <v>16315000</v>
      </c>
      <c r="B26" s="4">
        <v>0</v>
      </c>
      <c r="C26" s="4">
        <v>15378000</v>
      </c>
      <c r="D26" s="4">
        <v>15378000</v>
      </c>
      <c r="E26" s="4" t="s">
        <v>1307</v>
      </c>
      <c r="F26" s="4" t="s">
        <v>4367</v>
      </c>
      <c r="G26" s="4" t="s">
        <v>2076</v>
      </c>
      <c r="H26" s="4" t="s">
        <v>1502</v>
      </c>
      <c r="I26" s="7" t="s">
        <v>4368</v>
      </c>
      <c r="J26" s="4" t="s">
        <v>4369</v>
      </c>
    </row>
    <row r="27" spans="1:10">
      <c r="A27" s="4">
        <v>0</v>
      </c>
      <c r="B27" s="4">
        <v>0</v>
      </c>
      <c r="C27" s="4">
        <v>0</v>
      </c>
      <c r="D27" s="4">
        <v>0</v>
      </c>
      <c r="E27" s="4" t="s">
        <v>652</v>
      </c>
      <c r="F27" s="4" t="s">
        <v>4744</v>
      </c>
      <c r="G27" s="4" t="s">
        <v>1793</v>
      </c>
      <c r="H27" s="4" t="s">
        <v>4745</v>
      </c>
      <c r="I27" s="7" t="s">
        <v>4746</v>
      </c>
      <c r="J27" s="4" t="s">
        <v>4747</v>
      </c>
    </row>
    <row r="28" spans="1:10">
      <c r="A28" s="4">
        <v>75068000</v>
      </c>
      <c r="B28" s="4">
        <v>111050000</v>
      </c>
      <c r="C28" s="4">
        <v>124830000</v>
      </c>
      <c r="D28" s="4">
        <v>111050000</v>
      </c>
      <c r="E28" s="4" t="s">
        <v>1311</v>
      </c>
      <c r="F28" s="4" t="s">
        <v>4774</v>
      </c>
      <c r="G28" s="4" t="s">
        <v>1793</v>
      </c>
      <c r="H28" s="4" t="s">
        <v>1550</v>
      </c>
      <c r="I28" s="7" t="s">
        <v>2397</v>
      </c>
      <c r="J28" s="4" t="s">
        <v>4775</v>
      </c>
    </row>
    <row r="29" spans="1:10">
      <c r="A29" s="4">
        <v>67396000</v>
      </c>
      <c r="B29" s="4">
        <v>78510000</v>
      </c>
      <c r="C29" s="4">
        <v>61400000</v>
      </c>
      <c r="D29" s="4">
        <v>67396000</v>
      </c>
      <c r="E29" s="4" t="s">
        <v>689</v>
      </c>
      <c r="F29" s="4" t="s">
        <v>4860</v>
      </c>
      <c r="G29" s="4" t="s">
        <v>4861</v>
      </c>
      <c r="H29" s="4" t="s">
        <v>1550</v>
      </c>
      <c r="I29" s="7" t="s">
        <v>4862</v>
      </c>
      <c r="J29" s="4" t="s">
        <v>4863</v>
      </c>
    </row>
    <row r="30" spans="1:10">
      <c r="A30" s="4">
        <v>11993000</v>
      </c>
      <c r="B30" s="4">
        <v>9348800</v>
      </c>
      <c r="C30" s="4">
        <v>15826000</v>
      </c>
      <c r="D30" s="4">
        <v>11993000</v>
      </c>
      <c r="E30" s="4" t="s">
        <v>756</v>
      </c>
      <c r="F30" s="4" t="s">
        <v>5089</v>
      </c>
      <c r="G30" s="4" t="s">
        <v>1793</v>
      </c>
      <c r="H30" s="4" t="s">
        <v>4745</v>
      </c>
      <c r="I30" s="7" t="s">
        <v>4746</v>
      </c>
      <c r="J30" s="4" t="s">
        <v>5090</v>
      </c>
    </row>
    <row r="31" spans="1:10">
      <c r="A31" s="4">
        <v>0</v>
      </c>
      <c r="B31" s="4">
        <v>0</v>
      </c>
      <c r="C31" s="4">
        <v>0</v>
      </c>
      <c r="D31" s="4">
        <v>0</v>
      </c>
      <c r="E31" s="4" t="s">
        <v>1317</v>
      </c>
      <c r="F31" s="4" t="s">
        <v>5323</v>
      </c>
      <c r="G31" s="4" t="s">
        <v>1793</v>
      </c>
      <c r="H31" s="4" t="s">
        <v>1502</v>
      </c>
      <c r="I31" s="7" t="s">
        <v>5324</v>
      </c>
      <c r="J31" s="4" t="s">
        <v>5325</v>
      </c>
    </row>
    <row r="32" spans="1:10">
      <c r="A32" s="4">
        <v>46447000</v>
      </c>
      <c r="B32" s="4">
        <v>81931000</v>
      </c>
      <c r="C32" s="4">
        <v>71181000</v>
      </c>
      <c r="D32" s="4">
        <v>71181000</v>
      </c>
      <c r="E32" s="4" t="s">
        <v>1322</v>
      </c>
      <c r="F32" s="4" t="s">
        <v>5683</v>
      </c>
      <c r="G32" s="4" t="s">
        <v>1793</v>
      </c>
      <c r="H32" s="4" t="s">
        <v>1550</v>
      </c>
      <c r="I32" s="7" t="s">
        <v>5684</v>
      </c>
      <c r="J32" s="4" t="s">
        <v>5685</v>
      </c>
    </row>
    <row r="33" spans="1:10">
      <c r="A33" s="4">
        <v>45652000</v>
      </c>
      <c r="B33" s="4">
        <v>46545000</v>
      </c>
      <c r="C33" s="4">
        <v>52375000</v>
      </c>
      <c r="D33" s="4">
        <v>46545000</v>
      </c>
      <c r="E33" s="4" t="s">
        <v>1325</v>
      </c>
      <c r="F33" s="4" t="s">
        <v>5972</v>
      </c>
      <c r="G33" s="4" t="s">
        <v>1793</v>
      </c>
      <c r="H33" s="4" t="s">
        <v>1502</v>
      </c>
      <c r="I33" s="7" t="s">
        <v>5973</v>
      </c>
      <c r="J33" s="4" t="s">
        <v>5974</v>
      </c>
    </row>
    <row r="34" spans="1:10">
      <c r="A34" s="4">
        <v>101880000</v>
      </c>
      <c r="B34" s="4">
        <v>111930000</v>
      </c>
      <c r="C34" s="4">
        <v>97227000</v>
      </c>
      <c r="D34" s="4">
        <v>101880000</v>
      </c>
      <c r="E34" s="4" t="s">
        <v>1081</v>
      </c>
      <c r="F34" s="4" t="s">
        <v>6140</v>
      </c>
      <c r="G34" s="4" t="s">
        <v>1635</v>
      </c>
      <c r="H34" s="4" t="s">
        <v>1636</v>
      </c>
      <c r="I34" s="7" t="s">
        <v>6141</v>
      </c>
      <c r="J34" s="4" t="s">
        <v>6142</v>
      </c>
    </row>
    <row r="35" spans="1:10">
      <c r="A35" s="4">
        <v>50538000</v>
      </c>
      <c r="B35" s="4">
        <v>59515000</v>
      </c>
      <c r="C35" s="4">
        <v>76644000</v>
      </c>
      <c r="D35" s="4">
        <v>59515000</v>
      </c>
      <c r="E35" s="4" t="s">
        <v>1136</v>
      </c>
      <c r="F35" s="4" t="s">
        <v>6320</v>
      </c>
      <c r="G35" s="4" t="s">
        <v>2076</v>
      </c>
      <c r="H35" s="4" t="s">
        <v>1550</v>
      </c>
      <c r="I35" s="7" t="s">
        <v>6321</v>
      </c>
      <c r="J35" s="4" t="s">
        <v>6322</v>
      </c>
    </row>
    <row r="36" spans="1:10">
      <c r="A36" s="4">
        <v>315810000</v>
      </c>
      <c r="B36" s="4">
        <v>212220000</v>
      </c>
      <c r="C36" s="4">
        <v>214150000</v>
      </c>
      <c r="D36" s="4">
        <v>214150000</v>
      </c>
      <c r="E36" s="4" t="s">
        <v>61</v>
      </c>
      <c r="F36" s="4" t="s">
        <v>1459</v>
      </c>
      <c r="G36" s="4" t="s">
        <v>1460</v>
      </c>
      <c r="H36" s="4" t="s">
        <v>1461</v>
      </c>
      <c r="I36" s="8" t="s">
        <v>1462</v>
      </c>
      <c r="J36" s="4" t="s">
        <v>1463</v>
      </c>
    </row>
    <row r="37" spans="1:10">
      <c r="A37" s="4">
        <v>20014000</v>
      </c>
      <c r="B37" s="4">
        <v>26281000</v>
      </c>
      <c r="C37" s="4">
        <v>18799000</v>
      </c>
      <c r="D37" s="4">
        <v>20014000</v>
      </c>
      <c r="E37" s="4" t="s">
        <v>98</v>
      </c>
      <c r="F37" s="4" t="s">
        <v>1500</v>
      </c>
      <c r="G37" s="4" t="s">
        <v>1501</v>
      </c>
      <c r="H37" s="4" t="s">
        <v>1502</v>
      </c>
      <c r="I37" s="8" t="s">
        <v>1503</v>
      </c>
      <c r="J37" s="4" t="s">
        <v>1504</v>
      </c>
    </row>
    <row r="38" spans="1:10">
      <c r="A38" s="4">
        <v>63461000</v>
      </c>
      <c r="B38" s="4">
        <v>49933000</v>
      </c>
      <c r="C38" s="4">
        <v>75746000</v>
      </c>
      <c r="D38" s="4">
        <v>63461000</v>
      </c>
      <c r="E38" s="4" t="s">
        <v>529</v>
      </c>
      <c r="F38" s="4" t="s">
        <v>1521</v>
      </c>
      <c r="G38" s="4" t="s">
        <v>1501</v>
      </c>
      <c r="H38" s="4" t="s">
        <v>1502</v>
      </c>
      <c r="I38" s="8" t="s">
        <v>1522</v>
      </c>
      <c r="J38" s="4" t="s">
        <v>1523</v>
      </c>
    </row>
    <row r="39" spans="1:10">
      <c r="A39" s="4">
        <v>171840000</v>
      </c>
      <c r="B39" s="4">
        <v>177750000</v>
      </c>
      <c r="C39" s="4">
        <v>202870000</v>
      </c>
      <c r="D39" s="4">
        <v>177750000</v>
      </c>
      <c r="E39" s="4" t="s">
        <v>788</v>
      </c>
      <c r="F39" s="4" t="s">
        <v>1526</v>
      </c>
      <c r="G39" s="4" t="s">
        <v>1527</v>
      </c>
      <c r="H39" s="4" t="s">
        <v>1502</v>
      </c>
      <c r="I39" s="8" t="s">
        <v>1528</v>
      </c>
      <c r="J39" s="4" t="s">
        <v>1529</v>
      </c>
    </row>
    <row r="40" spans="1:10">
      <c r="A40" s="4">
        <v>57024000</v>
      </c>
      <c r="B40" s="4">
        <v>47871000</v>
      </c>
      <c r="C40" s="4">
        <v>49916000</v>
      </c>
      <c r="D40" s="4">
        <v>49916000</v>
      </c>
      <c r="E40" s="4" t="s">
        <v>875</v>
      </c>
      <c r="F40" s="4" t="s">
        <v>1536</v>
      </c>
      <c r="G40" s="4" t="s">
        <v>1501</v>
      </c>
      <c r="H40" s="4" t="s">
        <v>1502</v>
      </c>
      <c r="I40" s="8" t="s">
        <v>1537</v>
      </c>
      <c r="J40" s="4" t="s">
        <v>1538</v>
      </c>
    </row>
    <row r="41" spans="1:10">
      <c r="A41" s="4">
        <v>68756000</v>
      </c>
      <c r="B41" s="4">
        <v>77000000</v>
      </c>
      <c r="C41" s="4">
        <v>78335000</v>
      </c>
      <c r="D41" s="4">
        <v>77000000</v>
      </c>
      <c r="E41" s="4" t="s">
        <v>1245</v>
      </c>
      <c r="F41" s="4" t="s">
        <v>1562</v>
      </c>
      <c r="G41" s="4" t="s">
        <v>1501</v>
      </c>
      <c r="H41" s="4" t="s">
        <v>1550</v>
      </c>
      <c r="I41" s="8" t="s">
        <v>1563</v>
      </c>
      <c r="J41" s="4" t="s">
        <v>1564</v>
      </c>
    </row>
    <row r="42" spans="1:10">
      <c r="A42" s="4">
        <v>70893000</v>
      </c>
      <c r="B42" s="4">
        <v>68651000</v>
      </c>
      <c r="C42" s="4">
        <v>62040000</v>
      </c>
      <c r="D42" s="4">
        <v>68651000</v>
      </c>
      <c r="E42" s="4" t="s">
        <v>1246</v>
      </c>
      <c r="F42" s="4" t="s">
        <v>1567</v>
      </c>
      <c r="G42" s="4" t="s">
        <v>1527</v>
      </c>
      <c r="H42" s="4" t="s">
        <v>1502</v>
      </c>
      <c r="I42" s="8" t="s">
        <v>1568</v>
      </c>
      <c r="J42" s="4" t="s">
        <v>1569</v>
      </c>
    </row>
    <row r="43" spans="1:10">
      <c r="A43" s="4">
        <v>77394000</v>
      </c>
      <c r="B43" s="4">
        <v>80957000</v>
      </c>
      <c r="C43" s="4">
        <v>77192000</v>
      </c>
      <c r="D43" s="4">
        <v>77394000</v>
      </c>
      <c r="E43" s="4" t="s">
        <v>834</v>
      </c>
      <c r="F43" s="4" t="s">
        <v>1570</v>
      </c>
      <c r="G43" s="4" t="s">
        <v>1571</v>
      </c>
      <c r="H43" s="4" t="s">
        <v>1550</v>
      </c>
      <c r="I43" s="8" t="s">
        <v>1572</v>
      </c>
      <c r="J43" s="4" t="s">
        <v>1573</v>
      </c>
    </row>
    <row r="44" spans="1:10">
      <c r="A44" s="4">
        <v>58844000</v>
      </c>
      <c r="B44" s="4">
        <v>60427000</v>
      </c>
      <c r="C44" s="4">
        <v>61954000</v>
      </c>
      <c r="D44" s="4">
        <v>60427000</v>
      </c>
      <c r="E44" s="4" t="s">
        <v>1075</v>
      </c>
      <c r="F44" s="4" t="s">
        <v>1599</v>
      </c>
      <c r="G44" s="4" t="s">
        <v>1527</v>
      </c>
      <c r="H44" s="4" t="s">
        <v>1502</v>
      </c>
      <c r="I44" s="8" t="s">
        <v>1600</v>
      </c>
      <c r="J44" s="4" t="s">
        <v>1601</v>
      </c>
    </row>
    <row r="45" spans="1:10">
      <c r="A45" s="4">
        <v>56150000</v>
      </c>
      <c r="B45" s="4">
        <v>68759000</v>
      </c>
      <c r="C45" s="4">
        <v>71808000</v>
      </c>
      <c r="D45" s="4">
        <v>68759000</v>
      </c>
      <c r="E45" s="4" t="s">
        <v>736</v>
      </c>
      <c r="F45" s="4" t="s">
        <v>1616</v>
      </c>
      <c r="G45" s="4" t="s">
        <v>1617</v>
      </c>
      <c r="H45" s="4" t="s">
        <v>1502</v>
      </c>
      <c r="I45" s="8" t="s">
        <v>1618</v>
      </c>
      <c r="J45" s="4" t="s">
        <v>1619</v>
      </c>
    </row>
    <row r="46" spans="1:10">
      <c r="A46" s="4">
        <v>67250000</v>
      </c>
      <c r="B46" s="4">
        <v>55581000</v>
      </c>
      <c r="C46" s="4">
        <v>52750000</v>
      </c>
      <c r="D46" s="4">
        <v>55581000</v>
      </c>
      <c r="E46" s="4" t="s">
        <v>1248</v>
      </c>
      <c r="F46" s="4" t="s">
        <v>1626</v>
      </c>
      <c r="G46" s="4" t="s">
        <v>1501</v>
      </c>
      <c r="H46" s="4" t="s">
        <v>1550</v>
      </c>
      <c r="I46" s="8" t="s">
        <v>1627</v>
      </c>
      <c r="J46" s="4" t="s">
        <v>1628</v>
      </c>
    </row>
    <row r="47" spans="1:10">
      <c r="A47" s="4">
        <v>67532000</v>
      </c>
      <c r="B47" s="4">
        <v>105580000</v>
      </c>
      <c r="C47" s="4">
        <v>90795000</v>
      </c>
      <c r="D47" s="4">
        <v>90795000</v>
      </c>
      <c r="E47" s="4" t="s">
        <v>1169</v>
      </c>
      <c r="F47" s="4" t="s">
        <v>1639</v>
      </c>
      <c r="G47" s="4" t="s">
        <v>1640</v>
      </c>
      <c r="H47" s="4" t="s">
        <v>1641</v>
      </c>
      <c r="I47" s="8" t="s">
        <v>1642</v>
      </c>
      <c r="J47" s="4" t="s">
        <v>1643</v>
      </c>
    </row>
    <row r="48" spans="1:10">
      <c r="A48" s="4">
        <v>35529000</v>
      </c>
      <c r="B48" s="4">
        <v>36291000</v>
      </c>
      <c r="C48" s="4">
        <v>35513000</v>
      </c>
      <c r="D48" s="4">
        <v>35529000</v>
      </c>
      <c r="E48" s="4" t="s">
        <v>1251</v>
      </c>
      <c r="F48" s="4" t="s">
        <v>1648</v>
      </c>
      <c r="G48" s="4" t="s">
        <v>1501</v>
      </c>
      <c r="H48" s="4" t="s">
        <v>1502</v>
      </c>
      <c r="I48" s="8" t="s">
        <v>1503</v>
      </c>
      <c r="J48" s="4" t="s">
        <v>1649</v>
      </c>
    </row>
    <row r="49" spans="1:10">
      <c r="A49" s="4">
        <v>20732000</v>
      </c>
      <c r="B49" s="4">
        <v>26794000</v>
      </c>
      <c r="C49" s="4">
        <v>26285000</v>
      </c>
      <c r="D49" s="4">
        <v>26285000</v>
      </c>
      <c r="E49" s="4" t="s">
        <v>1064</v>
      </c>
      <c r="F49" s="4" t="s">
        <v>1657</v>
      </c>
      <c r="G49" s="4" t="s">
        <v>1658</v>
      </c>
      <c r="H49" s="4" t="s">
        <v>1550</v>
      </c>
      <c r="I49" s="8" t="s">
        <v>1659</v>
      </c>
      <c r="J49" s="4" t="s">
        <v>1660</v>
      </c>
    </row>
    <row r="50" spans="1:10">
      <c r="A50" s="4">
        <v>27851000</v>
      </c>
      <c r="B50" s="4">
        <v>28532000</v>
      </c>
      <c r="C50" s="4">
        <v>21850000</v>
      </c>
      <c r="D50" s="4">
        <v>27851000</v>
      </c>
      <c r="E50" s="4" t="s">
        <v>605</v>
      </c>
      <c r="F50" s="4" t="s">
        <v>1661</v>
      </c>
      <c r="G50" s="4" t="s">
        <v>1662</v>
      </c>
      <c r="H50" s="4" t="s">
        <v>1502</v>
      </c>
      <c r="I50" s="8" t="s">
        <v>1663</v>
      </c>
      <c r="J50" s="4" t="s">
        <v>1664</v>
      </c>
    </row>
    <row r="51" spans="1:10">
      <c r="A51" s="4">
        <v>34112000</v>
      </c>
      <c r="B51" s="4">
        <v>21104000</v>
      </c>
      <c r="C51" s="4">
        <v>17409000</v>
      </c>
      <c r="D51" s="4">
        <v>21104000</v>
      </c>
      <c r="E51" s="4" t="s">
        <v>984</v>
      </c>
      <c r="F51" s="4" t="s">
        <v>1665</v>
      </c>
      <c r="G51" s="4" t="s">
        <v>1662</v>
      </c>
      <c r="H51" s="4" t="s">
        <v>1550</v>
      </c>
      <c r="I51" s="8" t="s">
        <v>1663</v>
      </c>
      <c r="J51" s="4" t="s">
        <v>1666</v>
      </c>
    </row>
    <row r="52" spans="1:10">
      <c r="A52" s="4">
        <v>0</v>
      </c>
      <c r="B52" s="4">
        <v>0</v>
      </c>
      <c r="C52" s="4">
        <v>0</v>
      </c>
      <c r="D52" s="4">
        <v>0</v>
      </c>
      <c r="E52" s="4" t="s">
        <v>1172</v>
      </c>
      <c r="F52" s="4" t="s">
        <v>1691</v>
      </c>
      <c r="G52" s="4" t="s">
        <v>1501</v>
      </c>
      <c r="H52" s="4" t="s">
        <v>1550</v>
      </c>
      <c r="I52" s="8" t="s">
        <v>1692</v>
      </c>
      <c r="J52" s="4" t="s">
        <v>1693</v>
      </c>
    </row>
    <row r="53" spans="1:10">
      <c r="A53" s="4">
        <v>45823000</v>
      </c>
      <c r="B53" s="4">
        <v>47772000</v>
      </c>
      <c r="C53" s="4">
        <v>47863000</v>
      </c>
      <c r="D53" s="4">
        <v>47772000</v>
      </c>
      <c r="E53" s="4" t="s">
        <v>776</v>
      </c>
      <c r="F53" s="4" t="s">
        <v>1697</v>
      </c>
      <c r="G53" s="4" t="s">
        <v>1501</v>
      </c>
      <c r="H53" s="4" t="s">
        <v>1502</v>
      </c>
      <c r="I53" s="8" t="s">
        <v>1698</v>
      </c>
      <c r="J53" s="4" t="s">
        <v>1699</v>
      </c>
    </row>
    <row r="54" spans="1:10">
      <c r="A54" s="4">
        <v>27562000</v>
      </c>
      <c r="B54" s="4">
        <v>30958000</v>
      </c>
      <c r="C54" s="4">
        <v>30483000</v>
      </c>
      <c r="D54" s="4">
        <v>30483000</v>
      </c>
      <c r="E54" s="4" t="s">
        <v>1256</v>
      </c>
      <c r="F54" s="4" t="s">
        <v>1718</v>
      </c>
      <c r="G54" s="4" t="s">
        <v>1501</v>
      </c>
      <c r="H54" s="4" t="s">
        <v>1502</v>
      </c>
      <c r="I54" s="8" t="s">
        <v>1503</v>
      </c>
      <c r="J54" s="4" t="s">
        <v>1719</v>
      </c>
    </row>
    <row r="55" spans="1:10">
      <c r="A55" s="4">
        <v>15436000</v>
      </c>
      <c r="B55" s="4">
        <v>16779000</v>
      </c>
      <c r="C55" s="4">
        <v>16696000</v>
      </c>
      <c r="D55" s="4">
        <v>16696000</v>
      </c>
      <c r="E55" s="4" t="s">
        <v>44</v>
      </c>
      <c r="F55" s="4" t="s">
        <v>1731</v>
      </c>
      <c r="G55" s="4" t="s">
        <v>1527</v>
      </c>
      <c r="H55" s="4" t="s">
        <v>1550</v>
      </c>
      <c r="I55" s="8" t="s">
        <v>1732</v>
      </c>
      <c r="J55" s="4" t="s">
        <v>1733</v>
      </c>
    </row>
    <row r="56" spans="1:10">
      <c r="A56" s="4">
        <v>25006000</v>
      </c>
      <c r="B56" s="4">
        <v>35256000</v>
      </c>
      <c r="C56" s="4">
        <v>31149000</v>
      </c>
      <c r="D56" s="4">
        <v>31149000</v>
      </c>
      <c r="E56" s="4" t="s">
        <v>1257</v>
      </c>
      <c r="F56" s="4" t="s">
        <v>1734</v>
      </c>
      <c r="G56" s="4" t="s">
        <v>1501</v>
      </c>
      <c r="H56" s="4" t="s">
        <v>1502</v>
      </c>
      <c r="I56" s="8" t="s">
        <v>1735</v>
      </c>
      <c r="J56" s="4" t="s">
        <v>1736</v>
      </c>
    </row>
    <row r="57" spans="1:10">
      <c r="A57" s="4">
        <v>53152000</v>
      </c>
      <c r="B57" s="4">
        <v>44939000</v>
      </c>
      <c r="C57" s="4">
        <v>58793000</v>
      </c>
      <c r="D57" s="4">
        <v>53152000</v>
      </c>
      <c r="E57" s="4" t="s">
        <v>1258</v>
      </c>
      <c r="F57" s="4" t="s">
        <v>1740</v>
      </c>
      <c r="G57" s="4" t="s">
        <v>1501</v>
      </c>
      <c r="H57" s="4" t="s">
        <v>1502</v>
      </c>
      <c r="I57" s="8" t="s">
        <v>1741</v>
      </c>
      <c r="J57" s="4" t="s">
        <v>1742</v>
      </c>
    </row>
    <row r="58" spans="1:10">
      <c r="A58" s="4">
        <v>18007000</v>
      </c>
      <c r="B58" s="4">
        <v>21153000</v>
      </c>
      <c r="C58" s="4">
        <v>29628000</v>
      </c>
      <c r="D58" s="4">
        <v>21153000</v>
      </c>
      <c r="E58" s="4" t="s">
        <v>1259</v>
      </c>
      <c r="F58" s="4" t="s">
        <v>1758</v>
      </c>
      <c r="G58" s="4" t="s">
        <v>1460</v>
      </c>
      <c r="H58" s="4" t="s">
        <v>1550</v>
      </c>
      <c r="I58" s="8" t="s">
        <v>1759</v>
      </c>
      <c r="J58" s="4" t="s">
        <v>1760</v>
      </c>
    </row>
    <row r="59" spans="1:10">
      <c r="A59" s="4">
        <v>53169000</v>
      </c>
      <c r="B59" s="4">
        <v>67016000</v>
      </c>
      <c r="C59" s="4">
        <v>58169000</v>
      </c>
      <c r="D59" s="4">
        <v>58169000</v>
      </c>
      <c r="E59" s="4" t="s">
        <v>407</v>
      </c>
      <c r="F59" s="4" t="s">
        <v>1767</v>
      </c>
      <c r="G59" s="4" t="s">
        <v>1501</v>
      </c>
      <c r="H59" s="4" t="s">
        <v>1502</v>
      </c>
      <c r="I59" s="8" t="s">
        <v>1768</v>
      </c>
      <c r="J59" s="4" t="s">
        <v>1769</v>
      </c>
    </row>
    <row r="60" spans="1:10">
      <c r="A60" s="4">
        <v>19025000</v>
      </c>
      <c r="B60" s="4">
        <v>18398000</v>
      </c>
      <c r="C60" s="4">
        <v>22117000</v>
      </c>
      <c r="D60" s="4">
        <v>19025000</v>
      </c>
      <c r="E60" s="4" t="s">
        <v>1260</v>
      </c>
      <c r="F60" s="4" t="s">
        <v>1770</v>
      </c>
      <c r="G60" s="4" t="s">
        <v>1501</v>
      </c>
      <c r="H60" s="4" t="s">
        <v>1550</v>
      </c>
      <c r="I60" s="8" t="s">
        <v>1627</v>
      </c>
      <c r="J60" s="4" t="s">
        <v>1771</v>
      </c>
    </row>
    <row r="61" spans="1:10">
      <c r="A61" s="4">
        <v>67146000</v>
      </c>
      <c r="B61" s="4">
        <v>56773000</v>
      </c>
      <c r="C61" s="4">
        <v>50292000</v>
      </c>
      <c r="D61" s="4">
        <v>56773000</v>
      </c>
      <c r="E61" s="4" t="s">
        <v>437</v>
      </c>
      <c r="F61" s="4" t="s">
        <v>1786</v>
      </c>
      <c r="G61" s="4" t="s">
        <v>1501</v>
      </c>
      <c r="H61" s="4" t="s">
        <v>1502</v>
      </c>
      <c r="I61" s="8" t="s">
        <v>1787</v>
      </c>
      <c r="J61" s="4" t="s">
        <v>1788</v>
      </c>
    </row>
    <row r="62" spans="1:10">
      <c r="A62" s="4">
        <v>17576000</v>
      </c>
      <c r="B62" s="4">
        <v>20811000</v>
      </c>
      <c r="C62" s="4">
        <v>24124000</v>
      </c>
      <c r="D62" s="4">
        <v>20811000</v>
      </c>
      <c r="E62" s="4" t="s">
        <v>406</v>
      </c>
      <c r="F62" s="4" t="s">
        <v>1789</v>
      </c>
      <c r="G62" s="4" t="s">
        <v>1527</v>
      </c>
      <c r="H62" s="4" t="s">
        <v>1550</v>
      </c>
      <c r="I62" s="8" t="s">
        <v>1790</v>
      </c>
      <c r="J62" s="4" t="s">
        <v>1791</v>
      </c>
    </row>
    <row r="63" spans="1:10">
      <c r="A63" s="4">
        <v>48106000</v>
      </c>
      <c r="B63" s="4">
        <v>50476000</v>
      </c>
      <c r="C63" s="4">
        <v>52339000</v>
      </c>
      <c r="D63" s="4">
        <v>50476000</v>
      </c>
      <c r="E63" s="4" t="s">
        <v>1264</v>
      </c>
      <c r="F63" s="4" t="s">
        <v>1835</v>
      </c>
      <c r="G63" s="4" t="s">
        <v>1501</v>
      </c>
      <c r="H63" s="4" t="s">
        <v>1502</v>
      </c>
      <c r="I63" s="8" t="s">
        <v>1627</v>
      </c>
      <c r="J63" s="4" t="s">
        <v>1836</v>
      </c>
    </row>
    <row r="64" spans="1:10">
      <c r="A64" s="4">
        <v>18831000</v>
      </c>
      <c r="B64" s="4">
        <v>20420000</v>
      </c>
      <c r="C64" s="4">
        <v>24798000</v>
      </c>
      <c r="D64" s="4">
        <v>20420000</v>
      </c>
      <c r="E64" s="4" t="s">
        <v>1109</v>
      </c>
      <c r="F64" s="4" t="s">
        <v>1853</v>
      </c>
      <c r="G64" s="4" t="s">
        <v>1501</v>
      </c>
      <c r="H64" s="4" t="s">
        <v>1502</v>
      </c>
      <c r="I64" s="8" t="s">
        <v>1692</v>
      </c>
      <c r="J64" s="4" t="s">
        <v>1854</v>
      </c>
    </row>
    <row r="65" spans="1:10">
      <c r="A65" s="4">
        <v>8972800</v>
      </c>
      <c r="B65" s="4">
        <v>12102000</v>
      </c>
      <c r="C65" s="4">
        <v>16222000</v>
      </c>
      <c r="D65" s="4">
        <v>12102000</v>
      </c>
      <c r="E65" s="4" t="s">
        <v>1268</v>
      </c>
      <c r="F65" s="4" t="s">
        <v>1895</v>
      </c>
      <c r="G65" s="4" t="s">
        <v>1501</v>
      </c>
      <c r="H65" s="4" t="s">
        <v>1502</v>
      </c>
      <c r="I65" s="8" t="s">
        <v>1627</v>
      </c>
      <c r="J65" s="4" t="s">
        <v>1896</v>
      </c>
    </row>
    <row r="66" spans="1:10">
      <c r="A66" s="4">
        <v>9820100</v>
      </c>
      <c r="B66" s="4">
        <v>13025000</v>
      </c>
      <c r="C66" s="4">
        <v>0</v>
      </c>
      <c r="D66" s="4">
        <v>9820100</v>
      </c>
      <c r="E66" s="4" t="s">
        <v>1270</v>
      </c>
      <c r="F66" s="4" t="s">
        <v>1922</v>
      </c>
      <c r="G66" s="4" t="s">
        <v>1501</v>
      </c>
      <c r="H66" s="4" t="s">
        <v>1502</v>
      </c>
      <c r="I66" s="8" t="s">
        <v>1923</v>
      </c>
      <c r="J66" s="4" t="s">
        <v>1924</v>
      </c>
    </row>
    <row r="67" spans="1:10">
      <c r="A67" s="4">
        <v>40562000</v>
      </c>
      <c r="B67" s="4">
        <v>38671000</v>
      </c>
      <c r="C67" s="4">
        <v>57252000</v>
      </c>
      <c r="D67" s="4">
        <v>40562000</v>
      </c>
      <c r="E67" s="4" t="s">
        <v>1272</v>
      </c>
      <c r="F67" s="4" t="s">
        <v>1935</v>
      </c>
      <c r="G67" s="4" t="s">
        <v>1460</v>
      </c>
      <c r="H67" s="4" t="s">
        <v>1641</v>
      </c>
      <c r="I67" s="8" t="s">
        <v>1936</v>
      </c>
      <c r="J67" s="4" t="s">
        <v>1937</v>
      </c>
    </row>
    <row r="68" spans="1:10">
      <c r="A68" s="4">
        <v>63267000</v>
      </c>
      <c r="B68" s="4">
        <v>18269000</v>
      </c>
      <c r="C68" s="4">
        <v>32516000</v>
      </c>
      <c r="D68" s="4">
        <v>32516000</v>
      </c>
      <c r="E68" s="4" t="s">
        <v>535</v>
      </c>
      <c r="F68" s="4" t="s">
        <v>1972</v>
      </c>
      <c r="G68" s="4" t="s">
        <v>1501</v>
      </c>
      <c r="H68" s="4" t="s">
        <v>1502</v>
      </c>
      <c r="I68" s="8" t="s">
        <v>1698</v>
      </c>
      <c r="J68" s="4" t="s">
        <v>1973</v>
      </c>
    </row>
    <row r="69" spans="1:10">
      <c r="A69" s="4">
        <v>25015000</v>
      </c>
      <c r="B69" s="4">
        <v>33117000</v>
      </c>
      <c r="C69" s="4">
        <v>37584000</v>
      </c>
      <c r="D69" s="4">
        <v>33117000</v>
      </c>
      <c r="E69" s="4" t="s">
        <v>423</v>
      </c>
      <c r="F69" s="4" t="s">
        <v>2034</v>
      </c>
      <c r="G69" s="4" t="s">
        <v>1640</v>
      </c>
      <c r="H69" s="4" t="s">
        <v>1550</v>
      </c>
      <c r="I69" s="8" t="s">
        <v>2035</v>
      </c>
      <c r="J69" s="4" t="s">
        <v>2036</v>
      </c>
    </row>
    <row r="70" spans="1:10">
      <c r="A70" s="4">
        <v>39211000</v>
      </c>
      <c r="B70" s="4">
        <v>36851000</v>
      </c>
      <c r="C70" s="4">
        <v>35347000</v>
      </c>
      <c r="D70" s="4">
        <v>36851000</v>
      </c>
      <c r="E70" s="4" t="s">
        <v>1278</v>
      </c>
      <c r="F70" s="4" t="s">
        <v>2061</v>
      </c>
      <c r="G70" s="4" t="s">
        <v>1501</v>
      </c>
      <c r="H70" s="4" t="s">
        <v>1502</v>
      </c>
      <c r="I70" s="8" t="s">
        <v>2062</v>
      </c>
      <c r="J70" s="4" t="s">
        <v>2063</v>
      </c>
    </row>
    <row r="71" spans="1:10">
      <c r="A71" s="4">
        <v>28687000</v>
      </c>
      <c r="B71" s="4">
        <v>20545000</v>
      </c>
      <c r="C71" s="4">
        <v>18194000</v>
      </c>
      <c r="D71" s="4">
        <v>20545000</v>
      </c>
      <c r="E71" s="4" t="s">
        <v>1281</v>
      </c>
      <c r="F71" s="4" t="s">
        <v>2107</v>
      </c>
      <c r="G71" s="4" t="s">
        <v>1658</v>
      </c>
      <c r="H71" s="4" t="s">
        <v>1502</v>
      </c>
      <c r="I71" s="8" t="s">
        <v>2108</v>
      </c>
      <c r="J71" s="4" t="s">
        <v>2109</v>
      </c>
    </row>
    <row r="72" spans="1:10">
      <c r="A72" s="4">
        <v>8809400</v>
      </c>
      <c r="B72" s="4">
        <v>11820000</v>
      </c>
      <c r="C72" s="4">
        <v>9357800</v>
      </c>
      <c r="D72" s="4">
        <v>9357800</v>
      </c>
      <c r="E72" s="4" t="s">
        <v>856</v>
      </c>
      <c r="F72" s="4" t="s">
        <v>2160</v>
      </c>
      <c r="G72" s="4" t="s">
        <v>1501</v>
      </c>
      <c r="H72" s="4" t="s">
        <v>1502</v>
      </c>
      <c r="I72" s="8" t="s">
        <v>1537</v>
      </c>
      <c r="J72" s="4" t="s">
        <v>2161</v>
      </c>
    </row>
    <row r="73" spans="1:10">
      <c r="A73" s="4">
        <v>0</v>
      </c>
      <c r="B73" s="4">
        <v>0</v>
      </c>
      <c r="C73" s="4">
        <v>0</v>
      </c>
      <c r="D73" s="4">
        <v>0</v>
      </c>
      <c r="E73" s="4" t="s">
        <v>660</v>
      </c>
      <c r="F73" s="4" t="s">
        <v>2374</v>
      </c>
      <c r="G73" s="4" t="s">
        <v>1527</v>
      </c>
      <c r="H73" s="4" t="s">
        <v>1550</v>
      </c>
      <c r="I73" s="8" t="s">
        <v>1732</v>
      </c>
      <c r="J73" s="4" t="s">
        <v>2375</v>
      </c>
    </row>
    <row r="74" spans="1:10">
      <c r="A74" s="4">
        <v>21473000</v>
      </c>
      <c r="B74" s="4">
        <v>33161000</v>
      </c>
      <c r="C74" s="4">
        <v>38730000</v>
      </c>
      <c r="D74" s="4">
        <v>33161000</v>
      </c>
      <c r="E74" s="4" t="s">
        <v>1290</v>
      </c>
      <c r="F74" s="4" t="s">
        <v>3012</v>
      </c>
      <c r="G74" s="4" t="s">
        <v>1501</v>
      </c>
      <c r="H74" s="4" t="s">
        <v>1502</v>
      </c>
      <c r="I74" s="8" t="s">
        <v>3013</v>
      </c>
      <c r="J74" s="4" t="s">
        <v>3014</v>
      </c>
    </row>
    <row r="75" spans="1:10">
      <c r="A75" s="4">
        <v>40913000</v>
      </c>
      <c r="B75" s="4">
        <v>30634000</v>
      </c>
      <c r="C75" s="4">
        <v>36661000</v>
      </c>
      <c r="D75" s="4">
        <v>36661000</v>
      </c>
      <c r="E75" s="4" t="s">
        <v>164</v>
      </c>
      <c r="F75" s="4" t="s">
        <v>3020</v>
      </c>
      <c r="G75" s="4" t="s">
        <v>3021</v>
      </c>
      <c r="H75" s="4" t="s">
        <v>1502</v>
      </c>
      <c r="I75" s="8" t="s">
        <v>3022</v>
      </c>
      <c r="J75" s="4" t="s">
        <v>3023</v>
      </c>
    </row>
    <row r="76" spans="1:10">
      <c r="A76" s="4">
        <v>0</v>
      </c>
      <c r="B76" s="4">
        <v>0</v>
      </c>
      <c r="C76" s="4">
        <v>0</v>
      </c>
      <c r="D76" s="4">
        <v>0</v>
      </c>
      <c r="E76" s="4" t="s">
        <v>175</v>
      </c>
      <c r="F76" s="4" t="s">
        <v>3062</v>
      </c>
      <c r="G76" s="4" t="s">
        <v>3063</v>
      </c>
      <c r="H76" s="4" t="s">
        <v>1502</v>
      </c>
      <c r="I76" s="8" t="s">
        <v>3064</v>
      </c>
      <c r="J76" s="4" t="s">
        <v>3065</v>
      </c>
    </row>
    <row r="77" spans="1:10">
      <c r="A77" s="4">
        <v>11741000</v>
      </c>
      <c r="B77" s="4">
        <v>9672600</v>
      </c>
      <c r="C77" s="4">
        <v>11705000</v>
      </c>
      <c r="D77" s="4">
        <v>11705000</v>
      </c>
      <c r="E77" s="4" t="s">
        <v>198</v>
      </c>
      <c r="F77" s="4" t="s">
        <v>3150</v>
      </c>
      <c r="G77" s="4" t="s">
        <v>1640</v>
      </c>
      <c r="H77" s="4" t="s">
        <v>1461</v>
      </c>
      <c r="I77" s="8" t="s">
        <v>2035</v>
      </c>
      <c r="J77" s="4" t="s">
        <v>3151</v>
      </c>
    </row>
    <row r="78" spans="1:10">
      <c r="A78" s="4">
        <v>42215000</v>
      </c>
      <c r="B78" s="4">
        <v>46934000</v>
      </c>
      <c r="C78" s="4">
        <v>46879000</v>
      </c>
      <c r="D78" s="4">
        <v>46879000</v>
      </c>
      <c r="E78" s="4" t="s">
        <v>283</v>
      </c>
      <c r="F78" s="4" t="s">
        <v>3428</v>
      </c>
      <c r="G78" s="4" t="s">
        <v>3429</v>
      </c>
      <c r="H78" s="4" t="s">
        <v>1502</v>
      </c>
      <c r="I78" s="8" t="s">
        <v>3430</v>
      </c>
      <c r="J78" s="4" t="s">
        <v>3431</v>
      </c>
    </row>
    <row r="79" spans="1:10">
      <c r="A79" s="4">
        <v>14710000</v>
      </c>
      <c r="B79" s="4">
        <v>23018000</v>
      </c>
      <c r="C79" s="4">
        <v>16960000</v>
      </c>
      <c r="D79" s="4">
        <v>16960000</v>
      </c>
      <c r="E79" s="4" t="s">
        <v>1302</v>
      </c>
      <c r="F79" s="4" t="s">
        <v>4110</v>
      </c>
      <c r="G79" s="4" t="s">
        <v>1501</v>
      </c>
      <c r="H79" s="4" t="s">
        <v>1502</v>
      </c>
      <c r="I79" s="8" t="s">
        <v>1522</v>
      </c>
      <c r="J79" s="4" t="s">
        <v>4111</v>
      </c>
    </row>
    <row r="80" spans="1:10">
      <c r="A80" s="4">
        <v>0</v>
      </c>
      <c r="B80" s="4">
        <v>0</v>
      </c>
      <c r="C80" s="4">
        <v>0</v>
      </c>
      <c r="D80" s="4">
        <v>0</v>
      </c>
      <c r="E80" s="4" t="s">
        <v>489</v>
      </c>
      <c r="F80" s="4" t="s">
        <v>4194</v>
      </c>
      <c r="G80" s="4" t="s">
        <v>1501</v>
      </c>
      <c r="H80" s="4" t="s">
        <v>1502</v>
      </c>
      <c r="I80" s="8" t="s">
        <v>1768</v>
      </c>
      <c r="J80" s="4" t="s">
        <v>4195</v>
      </c>
    </row>
    <row r="81" spans="1:10">
      <c r="A81" s="4">
        <v>0</v>
      </c>
      <c r="B81" s="4">
        <v>0</v>
      </c>
      <c r="C81" s="4">
        <v>0</v>
      </c>
      <c r="D81" s="4">
        <v>0</v>
      </c>
      <c r="E81" s="4" t="s">
        <v>1308</v>
      </c>
      <c r="F81" s="4" t="s">
        <v>4454</v>
      </c>
      <c r="G81" s="4" t="s">
        <v>1501</v>
      </c>
      <c r="H81" s="4" t="s">
        <v>1502</v>
      </c>
      <c r="I81" s="8" t="s">
        <v>4455</v>
      </c>
      <c r="J81" s="4" t="s">
        <v>4456</v>
      </c>
    </row>
    <row r="82" spans="1:10">
      <c r="A82" s="4">
        <v>18715000</v>
      </c>
      <c r="B82" s="4">
        <v>12336000</v>
      </c>
      <c r="C82" s="4">
        <v>8577700</v>
      </c>
      <c r="D82" s="4">
        <v>12336000</v>
      </c>
      <c r="E82" s="4" t="s">
        <v>658</v>
      </c>
      <c r="F82" s="4" t="s">
        <v>4771</v>
      </c>
      <c r="G82" s="4" t="s">
        <v>1658</v>
      </c>
      <c r="H82" s="4" t="s">
        <v>1502</v>
      </c>
      <c r="I82" s="8" t="s">
        <v>4772</v>
      </c>
      <c r="J82" s="4" t="s">
        <v>4773</v>
      </c>
    </row>
    <row r="83" spans="1:10">
      <c r="A83" s="4">
        <v>9814300</v>
      </c>
      <c r="B83" s="4">
        <v>8351900</v>
      </c>
      <c r="C83" s="4">
        <v>7625800</v>
      </c>
      <c r="D83" s="4">
        <v>8351900</v>
      </c>
      <c r="E83" s="4" t="s">
        <v>1312</v>
      </c>
      <c r="F83" s="4" t="s">
        <v>4842</v>
      </c>
      <c r="G83" s="4" t="s">
        <v>1501</v>
      </c>
      <c r="H83" s="4" t="s">
        <v>1502</v>
      </c>
      <c r="I83" s="8" t="s">
        <v>4843</v>
      </c>
      <c r="J83" s="4" t="s">
        <v>4844</v>
      </c>
    </row>
    <row r="84" spans="1:10">
      <c r="A84" s="4">
        <v>0</v>
      </c>
      <c r="B84" s="4">
        <v>0</v>
      </c>
      <c r="C84" s="4">
        <v>0</v>
      </c>
      <c r="D84" s="4">
        <v>0</v>
      </c>
      <c r="E84" s="4" t="s">
        <v>699</v>
      </c>
      <c r="F84" s="4" t="s">
        <v>4890</v>
      </c>
      <c r="G84" s="4" t="s">
        <v>1501</v>
      </c>
      <c r="H84" s="4" t="s">
        <v>1502</v>
      </c>
      <c r="I84" s="8" t="s">
        <v>4891</v>
      </c>
      <c r="J84" s="4" t="s">
        <v>4892</v>
      </c>
    </row>
    <row r="85" spans="1:10">
      <c r="A85" s="4">
        <v>8506100</v>
      </c>
      <c r="B85" s="4">
        <v>13609000</v>
      </c>
      <c r="C85" s="4">
        <v>13250000</v>
      </c>
      <c r="D85" s="4">
        <v>13250000</v>
      </c>
      <c r="E85" s="4" t="s">
        <v>1315</v>
      </c>
      <c r="F85" s="4" t="s">
        <v>5200</v>
      </c>
      <c r="G85" s="4" t="s">
        <v>1501</v>
      </c>
      <c r="H85" s="4" t="s">
        <v>1502</v>
      </c>
      <c r="I85" s="8" t="s">
        <v>1627</v>
      </c>
      <c r="J85" s="4" t="s">
        <v>5201</v>
      </c>
    </row>
    <row r="86" spans="1:10">
      <c r="A86" s="4">
        <v>0</v>
      </c>
      <c r="B86" s="4">
        <v>0</v>
      </c>
      <c r="C86" s="4">
        <v>0</v>
      </c>
      <c r="D86" s="4">
        <v>0</v>
      </c>
      <c r="E86" s="4" t="s">
        <v>806</v>
      </c>
      <c r="F86" s="4" t="s">
        <v>5263</v>
      </c>
      <c r="G86" s="4" t="s">
        <v>1658</v>
      </c>
      <c r="H86" s="4" t="s">
        <v>1502</v>
      </c>
      <c r="I86" s="8" t="s">
        <v>5264</v>
      </c>
      <c r="J86" s="4" t="s">
        <v>5265</v>
      </c>
    </row>
    <row r="87" spans="1:10">
      <c r="A87" s="4">
        <v>11328000</v>
      </c>
      <c r="B87" s="4">
        <v>9286400</v>
      </c>
      <c r="C87" s="4">
        <v>9525100</v>
      </c>
      <c r="D87" s="4">
        <v>9525100</v>
      </c>
      <c r="E87" s="4" t="s">
        <v>832</v>
      </c>
      <c r="F87" s="4" t="s">
        <v>5354</v>
      </c>
      <c r="G87" s="4" t="s">
        <v>1527</v>
      </c>
      <c r="H87" s="4" t="s">
        <v>1502</v>
      </c>
      <c r="I87" s="8" t="s">
        <v>5355</v>
      </c>
      <c r="J87" s="4" t="s">
        <v>5356</v>
      </c>
    </row>
    <row r="88" spans="1:10">
      <c r="A88" s="4">
        <v>0</v>
      </c>
      <c r="B88" s="4">
        <v>0</v>
      </c>
      <c r="C88" s="4">
        <v>0</v>
      </c>
      <c r="D88" s="4">
        <v>0</v>
      </c>
      <c r="E88" s="4" t="s">
        <v>983</v>
      </c>
      <c r="F88" s="4" t="s">
        <v>5831</v>
      </c>
      <c r="G88" s="4" t="s">
        <v>1501</v>
      </c>
      <c r="H88" s="4" t="s">
        <v>1502</v>
      </c>
      <c r="I88" s="8" t="s">
        <v>1787</v>
      </c>
      <c r="J88" s="4" t="s">
        <v>5832</v>
      </c>
    </row>
    <row r="89" spans="1:10">
      <c r="A89" s="4">
        <v>12559000</v>
      </c>
      <c r="B89" s="4">
        <v>11131000</v>
      </c>
      <c r="C89" s="4">
        <v>10143000</v>
      </c>
      <c r="D89" s="4">
        <v>11131000</v>
      </c>
      <c r="E89" s="4" t="s">
        <v>1050</v>
      </c>
      <c r="F89" s="4" t="s">
        <v>6039</v>
      </c>
      <c r="G89" s="4" t="s">
        <v>3021</v>
      </c>
      <c r="H89" s="4" t="s">
        <v>1502</v>
      </c>
      <c r="I89" s="8" t="s">
        <v>6040</v>
      </c>
      <c r="J89" s="4" t="s">
        <v>6041</v>
      </c>
    </row>
    <row r="90" spans="1:10">
      <c r="A90" s="4">
        <v>0</v>
      </c>
      <c r="B90" s="4">
        <v>0</v>
      </c>
      <c r="C90" s="4">
        <v>0</v>
      </c>
      <c r="D90" s="4">
        <v>0</v>
      </c>
      <c r="E90" s="4" t="s">
        <v>1156</v>
      </c>
      <c r="F90" s="4" t="s">
        <v>6379</v>
      </c>
      <c r="G90" s="4" t="s">
        <v>1501</v>
      </c>
      <c r="H90" s="4" t="s">
        <v>1502</v>
      </c>
      <c r="I90" s="8" t="s">
        <v>1503</v>
      </c>
      <c r="J90" s="4" t="s">
        <v>6380</v>
      </c>
    </row>
    <row r="91" spans="1:10">
      <c r="D91" s="4">
        <f>SUM(D2:D90)</f>
        <v>3741140300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H8"/>
  <sheetViews>
    <sheetView workbookViewId="0">
      <selection activeCell="R9" sqref="R9"/>
    </sheetView>
  </sheetViews>
  <sheetFormatPr defaultRowHeight="14.4"/>
  <cols>
    <col min="1" max="1" width="10.6640625" style="4" customWidth="1"/>
    <col min="2" max="2" width="12.6640625" style="4" customWidth="1"/>
    <col min="3" max="3" width="11.109375" style="4" customWidth="1"/>
    <col min="4" max="4" width="10.109375" style="4" customWidth="1"/>
    <col min="5" max="5" width="10.88671875" style="4" customWidth="1"/>
    <col min="6" max="6" width="11" style="4" customWidth="1"/>
    <col min="7" max="16384" width="8.88671875" style="4"/>
  </cols>
  <sheetData>
    <row r="1" spans="1:8" ht="43.2">
      <c r="A1" s="5" t="s">
        <v>6681</v>
      </c>
      <c r="B1" s="5" t="s">
        <v>6682</v>
      </c>
      <c r="C1" s="5" t="s">
        <v>6683</v>
      </c>
      <c r="D1" s="5" t="s">
        <v>6684</v>
      </c>
      <c r="E1" s="5" t="s">
        <v>6685</v>
      </c>
      <c r="F1" s="5" t="s">
        <v>6686</v>
      </c>
      <c r="G1" s="5" t="s">
        <v>6688</v>
      </c>
      <c r="H1" s="5" t="s">
        <v>6689</v>
      </c>
    </row>
    <row r="2" spans="1:8">
      <c r="A2" s="4">
        <v>28956459410</v>
      </c>
      <c r="B2" s="3">
        <v>9100000000</v>
      </c>
      <c r="C2" s="4">
        <v>15999145110</v>
      </c>
      <c r="D2" s="4">
        <v>680414130</v>
      </c>
      <c r="E2" s="4">
        <v>276857800</v>
      </c>
      <c r="F2" s="4">
        <v>3276026100</v>
      </c>
      <c r="G2" s="3">
        <v>13200000000</v>
      </c>
      <c r="H2" s="3">
        <v>3740000000</v>
      </c>
    </row>
    <row r="3" spans="1:8">
      <c r="B3" s="4">
        <f>B2/$A$2</f>
        <v>0.31426494072190853</v>
      </c>
      <c r="C3" s="4">
        <f t="shared" ref="C3:H3" si="0">C2/$A$2</f>
        <v>0.55252421863685297</v>
      </c>
      <c r="D3" s="4">
        <f t="shared" si="0"/>
        <v>2.3497835849538348E-2</v>
      </c>
      <c r="E3" s="4">
        <f t="shared" si="0"/>
        <v>9.5611758357580217E-3</v>
      </c>
      <c r="F3" s="4">
        <f t="shared" si="0"/>
        <v>0.11313628001317859</v>
      </c>
      <c r="G3" s="4">
        <f t="shared" si="0"/>
        <v>0.45585683709112007</v>
      </c>
      <c r="H3" s="4">
        <f t="shared" si="0"/>
        <v>0.12915943717581735</v>
      </c>
    </row>
    <row r="4" spans="1:8">
      <c r="A4" s="4" t="s">
        <v>6687</v>
      </c>
      <c r="B4" s="6">
        <v>0.31426494072190853</v>
      </c>
      <c r="C4" s="6">
        <v>0.55252421863685297</v>
      </c>
      <c r="D4" s="6">
        <v>2.3497835849538348E-2</v>
      </c>
      <c r="E4" s="6">
        <v>9.5611758357580217E-3</v>
      </c>
      <c r="F4" s="6">
        <v>0.11313628001317859</v>
      </c>
      <c r="G4" s="6">
        <v>0.45585683709112007</v>
      </c>
      <c r="H4" s="6">
        <v>0.12915943717581735</v>
      </c>
    </row>
    <row r="7" spans="1:8">
      <c r="A7" s="4" t="s">
        <v>6690</v>
      </c>
      <c r="B7" s="4" t="s">
        <v>6691</v>
      </c>
      <c r="C7" s="4" t="s">
        <v>6692</v>
      </c>
      <c r="D7" s="4" t="s">
        <v>6693</v>
      </c>
      <c r="E7" s="4" t="s">
        <v>6694</v>
      </c>
      <c r="F7" s="4" t="s">
        <v>6695</v>
      </c>
      <c r="G7" s="4" t="s">
        <v>6696</v>
      </c>
    </row>
    <row r="8" spans="1:8">
      <c r="A8" s="6">
        <f>SUM(B8:G8)</f>
        <v>1.0129844510572363</v>
      </c>
      <c r="B8" s="6">
        <f>B4-H4</f>
        <v>0.18510550354609118</v>
      </c>
      <c r="C8" s="6">
        <f>C4-G4</f>
        <v>9.66673815457329E-2</v>
      </c>
      <c r="D8" s="6">
        <f>D4+E4</f>
        <v>3.3059011685296368E-2</v>
      </c>
      <c r="E8" s="6">
        <f>F4</f>
        <v>0.11313628001317859</v>
      </c>
      <c r="F8" s="6">
        <f>G4</f>
        <v>0.45585683709112007</v>
      </c>
      <c r="G8" s="6">
        <f>H4</f>
        <v>0.12915943717581735</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Диаграммы</vt:lpstr>
      </vt:variant>
      <vt:variant>
        <vt:i4>1</vt:i4>
      </vt:variant>
    </vt:vector>
  </HeadingPairs>
  <TitlesOfParts>
    <vt:vector size="9" baseType="lpstr">
      <vt:lpstr>All proteins</vt:lpstr>
      <vt:lpstr>Cytoplasm</vt:lpstr>
      <vt:lpstr>EPR</vt:lpstr>
      <vt:lpstr>Golgi</vt:lpstr>
      <vt:lpstr>Mitochondrion</vt:lpstr>
      <vt:lpstr>Nucleus</vt:lpstr>
      <vt:lpstr>Cytoribosomes</vt:lpstr>
      <vt:lpstr>Summary</vt:lpstr>
      <vt:lpstr>Diagram</vt:lpstr>
    </vt:vector>
  </TitlesOfParts>
  <Company>SPecialiST RePack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Rinat Khannanov</dc:creator>
  <cp:lastModifiedBy>HP</cp:lastModifiedBy>
  <dcterms:created xsi:type="dcterms:W3CDTF">2023-06-23T10:31:34Z</dcterms:created>
  <dcterms:modified xsi:type="dcterms:W3CDTF">2024-09-26T14:09:16Z</dcterms:modified>
</cp:coreProperties>
</file>